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IVANA TAVČARJA GORENJA VAS\RAZPISNA DOKUMENTACIJA\"/>
    </mc:Choice>
  </mc:AlternateContent>
  <xr:revisionPtr revIDLastSave="0" documentId="13_ncr:1_{15C23452-731F-453B-B4B1-F660B09AECF0}" xr6:coauthVersionLast="47" xr6:coauthVersionMax="47" xr10:uidLastSave="{00000000-0000-0000-0000-000000000000}"/>
  <bookViews>
    <workbookView xWindow="-120" yWindow="-120" windowWidth="29040" windowHeight="15720" tabRatio="684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EKO MLEKO" sheetId="31" r:id="rId5"/>
    <sheet name="3_KEFIR" sheetId="32" r:id="rId6"/>
    <sheet name="4_MESO" sheetId="33" r:id="rId7"/>
    <sheet name="5_EKO MESO" sheetId="34" r:id="rId8"/>
    <sheet name="6_RIBE" sheetId="35" r:id="rId9"/>
    <sheet name="7_PERUTNINA" sheetId="36" r:id="rId10"/>
    <sheet name="8_ZAMRZ.SADJE_ZELENJ." sheetId="37" r:id="rId11"/>
    <sheet name="9_ZAMR.IZD.IZ TESTA" sheetId="38" r:id="rId12"/>
    <sheet name="10_KRUH" sheetId="39" r:id="rId13"/>
    <sheet name="11_EKO KRUŠNI" sheetId="41" r:id="rId14"/>
    <sheet name="12_SLAŠČICE" sheetId="40" r:id="rId15"/>
    <sheet name="13_ŽITA_MLEVSKI" sheetId="100" r:id="rId16"/>
    <sheet name="14_SVEŽE_SUHO SADJE_ZELENJ." sheetId="43" r:id="rId17"/>
    <sheet name="15_EKO SADJE IN ZELENJAVA" sheetId="44" r:id="rId18"/>
    <sheet name="16_SADNI SOKOVI" sheetId="45" r:id="rId19"/>
    <sheet name="17_KONZERV.ŽIVILA" sheetId="78" r:id="rId20"/>
    <sheet name="18_ČAJI" sheetId="46" r:id="rId21"/>
    <sheet name="19_SPL.PREH.BLAGO" sheetId="47" r:id="rId22"/>
  </sheets>
  <definedNames>
    <definedName name="_xlnm._FilterDatabase" localSheetId="3" hidden="1">'1_MLEKO'!$A$73:$J$78</definedName>
    <definedName name="_Hlk15366980" localSheetId="1">'Navodila za izpolnjevanje'!#REF!</definedName>
    <definedName name="_xlnm.Print_Area" localSheetId="3">'1_MLEKO'!$A$1:$S$81</definedName>
    <definedName name="_xlnm.Print_Area" localSheetId="12">'10_KRUH'!$A$1:$S$81</definedName>
    <definedName name="_xlnm.Print_Area" localSheetId="13">'11_EKO KRUŠNI'!$A$1:$S$62</definedName>
    <definedName name="_xlnm.Print_Area" localSheetId="14">'12_SLAŠČICE'!$A$1:$S$77</definedName>
    <definedName name="_xlnm.Print_Area" localSheetId="15">'13_ŽITA_MLEVSKI'!$A$1:$S$97</definedName>
    <definedName name="_xlnm.Print_Area" localSheetId="16">'14_SVEŽE_SUHO SADJE_ZELENJ.'!$A$1:$S$142</definedName>
    <definedName name="_xlnm.Print_Area" localSheetId="17">'15_EKO SADJE IN ZELENJAVA'!$A$1:$S$43</definedName>
    <definedName name="_xlnm.Print_Area" localSheetId="18">'16_SADNI SOKOVI'!$A$1:$S$44</definedName>
    <definedName name="_xlnm.Print_Area" localSheetId="19">'17_KONZERV.ŽIVILA'!$A$1:$S$62</definedName>
    <definedName name="_xlnm.Print_Area" localSheetId="20">'18_ČAJI'!$A$1:$S$44</definedName>
    <definedName name="_xlnm.Print_Area" localSheetId="21">'19_SPL.PREH.BLAGO'!$A$1:$S$188</definedName>
    <definedName name="_xlnm.Print_Area" localSheetId="4">'2_EKO MLEKO'!$A$1:$S$32</definedName>
    <definedName name="_xlnm.Print_Area" localSheetId="5">'3_KEFIR'!$A$1:$S$31</definedName>
    <definedName name="_xlnm.Print_Area" localSheetId="6">'4_MESO'!$A$1:$S$58</definedName>
    <definedName name="_xlnm.Print_Area" localSheetId="7">'5_EKO MESO'!$A$1:$S$30</definedName>
    <definedName name="_xlnm.Print_Area" localSheetId="8">'6_RIBE'!$A$1:$S$34</definedName>
    <definedName name="_xlnm.Print_Area" localSheetId="9">'7_PERUTNINA'!$A$1:$S$44</definedName>
    <definedName name="_xlnm.Print_Area" localSheetId="10">'8_ZAMRZ.SADJE_ZELENJ.'!$A$1:$S$51</definedName>
    <definedName name="_xlnm.Print_Area" localSheetId="11">'9_ZAMR.IZD.IZ TESTA'!$A$1:$S$62</definedName>
    <definedName name="_xlnm.Print_Area" localSheetId="1">'Navodila za izpolnjevanje'!$A$1:$C$30</definedName>
    <definedName name="_xlnm.Print_Area" localSheetId="2">'Ponudbeni pred_rekapitulacija'!$A$1:$I$44</definedName>
    <definedName name="_xlnm.Print_Titles" localSheetId="3">'1_MLEKO'!$15:$15</definedName>
    <definedName name="_xlnm.Print_Titles" localSheetId="12">'10_KRUH'!$15:$15</definedName>
    <definedName name="_xlnm.Print_Titles" localSheetId="13">'11_EKO KRUŠNI'!$15:$15</definedName>
    <definedName name="_xlnm.Print_Titles" localSheetId="14">'12_SLAŠČICE'!$15:$15</definedName>
    <definedName name="_xlnm.Print_Titles" localSheetId="15">'13_ŽITA_MLEVSKI'!$15:$15</definedName>
    <definedName name="_xlnm.Print_Titles" localSheetId="16">'14_SVEŽE_SUHO SADJE_ZELENJ.'!$15:$15</definedName>
    <definedName name="_xlnm.Print_Titles" localSheetId="17">'15_EKO SADJE IN ZELENJAVA'!$15:$15</definedName>
    <definedName name="_xlnm.Print_Titles" localSheetId="18">'16_SADNI SOKOVI'!$15:$15</definedName>
    <definedName name="_xlnm.Print_Titles" localSheetId="19">'17_KONZERV.ŽIVILA'!$15:$15</definedName>
    <definedName name="_xlnm.Print_Titles" localSheetId="20">'18_ČAJI'!$15:$15</definedName>
    <definedName name="_xlnm.Print_Titles" localSheetId="21">'19_SPL.PREH.BLAGO'!$15:$15</definedName>
    <definedName name="_xlnm.Print_Titles" localSheetId="4">'2_EKO MLEKO'!$15:$15</definedName>
    <definedName name="_xlnm.Print_Titles" localSheetId="5">'3_KEFIR'!$15:$15</definedName>
    <definedName name="_xlnm.Print_Titles" localSheetId="6">'4_MESO'!$15:$15</definedName>
    <definedName name="_xlnm.Print_Titles" localSheetId="7">'5_EKO MESO'!$15:$15</definedName>
    <definedName name="_xlnm.Print_Titles" localSheetId="8">'6_RIBE'!$15:$15</definedName>
    <definedName name="_xlnm.Print_Titles" localSheetId="9">'7_PERUTNINA'!$15:$15</definedName>
    <definedName name="_xlnm.Print_Titles" localSheetId="10">'8_ZAMRZ.SADJE_ZELENJ.'!$15:$15</definedName>
    <definedName name="_xlnm.Print_Titles" localSheetId="11">'9_ZAMR.IZD.IZ TESTA'!$15:$15</definedName>
  </definedNames>
  <calcPr calcId="191029"/>
</workbook>
</file>

<file path=xl/calcChain.xml><?xml version="1.0" encoding="utf-8"?>
<calcChain xmlns="http://schemas.openxmlformats.org/spreadsheetml/2006/main">
  <c r="O34" i="44" l="1"/>
  <c r="P34" i="44"/>
  <c r="R34" i="44" s="1"/>
  <c r="Q34" i="44"/>
  <c r="S35" i="45"/>
  <c r="O42" i="47"/>
  <c r="P42" i="47" s="1"/>
  <c r="R42" i="47" s="1"/>
  <c r="O43" i="47"/>
  <c r="O44" i="47"/>
  <c r="O45" i="47"/>
  <c r="O46" i="47"/>
  <c r="P46" i="47" s="1"/>
  <c r="R46" i="47" s="1"/>
  <c r="O47" i="47"/>
  <c r="P47" i="47" s="1"/>
  <c r="R47" i="47" s="1"/>
  <c r="O48" i="47"/>
  <c r="O49" i="47"/>
  <c r="O50" i="47"/>
  <c r="P50" i="47" s="1"/>
  <c r="R50" i="47" s="1"/>
  <c r="O51" i="47"/>
  <c r="P51" i="47" s="1"/>
  <c r="R51" i="47" s="1"/>
  <c r="O52" i="47"/>
  <c r="O53" i="47"/>
  <c r="O54" i="47"/>
  <c r="P54" i="47" s="1"/>
  <c r="R54" i="47" s="1"/>
  <c r="O55" i="47"/>
  <c r="P55" i="47" s="1"/>
  <c r="R55" i="47" s="1"/>
  <c r="O56" i="47"/>
  <c r="P56" i="47" s="1"/>
  <c r="R56" i="47" s="1"/>
  <c r="O57" i="47"/>
  <c r="P57" i="47" s="1"/>
  <c r="R57" i="47" s="1"/>
  <c r="O58" i="47"/>
  <c r="P58" i="47" s="1"/>
  <c r="R58" i="47" s="1"/>
  <c r="O59" i="47"/>
  <c r="P59" i="47" s="1"/>
  <c r="R59" i="47" s="1"/>
  <c r="O60" i="47"/>
  <c r="P60" i="47" s="1"/>
  <c r="R60" i="47" s="1"/>
  <c r="O61" i="47"/>
  <c r="P61" i="47" s="1"/>
  <c r="R61" i="47" s="1"/>
  <c r="O62" i="47"/>
  <c r="P62" i="47" s="1"/>
  <c r="R62" i="47" s="1"/>
  <c r="O63" i="47"/>
  <c r="P63" i="47" s="1"/>
  <c r="R63" i="47" s="1"/>
  <c r="O64" i="47"/>
  <c r="P64" i="47" s="1"/>
  <c r="R64" i="47" s="1"/>
  <c r="O65" i="47"/>
  <c r="O66" i="47"/>
  <c r="P66" i="47" s="1"/>
  <c r="R66" i="47" s="1"/>
  <c r="O67" i="47"/>
  <c r="P67" i="47" s="1"/>
  <c r="R67" i="47" s="1"/>
  <c r="O68" i="47"/>
  <c r="P68" i="47" s="1"/>
  <c r="R68" i="47" s="1"/>
  <c r="O69" i="47"/>
  <c r="P69" i="47" s="1"/>
  <c r="R69" i="47" s="1"/>
  <c r="O70" i="47"/>
  <c r="P70" i="47" s="1"/>
  <c r="R70" i="47" s="1"/>
  <c r="O71" i="47"/>
  <c r="P71" i="47" s="1"/>
  <c r="R71" i="47" s="1"/>
  <c r="O72" i="47"/>
  <c r="O73" i="47"/>
  <c r="P73" i="47" s="1"/>
  <c r="R73" i="47" s="1"/>
  <c r="O74" i="47"/>
  <c r="P74" i="47" s="1"/>
  <c r="R74" i="47" s="1"/>
  <c r="O75" i="47"/>
  <c r="P75" i="47" s="1"/>
  <c r="R75" i="47" s="1"/>
  <c r="O76" i="47"/>
  <c r="P76" i="47" s="1"/>
  <c r="R76" i="47" s="1"/>
  <c r="O77" i="47"/>
  <c r="O78" i="47"/>
  <c r="P78" i="47" s="1"/>
  <c r="R78" i="47" s="1"/>
  <c r="O79" i="47"/>
  <c r="P79" i="47" s="1"/>
  <c r="R79" i="47" s="1"/>
  <c r="O80" i="47"/>
  <c r="P80" i="47" s="1"/>
  <c r="R80" i="47" s="1"/>
  <c r="O81" i="47"/>
  <c r="P81" i="47" s="1"/>
  <c r="R81" i="47" s="1"/>
  <c r="O82" i="47"/>
  <c r="P82" i="47" s="1"/>
  <c r="R82" i="47" s="1"/>
  <c r="O83" i="47"/>
  <c r="P83" i="47" s="1"/>
  <c r="R83" i="47" s="1"/>
  <c r="O84" i="47"/>
  <c r="O85" i="47"/>
  <c r="P85" i="47" s="1"/>
  <c r="R85" i="47" s="1"/>
  <c r="O86" i="47"/>
  <c r="P86" i="47" s="1"/>
  <c r="R86" i="47" s="1"/>
  <c r="O87" i="47"/>
  <c r="P87" i="47" s="1"/>
  <c r="R87" i="47" s="1"/>
  <c r="O88" i="47"/>
  <c r="O89" i="47"/>
  <c r="O90" i="47"/>
  <c r="P90" i="47" s="1"/>
  <c r="R90" i="47" s="1"/>
  <c r="O91" i="47"/>
  <c r="P91" i="47" s="1"/>
  <c r="R91" i="47" s="1"/>
  <c r="O92" i="47"/>
  <c r="P92" i="47" s="1"/>
  <c r="R92" i="47" s="1"/>
  <c r="O93" i="47"/>
  <c r="P93" i="47" s="1"/>
  <c r="R93" i="47" s="1"/>
  <c r="O94" i="47"/>
  <c r="P94" i="47" s="1"/>
  <c r="R94" i="47" s="1"/>
  <c r="O95" i="47"/>
  <c r="P95" i="47" s="1"/>
  <c r="R95" i="47" s="1"/>
  <c r="O96" i="47"/>
  <c r="P96" i="47" s="1"/>
  <c r="R96" i="47" s="1"/>
  <c r="O97" i="47"/>
  <c r="P97" i="47" s="1"/>
  <c r="R97" i="47" s="1"/>
  <c r="O98" i="47"/>
  <c r="P98" i="47" s="1"/>
  <c r="R98" i="47" s="1"/>
  <c r="O99" i="47"/>
  <c r="P99" i="47" s="1"/>
  <c r="R99" i="47" s="1"/>
  <c r="O100" i="47"/>
  <c r="P100" i="47" s="1"/>
  <c r="R100" i="47" s="1"/>
  <c r="O101" i="47"/>
  <c r="P101" i="47" s="1"/>
  <c r="R101" i="47" s="1"/>
  <c r="O102" i="47"/>
  <c r="P102" i="47" s="1"/>
  <c r="R102" i="47" s="1"/>
  <c r="O103" i="47"/>
  <c r="P103" i="47" s="1"/>
  <c r="R103" i="47" s="1"/>
  <c r="O104" i="47"/>
  <c r="P104" i="47" s="1"/>
  <c r="R104" i="47" s="1"/>
  <c r="O105" i="47"/>
  <c r="P105" i="47" s="1"/>
  <c r="R105" i="47" s="1"/>
  <c r="O106" i="47"/>
  <c r="P106" i="47" s="1"/>
  <c r="R106" i="47" s="1"/>
  <c r="O107" i="47"/>
  <c r="P107" i="47" s="1"/>
  <c r="R107" i="47" s="1"/>
  <c r="O108" i="47"/>
  <c r="O109" i="47"/>
  <c r="P109" i="47" s="1"/>
  <c r="R109" i="47" s="1"/>
  <c r="O110" i="47"/>
  <c r="P110" i="47" s="1"/>
  <c r="R110" i="47" s="1"/>
  <c r="O111" i="47"/>
  <c r="P111" i="47" s="1"/>
  <c r="R111" i="47" s="1"/>
  <c r="O112" i="47"/>
  <c r="O113" i="47"/>
  <c r="O114" i="47"/>
  <c r="P114" i="47" s="1"/>
  <c r="R114" i="47" s="1"/>
  <c r="O115" i="47"/>
  <c r="P115" i="47" s="1"/>
  <c r="R115" i="47" s="1"/>
  <c r="O116" i="47"/>
  <c r="P116" i="47" s="1"/>
  <c r="R116" i="47" s="1"/>
  <c r="P43" i="47"/>
  <c r="R43" i="47" s="1"/>
  <c r="P44" i="47"/>
  <c r="R44" i="47" s="1"/>
  <c r="P45" i="47"/>
  <c r="R45" i="47" s="1"/>
  <c r="P48" i="47"/>
  <c r="R48" i="47" s="1"/>
  <c r="P49" i="47"/>
  <c r="R49" i="47" s="1"/>
  <c r="P52" i="47"/>
  <c r="R52" i="47" s="1"/>
  <c r="P53" i="47"/>
  <c r="R53" i="47" s="1"/>
  <c r="P65" i="47"/>
  <c r="R65" i="47" s="1"/>
  <c r="P72" i="47"/>
  <c r="R72" i="47" s="1"/>
  <c r="P77" i="47"/>
  <c r="R77" i="47" s="1"/>
  <c r="P84" i="47"/>
  <c r="R84" i="47" s="1"/>
  <c r="P88" i="47"/>
  <c r="R88" i="47" s="1"/>
  <c r="P89" i="47"/>
  <c r="R89" i="47" s="1"/>
  <c r="P108" i="47"/>
  <c r="R108" i="47" s="1"/>
  <c r="P112" i="47"/>
  <c r="R112" i="47" s="1"/>
  <c r="P113" i="47"/>
  <c r="R113" i="47" s="1"/>
  <c r="Q42" i="47"/>
  <c r="Q43" i="47"/>
  <c r="Q44" i="47"/>
  <c r="Q45" i="47"/>
  <c r="Q46" i="47"/>
  <c r="Q47" i="47"/>
  <c r="Q48" i="47"/>
  <c r="Q49" i="47"/>
  <c r="Q50" i="47"/>
  <c r="Q51" i="47"/>
  <c r="Q52" i="47"/>
  <c r="Q53" i="47"/>
  <c r="Q54" i="47"/>
  <c r="Q55" i="47"/>
  <c r="Q56" i="47"/>
  <c r="Q57" i="47"/>
  <c r="Q58" i="47"/>
  <c r="Q59" i="47"/>
  <c r="Q60" i="47"/>
  <c r="Q61" i="47"/>
  <c r="Q62" i="47"/>
  <c r="Q63" i="47"/>
  <c r="Q64" i="47"/>
  <c r="Q65" i="47"/>
  <c r="Q66" i="47"/>
  <c r="Q67" i="47"/>
  <c r="Q68" i="47"/>
  <c r="Q69" i="47"/>
  <c r="Q70" i="47"/>
  <c r="Q71" i="47"/>
  <c r="Q72" i="47"/>
  <c r="Q73" i="47"/>
  <c r="Q74" i="47"/>
  <c r="Q75" i="47"/>
  <c r="Q76" i="47"/>
  <c r="Q77" i="47"/>
  <c r="Q78" i="47"/>
  <c r="Q79" i="47"/>
  <c r="Q80" i="47"/>
  <c r="Q81" i="47"/>
  <c r="Q82" i="47"/>
  <c r="Q83" i="47"/>
  <c r="Q84" i="47"/>
  <c r="Q85" i="47"/>
  <c r="Q86" i="47"/>
  <c r="Q87" i="47"/>
  <c r="Q88" i="47"/>
  <c r="Q89" i="47"/>
  <c r="Q90" i="47"/>
  <c r="Q91" i="47"/>
  <c r="Q92" i="47"/>
  <c r="Q93" i="47"/>
  <c r="Q94" i="47"/>
  <c r="Q95" i="47"/>
  <c r="Q96" i="47"/>
  <c r="Q97" i="47"/>
  <c r="Q98" i="47"/>
  <c r="Q99" i="47"/>
  <c r="Q100" i="47"/>
  <c r="Q101" i="47"/>
  <c r="Q102" i="47"/>
  <c r="Q103" i="47"/>
  <c r="Q104" i="47"/>
  <c r="Q105" i="47"/>
  <c r="Q106" i="47"/>
  <c r="Q107" i="47"/>
  <c r="Q108" i="47"/>
  <c r="Q109" i="47"/>
  <c r="Q110" i="47"/>
  <c r="Q111" i="47"/>
  <c r="Q112" i="47"/>
  <c r="Q113" i="47"/>
  <c r="Q114" i="47"/>
  <c r="Q115" i="47"/>
  <c r="Q116" i="47"/>
  <c r="O17" i="47"/>
  <c r="P17" i="47" s="1"/>
  <c r="R17" i="47" s="1"/>
  <c r="O18" i="47"/>
  <c r="P18" i="47" s="1"/>
  <c r="R18" i="47" s="1"/>
  <c r="O19" i="47"/>
  <c r="P19" i="47" s="1"/>
  <c r="R19" i="47" s="1"/>
  <c r="O20" i="47"/>
  <c r="P20" i="47" s="1"/>
  <c r="R20" i="47" s="1"/>
  <c r="O21" i="47"/>
  <c r="P21" i="47" s="1"/>
  <c r="R21" i="47" s="1"/>
  <c r="O22" i="47"/>
  <c r="P22" i="47" s="1"/>
  <c r="R22" i="47" s="1"/>
  <c r="O23" i="47"/>
  <c r="P23" i="47" s="1"/>
  <c r="R23" i="47" s="1"/>
  <c r="O24" i="47"/>
  <c r="P24" i="47" s="1"/>
  <c r="R24" i="47" s="1"/>
  <c r="O25" i="47"/>
  <c r="P25" i="47" s="1"/>
  <c r="R25" i="47" s="1"/>
  <c r="O26" i="47"/>
  <c r="P26" i="47" s="1"/>
  <c r="R26" i="47" s="1"/>
  <c r="O27" i="47"/>
  <c r="P27" i="47" s="1"/>
  <c r="R27" i="47" s="1"/>
  <c r="O28" i="47"/>
  <c r="P28" i="47" s="1"/>
  <c r="R28" i="47" s="1"/>
  <c r="O29" i="47"/>
  <c r="P29" i="47" s="1"/>
  <c r="R29" i="47" s="1"/>
  <c r="O30" i="47"/>
  <c r="P30" i="47" s="1"/>
  <c r="R30" i="47" s="1"/>
  <c r="O31" i="47"/>
  <c r="P31" i="47" s="1"/>
  <c r="R31" i="47" s="1"/>
  <c r="O32" i="47"/>
  <c r="P32" i="47" s="1"/>
  <c r="R32" i="47" s="1"/>
  <c r="O33" i="47"/>
  <c r="P33" i="47" s="1"/>
  <c r="R33" i="47" s="1"/>
  <c r="O34" i="47"/>
  <c r="P34" i="47" s="1"/>
  <c r="R34" i="47" s="1"/>
  <c r="O35" i="47"/>
  <c r="P35" i="47" s="1"/>
  <c r="R35" i="47" s="1"/>
  <c r="O36" i="47"/>
  <c r="P36" i="47" s="1"/>
  <c r="R36" i="47" s="1"/>
  <c r="Q17" i="47"/>
  <c r="Q18" i="47"/>
  <c r="Q19" i="47"/>
  <c r="Q20" i="47"/>
  <c r="Q21" i="47"/>
  <c r="Q22" i="47"/>
  <c r="Q23" i="47"/>
  <c r="Q24" i="47"/>
  <c r="Q25" i="47"/>
  <c r="Q26" i="47"/>
  <c r="Q27" i="47"/>
  <c r="Q28" i="47"/>
  <c r="Q29" i="47"/>
  <c r="Q30" i="47"/>
  <c r="Q31" i="47"/>
  <c r="Q32" i="47"/>
  <c r="Q33" i="47"/>
  <c r="Q34" i="47"/>
  <c r="Q35" i="47"/>
  <c r="Q36" i="47"/>
  <c r="O37" i="47"/>
  <c r="P37" i="47" s="1"/>
  <c r="R37" i="47" s="1"/>
  <c r="O38" i="47"/>
  <c r="P38" i="47" s="1"/>
  <c r="R38" i="47" s="1"/>
  <c r="O39" i="47"/>
  <c r="P39" i="47" s="1"/>
  <c r="R39" i="47" s="1"/>
  <c r="O40" i="47"/>
  <c r="P40" i="47" s="1"/>
  <c r="R40" i="47" s="1"/>
  <c r="O41" i="47"/>
  <c r="P41" i="47" s="1"/>
  <c r="R41" i="47" s="1"/>
  <c r="O117" i="47"/>
  <c r="P117" i="47" s="1"/>
  <c r="R117" i="47" s="1"/>
  <c r="O118" i="47"/>
  <c r="P118" i="47" s="1"/>
  <c r="R118" i="47" s="1"/>
  <c r="O119" i="47"/>
  <c r="P119" i="47" s="1"/>
  <c r="R119" i="47" s="1"/>
  <c r="O120" i="47"/>
  <c r="P120" i="47" s="1"/>
  <c r="R120" i="47" s="1"/>
  <c r="O121" i="47"/>
  <c r="P121" i="47" s="1"/>
  <c r="R121" i="47" s="1"/>
  <c r="O122" i="47"/>
  <c r="P122" i="47" s="1"/>
  <c r="R122" i="47" s="1"/>
  <c r="O123" i="47"/>
  <c r="P123" i="47" s="1"/>
  <c r="R123" i="47" s="1"/>
  <c r="O124" i="47"/>
  <c r="P124" i="47" s="1"/>
  <c r="R124" i="47" s="1"/>
  <c r="O125" i="47"/>
  <c r="P125" i="47" s="1"/>
  <c r="R125" i="47" s="1"/>
  <c r="O126" i="47"/>
  <c r="P126" i="47" s="1"/>
  <c r="R126" i="47" s="1"/>
  <c r="O127" i="47"/>
  <c r="P127" i="47" s="1"/>
  <c r="R127" i="47" s="1"/>
  <c r="O128" i="47"/>
  <c r="P128" i="47" s="1"/>
  <c r="R128" i="47" s="1"/>
  <c r="O129" i="47"/>
  <c r="P129" i="47" s="1"/>
  <c r="R129" i="47" s="1"/>
  <c r="O130" i="47"/>
  <c r="P130" i="47" s="1"/>
  <c r="R130" i="47" s="1"/>
  <c r="O131" i="47"/>
  <c r="P131" i="47" s="1"/>
  <c r="R131" i="47" s="1"/>
  <c r="Q37" i="47"/>
  <c r="Q38" i="47"/>
  <c r="Q39" i="47"/>
  <c r="Q40" i="47"/>
  <c r="Q41" i="47"/>
  <c r="Q117" i="47"/>
  <c r="Q118" i="47"/>
  <c r="Q119" i="47"/>
  <c r="Q120" i="47"/>
  <c r="Q121" i="47"/>
  <c r="Q122" i="47"/>
  <c r="Q123" i="47"/>
  <c r="Q124" i="47"/>
  <c r="Q125" i="47"/>
  <c r="Q126" i="47"/>
  <c r="Q127" i="47"/>
  <c r="Q128" i="47"/>
  <c r="Q129" i="47"/>
  <c r="Q130" i="47"/>
  <c r="Q131" i="47"/>
  <c r="O132" i="47"/>
  <c r="P132" i="47" s="1"/>
  <c r="R132" i="47" s="1"/>
  <c r="O133" i="47"/>
  <c r="P133" i="47" s="1"/>
  <c r="R133" i="47" s="1"/>
  <c r="O134" i="47"/>
  <c r="P134" i="47" s="1"/>
  <c r="R134" i="47" s="1"/>
  <c r="O135" i="47"/>
  <c r="P135" i="47" s="1"/>
  <c r="R135" i="47" s="1"/>
  <c r="O136" i="47"/>
  <c r="P136" i="47" s="1"/>
  <c r="R136" i="47" s="1"/>
  <c r="O137" i="47"/>
  <c r="P137" i="47" s="1"/>
  <c r="R137" i="47" s="1"/>
  <c r="O138" i="47"/>
  <c r="P138" i="47" s="1"/>
  <c r="R138" i="47" s="1"/>
  <c r="O139" i="47"/>
  <c r="P139" i="47" s="1"/>
  <c r="R139" i="47" s="1"/>
  <c r="O140" i="47"/>
  <c r="P140" i="47" s="1"/>
  <c r="R140" i="47" s="1"/>
  <c r="O141" i="47"/>
  <c r="P141" i="47" s="1"/>
  <c r="R141" i="47" s="1"/>
  <c r="O142" i="47"/>
  <c r="P142" i="47" s="1"/>
  <c r="R142" i="47" s="1"/>
  <c r="O143" i="47"/>
  <c r="P143" i="47" s="1"/>
  <c r="R143" i="47" s="1"/>
  <c r="O144" i="47"/>
  <c r="P144" i="47" s="1"/>
  <c r="R144" i="47" s="1"/>
  <c r="O145" i="47"/>
  <c r="P145" i="47" s="1"/>
  <c r="R145" i="47" s="1"/>
  <c r="O146" i="47"/>
  <c r="P146" i="47" s="1"/>
  <c r="R146" i="47" s="1"/>
  <c r="O147" i="47"/>
  <c r="P147" i="47" s="1"/>
  <c r="R147" i="47" s="1"/>
  <c r="O148" i="47"/>
  <c r="P148" i="47" s="1"/>
  <c r="R148" i="47" s="1"/>
  <c r="O149" i="47"/>
  <c r="P149" i="47" s="1"/>
  <c r="R149" i="47" s="1"/>
  <c r="O150" i="47"/>
  <c r="P150" i="47" s="1"/>
  <c r="R150" i="47" s="1"/>
  <c r="O151" i="47"/>
  <c r="P151" i="47" s="1"/>
  <c r="R151" i="47" s="1"/>
  <c r="Q132" i="47"/>
  <c r="Q133" i="47"/>
  <c r="Q134" i="47"/>
  <c r="Q135" i="47"/>
  <c r="Q136" i="47"/>
  <c r="Q137" i="47"/>
  <c r="Q138" i="47"/>
  <c r="Q139" i="47"/>
  <c r="Q140" i="47"/>
  <c r="Q141" i="47"/>
  <c r="Q142" i="47"/>
  <c r="Q143" i="47"/>
  <c r="Q144" i="47"/>
  <c r="Q145" i="47"/>
  <c r="Q146" i="47"/>
  <c r="Q147" i="47"/>
  <c r="Q148" i="47"/>
  <c r="Q149" i="47"/>
  <c r="Q150" i="47"/>
  <c r="Q151" i="47"/>
  <c r="O152" i="47"/>
  <c r="P152" i="47" s="1"/>
  <c r="R152" i="47" s="1"/>
  <c r="O153" i="47"/>
  <c r="P153" i="47" s="1"/>
  <c r="R153" i="47" s="1"/>
  <c r="O154" i="47"/>
  <c r="P154" i="47" s="1"/>
  <c r="R154" i="47" s="1"/>
  <c r="O155" i="47"/>
  <c r="P155" i="47" s="1"/>
  <c r="R155" i="47" s="1"/>
  <c r="O156" i="47"/>
  <c r="P156" i="47" s="1"/>
  <c r="R156" i="47" s="1"/>
  <c r="O157" i="47"/>
  <c r="P157" i="47" s="1"/>
  <c r="R157" i="47" s="1"/>
  <c r="O158" i="47"/>
  <c r="P158" i="47" s="1"/>
  <c r="R158" i="47" s="1"/>
  <c r="O159" i="47"/>
  <c r="P159" i="47" s="1"/>
  <c r="R159" i="47" s="1"/>
  <c r="O160" i="47"/>
  <c r="P160" i="47" s="1"/>
  <c r="R160" i="47" s="1"/>
  <c r="O161" i="47"/>
  <c r="P161" i="47" s="1"/>
  <c r="R161" i="47" s="1"/>
  <c r="O162" i="47"/>
  <c r="P162" i="47" s="1"/>
  <c r="R162" i="47" s="1"/>
  <c r="O163" i="47"/>
  <c r="P163" i="47" s="1"/>
  <c r="R163" i="47" s="1"/>
  <c r="O164" i="47"/>
  <c r="P164" i="47" s="1"/>
  <c r="R164" i="47" s="1"/>
  <c r="O165" i="47"/>
  <c r="P165" i="47" s="1"/>
  <c r="R165" i="47" s="1"/>
  <c r="O166" i="47"/>
  <c r="P166" i="47" s="1"/>
  <c r="R166" i="47" s="1"/>
  <c r="O167" i="47"/>
  <c r="P167" i="47" s="1"/>
  <c r="R167" i="47" s="1"/>
  <c r="O168" i="47"/>
  <c r="P168" i="47" s="1"/>
  <c r="R168" i="47" s="1"/>
  <c r="O169" i="47"/>
  <c r="P169" i="47" s="1"/>
  <c r="R169" i="47" s="1"/>
  <c r="O170" i="47"/>
  <c r="P170" i="47" s="1"/>
  <c r="R170" i="47" s="1"/>
  <c r="O171" i="47"/>
  <c r="P171" i="47" s="1"/>
  <c r="R171" i="47" s="1"/>
  <c r="Q152" i="47"/>
  <c r="Q153" i="47"/>
  <c r="Q154" i="47"/>
  <c r="Q155" i="47"/>
  <c r="Q156" i="47"/>
  <c r="Q157" i="47"/>
  <c r="Q158" i="47"/>
  <c r="Q159" i="47"/>
  <c r="Q160" i="47"/>
  <c r="Q161" i="47"/>
  <c r="Q162" i="47"/>
  <c r="Q163" i="47"/>
  <c r="Q164" i="47"/>
  <c r="Q165" i="47"/>
  <c r="Q166" i="47"/>
  <c r="Q167" i="47"/>
  <c r="Q168" i="47"/>
  <c r="Q169" i="47"/>
  <c r="Q170" i="47"/>
  <c r="Q171" i="47"/>
  <c r="O172" i="47"/>
  <c r="P172" i="47" s="1"/>
  <c r="R172" i="47" s="1"/>
  <c r="O173" i="47"/>
  <c r="P173" i="47" s="1"/>
  <c r="R173" i="47" s="1"/>
  <c r="O174" i="47"/>
  <c r="P174" i="47" s="1"/>
  <c r="R174" i="47" s="1"/>
  <c r="O175" i="47"/>
  <c r="P175" i="47" s="1"/>
  <c r="R175" i="47" s="1"/>
  <c r="O176" i="47"/>
  <c r="P176" i="47" s="1"/>
  <c r="R176" i="47" s="1"/>
  <c r="O177" i="47"/>
  <c r="P177" i="47" s="1"/>
  <c r="R177" i="47" s="1"/>
  <c r="O178" i="47"/>
  <c r="P178" i="47" s="1"/>
  <c r="R178" i="47" s="1"/>
  <c r="Q172" i="47"/>
  <c r="Q173" i="47"/>
  <c r="Q174" i="47"/>
  <c r="Q175" i="47"/>
  <c r="Q176" i="47"/>
  <c r="Q177" i="47"/>
  <c r="Q178" i="47"/>
  <c r="O17" i="46"/>
  <c r="P17" i="46" s="1"/>
  <c r="R17" i="46" s="1"/>
  <c r="O18" i="46"/>
  <c r="P18" i="46" s="1"/>
  <c r="R18" i="46" s="1"/>
  <c r="O19" i="46"/>
  <c r="P19" i="46" s="1"/>
  <c r="R19" i="46" s="1"/>
  <c r="O20" i="46"/>
  <c r="P20" i="46" s="1"/>
  <c r="R20" i="46" s="1"/>
  <c r="O21" i="46"/>
  <c r="P21" i="46" s="1"/>
  <c r="R21" i="46" s="1"/>
  <c r="O22" i="46"/>
  <c r="P22" i="46" s="1"/>
  <c r="R22" i="46" s="1"/>
  <c r="Q17" i="46"/>
  <c r="Q18" i="46"/>
  <c r="Q19" i="46"/>
  <c r="Q20" i="46"/>
  <c r="Q21" i="46"/>
  <c r="Q22" i="46"/>
  <c r="O23" i="46"/>
  <c r="O24" i="46"/>
  <c r="P24" i="46" s="1"/>
  <c r="R24" i="46" s="1"/>
  <c r="O25" i="46"/>
  <c r="P25" i="46" s="1"/>
  <c r="R25" i="46" s="1"/>
  <c r="O26" i="46"/>
  <c r="P26" i="46" s="1"/>
  <c r="R26" i="46" s="1"/>
  <c r="O27" i="46"/>
  <c r="P27" i="46" s="1"/>
  <c r="R27" i="46" s="1"/>
  <c r="O28" i="46"/>
  <c r="P28" i="46" s="1"/>
  <c r="R28" i="46" s="1"/>
  <c r="P23" i="46"/>
  <c r="R23" i="46" s="1"/>
  <c r="Q23" i="46"/>
  <c r="Q24" i="46"/>
  <c r="Q25" i="46"/>
  <c r="Q26" i="46"/>
  <c r="Q27" i="46"/>
  <c r="Q28" i="46"/>
  <c r="O29" i="46"/>
  <c r="P29" i="46" s="1"/>
  <c r="R29" i="46" s="1"/>
  <c r="O30" i="46"/>
  <c r="P30" i="46" s="1"/>
  <c r="R30" i="46" s="1"/>
  <c r="O31" i="46"/>
  <c r="P31" i="46" s="1"/>
  <c r="R31" i="46" s="1"/>
  <c r="Q29" i="46"/>
  <c r="Q30" i="46"/>
  <c r="Q31" i="46"/>
  <c r="O34" i="46"/>
  <c r="P34" i="46" s="1"/>
  <c r="R34" i="46" s="1"/>
  <c r="Q34" i="46"/>
  <c r="O33" i="46"/>
  <c r="P33" i="46" s="1"/>
  <c r="R33" i="46" s="1"/>
  <c r="Q33" i="46"/>
  <c r="O32" i="46"/>
  <c r="P32" i="46" s="1"/>
  <c r="R32" i="46" s="1"/>
  <c r="Q32" i="46"/>
  <c r="O49" i="78"/>
  <c r="P49" i="78" s="1"/>
  <c r="R49" i="78" s="1"/>
  <c r="O50" i="78"/>
  <c r="P50" i="78" s="1"/>
  <c r="R50" i="78" s="1"/>
  <c r="O51" i="78"/>
  <c r="P51" i="78" s="1"/>
  <c r="R51" i="78" s="1"/>
  <c r="Q49" i="78"/>
  <c r="Q50" i="78"/>
  <c r="Q51" i="78"/>
  <c r="O17" i="78"/>
  <c r="P17" i="78" s="1"/>
  <c r="R17" i="78" s="1"/>
  <c r="O18" i="78"/>
  <c r="P18" i="78" s="1"/>
  <c r="R18" i="78" s="1"/>
  <c r="O19" i="78"/>
  <c r="P19" i="78" s="1"/>
  <c r="R19" i="78" s="1"/>
  <c r="O20" i="78"/>
  <c r="P20" i="78" s="1"/>
  <c r="R20" i="78" s="1"/>
  <c r="O21" i="78"/>
  <c r="P21" i="78" s="1"/>
  <c r="R21" i="78" s="1"/>
  <c r="O22" i="78"/>
  <c r="P22" i="78" s="1"/>
  <c r="R22" i="78" s="1"/>
  <c r="O23" i="78"/>
  <c r="P23" i="78" s="1"/>
  <c r="R23" i="78" s="1"/>
  <c r="Q17" i="78"/>
  <c r="Q18" i="78"/>
  <c r="Q19" i="78"/>
  <c r="Q20" i="78"/>
  <c r="Q21" i="78"/>
  <c r="Q22" i="78"/>
  <c r="Q23" i="78"/>
  <c r="O24" i="78"/>
  <c r="P24" i="78" s="1"/>
  <c r="R24" i="78" s="1"/>
  <c r="O25" i="78"/>
  <c r="P25" i="78" s="1"/>
  <c r="R25" i="78" s="1"/>
  <c r="O26" i="78"/>
  <c r="P26" i="78" s="1"/>
  <c r="R26" i="78" s="1"/>
  <c r="O27" i="78"/>
  <c r="P27" i="78" s="1"/>
  <c r="R27" i="78" s="1"/>
  <c r="O28" i="78"/>
  <c r="P28" i="78" s="1"/>
  <c r="R28" i="78" s="1"/>
  <c r="O29" i="78"/>
  <c r="P29" i="78" s="1"/>
  <c r="R29" i="78" s="1"/>
  <c r="O30" i="78"/>
  <c r="P30" i="78" s="1"/>
  <c r="R30" i="78" s="1"/>
  <c r="Q24" i="78"/>
  <c r="Q25" i="78"/>
  <c r="Q26" i="78"/>
  <c r="Q27" i="78"/>
  <c r="Q28" i="78"/>
  <c r="Q29" i="78"/>
  <c r="Q30" i="78"/>
  <c r="O31" i="78"/>
  <c r="P31" i="78" s="1"/>
  <c r="R31" i="78" s="1"/>
  <c r="O32" i="78"/>
  <c r="P32" i="78" s="1"/>
  <c r="R32" i="78" s="1"/>
  <c r="O33" i="78"/>
  <c r="P33" i="78" s="1"/>
  <c r="R33" i="78" s="1"/>
  <c r="O34" i="78"/>
  <c r="P34" i="78" s="1"/>
  <c r="R34" i="78" s="1"/>
  <c r="O35" i="78"/>
  <c r="P35" i="78" s="1"/>
  <c r="R35" i="78" s="1"/>
  <c r="O36" i="78"/>
  <c r="P36" i="78" s="1"/>
  <c r="R36" i="78" s="1"/>
  <c r="O37" i="78"/>
  <c r="P37" i="78" s="1"/>
  <c r="R37" i="78" s="1"/>
  <c r="Q31" i="78"/>
  <c r="Q32" i="78"/>
  <c r="Q33" i="78"/>
  <c r="Q34" i="78"/>
  <c r="Q35" i="78"/>
  <c r="Q36" i="78"/>
  <c r="Q37" i="78"/>
  <c r="O38" i="78"/>
  <c r="P38" i="78" s="1"/>
  <c r="R38" i="78" s="1"/>
  <c r="O39" i="78"/>
  <c r="P39" i="78" s="1"/>
  <c r="R39" i="78" s="1"/>
  <c r="O40" i="78"/>
  <c r="P40" i="78" s="1"/>
  <c r="R40" i="78" s="1"/>
  <c r="O41" i="78"/>
  <c r="P41" i="78" s="1"/>
  <c r="R41" i="78" s="1"/>
  <c r="O42" i="78"/>
  <c r="P42" i="78" s="1"/>
  <c r="R42" i="78" s="1"/>
  <c r="O43" i="78"/>
  <c r="P43" i="78" s="1"/>
  <c r="R43" i="78" s="1"/>
  <c r="O44" i="78"/>
  <c r="P44" i="78" s="1"/>
  <c r="R44" i="78" s="1"/>
  <c r="Q38" i="78"/>
  <c r="Q39" i="78"/>
  <c r="Q40" i="78"/>
  <c r="Q41" i="78"/>
  <c r="Q42" i="78"/>
  <c r="Q43" i="78"/>
  <c r="Q44" i="78"/>
  <c r="S52" i="78"/>
  <c r="O32" i="44"/>
  <c r="P32" i="44"/>
  <c r="R32" i="44" s="1"/>
  <c r="Q32" i="44"/>
  <c r="O17" i="44"/>
  <c r="P17" i="44" s="1"/>
  <c r="R17" i="44" s="1"/>
  <c r="O18" i="44"/>
  <c r="P18" i="44" s="1"/>
  <c r="R18" i="44" s="1"/>
  <c r="O19" i="44"/>
  <c r="P19" i="44" s="1"/>
  <c r="R19" i="44" s="1"/>
  <c r="O20" i="44"/>
  <c r="P20" i="44" s="1"/>
  <c r="R20" i="44" s="1"/>
  <c r="Q17" i="44"/>
  <c r="Q18" i="44"/>
  <c r="Q19" i="44"/>
  <c r="Q20" i="44"/>
  <c r="O21" i="44"/>
  <c r="P21" i="44" s="1"/>
  <c r="R21" i="44" s="1"/>
  <c r="O22" i="44"/>
  <c r="P22" i="44" s="1"/>
  <c r="R22" i="44" s="1"/>
  <c r="O23" i="44"/>
  <c r="P23" i="44" s="1"/>
  <c r="R23" i="44" s="1"/>
  <c r="O24" i="44"/>
  <c r="P24" i="44" s="1"/>
  <c r="R24" i="44" s="1"/>
  <c r="Q21" i="44"/>
  <c r="Q22" i="44"/>
  <c r="Q23" i="44"/>
  <c r="Q24" i="44"/>
  <c r="O25" i="44"/>
  <c r="P25" i="44" s="1"/>
  <c r="R25" i="44" s="1"/>
  <c r="O26" i="44"/>
  <c r="P26" i="44" s="1"/>
  <c r="R26" i="44" s="1"/>
  <c r="O27" i="44"/>
  <c r="P27" i="44" s="1"/>
  <c r="R27" i="44" s="1"/>
  <c r="O28" i="44"/>
  <c r="P28" i="44" s="1"/>
  <c r="R28" i="44" s="1"/>
  <c r="Q25" i="44"/>
  <c r="Q26" i="44"/>
  <c r="Q27" i="44"/>
  <c r="Q28" i="44"/>
  <c r="O17" i="43"/>
  <c r="O18" i="43"/>
  <c r="O19" i="43"/>
  <c r="O20" i="43"/>
  <c r="O21" i="43"/>
  <c r="O22" i="43"/>
  <c r="O23" i="43"/>
  <c r="O24" i="43"/>
  <c r="O25" i="43"/>
  <c r="O26" i="43"/>
  <c r="O27" i="43"/>
  <c r="P27" i="43" s="1"/>
  <c r="R27" i="43" s="1"/>
  <c r="O28" i="43"/>
  <c r="P28" i="43" s="1"/>
  <c r="R28" i="43" s="1"/>
  <c r="O29" i="43"/>
  <c r="P29" i="43" s="1"/>
  <c r="R29" i="43" s="1"/>
  <c r="O30" i="43"/>
  <c r="P30" i="43" s="1"/>
  <c r="R30" i="43" s="1"/>
  <c r="O31" i="43"/>
  <c r="P31" i="43" s="1"/>
  <c r="R31" i="43" s="1"/>
  <c r="O32" i="43"/>
  <c r="P32" i="43" s="1"/>
  <c r="R32" i="43" s="1"/>
  <c r="O33" i="43"/>
  <c r="O34" i="43"/>
  <c r="P34" i="43" s="1"/>
  <c r="R34" i="43" s="1"/>
  <c r="O35" i="43"/>
  <c r="P35" i="43" s="1"/>
  <c r="R35" i="43" s="1"/>
  <c r="O36" i="43"/>
  <c r="P36" i="43" s="1"/>
  <c r="R36" i="43" s="1"/>
  <c r="O37" i="43"/>
  <c r="P37" i="43" s="1"/>
  <c r="R37" i="43" s="1"/>
  <c r="O38" i="43"/>
  <c r="P38" i="43" s="1"/>
  <c r="R38" i="43" s="1"/>
  <c r="O39" i="43"/>
  <c r="P39" i="43" s="1"/>
  <c r="R39" i="43" s="1"/>
  <c r="O40" i="43"/>
  <c r="P40" i="43" s="1"/>
  <c r="R40" i="43" s="1"/>
  <c r="P17" i="43"/>
  <c r="R17" i="43" s="1"/>
  <c r="P18" i="43"/>
  <c r="R18" i="43" s="1"/>
  <c r="P19" i="43"/>
  <c r="R19" i="43" s="1"/>
  <c r="P20" i="43"/>
  <c r="R20" i="43" s="1"/>
  <c r="P21" i="43"/>
  <c r="P22" i="43"/>
  <c r="R22" i="43" s="1"/>
  <c r="P23" i="43"/>
  <c r="R23" i="43" s="1"/>
  <c r="P24" i="43"/>
  <c r="R24" i="43" s="1"/>
  <c r="P25" i="43"/>
  <c r="R25" i="43" s="1"/>
  <c r="P26" i="43"/>
  <c r="R26" i="43" s="1"/>
  <c r="P33" i="43"/>
  <c r="R33" i="43" s="1"/>
  <c r="Q17" i="43"/>
  <c r="Q18" i="43"/>
  <c r="Q19" i="43"/>
  <c r="Q20" i="43"/>
  <c r="Q21" i="43"/>
  <c r="Q22" i="43"/>
  <c r="Q23" i="43"/>
  <c r="Q24" i="43"/>
  <c r="Q25" i="43"/>
  <c r="Q26" i="43"/>
  <c r="Q27" i="43"/>
  <c r="Q28" i="43"/>
  <c r="Q29" i="43"/>
  <c r="Q30" i="43"/>
  <c r="Q31" i="43"/>
  <c r="Q32" i="43"/>
  <c r="Q33" i="43"/>
  <c r="Q34" i="43"/>
  <c r="Q35" i="43"/>
  <c r="Q36" i="43"/>
  <c r="Q37" i="43"/>
  <c r="Q38" i="43"/>
  <c r="Q39" i="43"/>
  <c r="Q40" i="43"/>
  <c r="R21" i="43"/>
  <c r="O41" i="43"/>
  <c r="O42" i="43"/>
  <c r="O43" i="43"/>
  <c r="P43" i="43" s="1"/>
  <c r="R43" i="43" s="1"/>
  <c r="O44" i="43"/>
  <c r="P44" i="43" s="1"/>
  <c r="R44" i="43" s="1"/>
  <c r="O45" i="43"/>
  <c r="P45" i="43" s="1"/>
  <c r="R45" i="43" s="1"/>
  <c r="O46" i="43"/>
  <c r="P46" i="43" s="1"/>
  <c r="R46" i="43" s="1"/>
  <c r="O47" i="43"/>
  <c r="P47" i="43" s="1"/>
  <c r="R47" i="43" s="1"/>
  <c r="O48" i="43"/>
  <c r="P48" i="43" s="1"/>
  <c r="R48" i="43" s="1"/>
  <c r="O49" i="43"/>
  <c r="O50" i="43"/>
  <c r="P50" i="43" s="1"/>
  <c r="R50" i="43" s="1"/>
  <c r="O51" i="43"/>
  <c r="P51" i="43" s="1"/>
  <c r="R51" i="43" s="1"/>
  <c r="O52" i="43"/>
  <c r="P52" i="43" s="1"/>
  <c r="R52" i="43" s="1"/>
  <c r="O53" i="43"/>
  <c r="P53" i="43" s="1"/>
  <c r="R53" i="43" s="1"/>
  <c r="O54" i="43"/>
  <c r="P54" i="43" s="1"/>
  <c r="R54" i="43" s="1"/>
  <c r="O55" i="43"/>
  <c r="P55" i="43" s="1"/>
  <c r="R55" i="43" s="1"/>
  <c r="O56" i="43"/>
  <c r="P56" i="43" s="1"/>
  <c r="R56" i="43" s="1"/>
  <c r="O57" i="43"/>
  <c r="P57" i="43" s="1"/>
  <c r="R57" i="43" s="1"/>
  <c r="O58" i="43"/>
  <c r="P58" i="43" s="1"/>
  <c r="R58" i="43" s="1"/>
  <c r="O59" i="43"/>
  <c r="P59" i="43" s="1"/>
  <c r="R59" i="43" s="1"/>
  <c r="O60" i="43"/>
  <c r="P60" i="43" s="1"/>
  <c r="R60" i="43" s="1"/>
  <c r="O61" i="43"/>
  <c r="P61" i="43" s="1"/>
  <c r="R61" i="43" s="1"/>
  <c r="O62" i="43"/>
  <c r="P62" i="43" s="1"/>
  <c r="R62" i="43" s="1"/>
  <c r="O63" i="43"/>
  <c r="P63" i="43" s="1"/>
  <c r="R63" i="43" s="1"/>
  <c r="O64" i="43"/>
  <c r="P64" i="43" s="1"/>
  <c r="R64" i="43" s="1"/>
  <c r="P41" i="43"/>
  <c r="R41" i="43" s="1"/>
  <c r="P42" i="43"/>
  <c r="R42" i="43" s="1"/>
  <c r="P49" i="43"/>
  <c r="R49" i="43" s="1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Q57" i="43"/>
  <c r="Q58" i="43"/>
  <c r="Q59" i="43"/>
  <c r="Q60" i="43"/>
  <c r="Q61" i="43"/>
  <c r="Q62" i="43"/>
  <c r="Q63" i="43"/>
  <c r="Q64" i="43"/>
  <c r="O65" i="43"/>
  <c r="P65" i="43" s="1"/>
  <c r="R65" i="43" s="1"/>
  <c r="O66" i="43"/>
  <c r="O67" i="43"/>
  <c r="P67" i="43" s="1"/>
  <c r="R67" i="43" s="1"/>
  <c r="O68" i="43"/>
  <c r="O69" i="43"/>
  <c r="P69" i="43" s="1"/>
  <c r="R69" i="43" s="1"/>
  <c r="O70" i="43"/>
  <c r="O71" i="43"/>
  <c r="P71" i="43" s="1"/>
  <c r="R71" i="43" s="1"/>
  <c r="O72" i="43"/>
  <c r="P72" i="43" s="1"/>
  <c r="R72" i="43" s="1"/>
  <c r="O73" i="43"/>
  <c r="O74" i="43"/>
  <c r="O75" i="43"/>
  <c r="O76" i="43"/>
  <c r="P76" i="43" s="1"/>
  <c r="R76" i="43" s="1"/>
  <c r="O77" i="43"/>
  <c r="P77" i="43" s="1"/>
  <c r="R77" i="43" s="1"/>
  <c r="O78" i="43"/>
  <c r="O79" i="43"/>
  <c r="O80" i="43"/>
  <c r="O81" i="43"/>
  <c r="P81" i="43" s="1"/>
  <c r="R81" i="43" s="1"/>
  <c r="O82" i="43"/>
  <c r="P82" i="43" s="1"/>
  <c r="R82" i="43" s="1"/>
  <c r="O83" i="43"/>
  <c r="O84" i="43"/>
  <c r="P84" i="43" s="1"/>
  <c r="R84" i="43" s="1"/>
  <c r="O85" i="43"/>
  <c r="P85" i="43" s="1"/>
  <c r="R85" i="43" s="1"/>
  <c r="O86" i="43"/>
  <c r="O87" i="43"/>
  <c r="P87" i="43" s="1"/>
  <c r="R87" i="43" s="1"/>
  <c r="O88" i="43"/>
  <c r="P88" i="43" s="1"/>
  <c r="R88" i="43" s="1"/>
  <c r="P66" i="43"/>
  <c r="R66" i="43" s="1"/>
  <c r="P68" i="43"/>
  <c r="R68" i="43" s="1"/>
  <c r="P70" i="43"/>
  <c r="R70" i="43" s="1"/>
  <c r="P73" i="43"/>
  <c r="R73" i="43" s="1"/>
  <c r="P74" i="43"/>
  <c r="R74" i="43" s="1"/>
  <c r="P75" i="43"/>
  <c r="R75" i="43" s="1"/>
  <c r="P78" i="43"/>
  <c r="R78" i="43" s="1"/>
  <c r="P79" i="43"/>
  <c r="R79" i="43" s="1"/>
  <c r="P80" i="43"/>
  <c r="R80" i="43" s="1"/>
  <c r="P83" i="43"/>
  <c r="R83" i="43" s="1"/>
  <c r="P86" i="43"/>
  <c r="R86" i="43" s="1"/>
  <c r="Q65" i="43"/>
  <c r="Q66" i="43"/>
  <c r="Q67" i="43"/>
  <c r="Q68" i="43"/>
  <c r="Q69" i="43"/>
  <c r="Q70" i="43"/>
  <c r="Q71" i="43"/>
  <c r="Q72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O89" i="43"/>
  <c r="O90" i="43"/>
  <c r="O91" i="43"/>
  <c r="O92" i="43"/>
  <c r="P92" i="43" s="1"/>
  <c r="R92" i="43" s="1"/>
  <c r="O93" i="43"/>
  <c r="P93" i="43" s="1"/>
  <c r="R93" i="43" s="1"/>
  <c r="O94" i="43"/>
  <c r="P94" i="43" s="1"/>
  <c r="R94" i="43" s="1"/>
  <c r="O95" i="43"/>
  <c r="P95" i="43" s="1"/>
  <c r="R95" i="43" s="1"/>
  <c r="O96" i="43"/>
  <c r="P96" i="43" s="1"/>
  <c r="R96" i="43" s="1"/>
  <c r="O97" i="43"/>
  <c r="P97" i="43" s="1"/>
  <c r="R97" i="43" s="1"/>
  <c r="O98" i="43"/>
  <c r="P98" i="43" s="1"/>
  <c r="R98" i="43" s="1"/>
  <c r="O99" i="43"/>
  <c r="O100" i="43"/>
  <c r="P100" i="43" s="1"/>
  <c r="R100" i="43" s="1"/>
  <c r="O101" i="43"/>
  <c r="P101" i="43" s="1"/>
  <c r="R101" i="43" s="1"/>
  <c r="O102" i="43"/>
  <c r="P102" i="43" s="1"/>
  <c r="R102" i="43" s="1"/>
  <c r="O103" i="43"/>
  <c r="P103" i="43" s="1"/>
  <c r="R103" i="43" s="1"/>
  <c r="O104" i="43"/>
  <c r="P104" i="43" s="1"/>
  <c r="R104" i="43" s="1"/>
  <c r="O105" i="43"/>
  <c r="P105" i="43" s="1"/>
  <c r="R105" i="43" s="1"/>
  <c r="O106" i="43"/>
  <c r="P106" i="43" s="1"/>
  <c r="R106" i="43" s="1"/>
  <c r="O107" i="43"/>
  <c r="P107" i="43" s="1"/>
  <c r="R107" i="43" s="1"/>
  <c r="O108" i="43"/>
  <c r="P108" i="43" s="1"/>
  <c r="R108" i="43" s="1"/>
  <c r="O109" i="43"/>
  <c r="P109" i="43" s="1"/>
  <c r="R109" i="43" s="1"/>
  <c r="O110" i="43"/>
  <c r="P110" i="43" s="1"/>
  <c r="R110" i="43" s="1"/>
  <c r="O111" i="43"/>
  <c r="P111" i="43" s="1"/>
  <c r="R111" i="43" s="1"/>
  <c r="O112" i="43"/>
  <c r="P112" i="43" s="1"/>
  <c r="R112" i="43" s="1"/>
  <c r="P89" i="43"/>
  <c r="R89" i="43" s="1"/>
  <c r="P90" i="43"/>
  <c r="P91" i="43"/>
  <c r="R91" i="43" s="1"/>
  <c r="P99" i="43"/>
  <c r="R99" i="43" s="1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Q105" i="43"/>
  <c r="Q106" i="43"/>
  <c r="Q107" i="43"/>
  <c r="Q108" i="43"/>
  <c r="Q109" i="43"/>
  <c r="Q110" i="43"/>
  <c r="Q111" i="43"/>
  <c r="Q112" i="43"/>
  <c r="R90" i="43"/>
  <c r="O113" i="43"/>
  <c r="O114" i="43"/>
  <c r="O115" i="43"/>
  <c r="P115" i="43" s="1"/>
  <c r="R115" i="43" s="1"/>
  <c r="O116" i="43"/>
  <c r="P116" i="43" s="1"/>
  <c r="R116" i="43" s="1"/>
  <c r="O117" i="43"/>
  <c r="P117" i="43" s="1"/>
  <c r="R117" i="43" s="1"/>
  <c r="O118" i="43"/>
  <c r="P118" i="43" s="1"/>
  <c r="R118" i="43" s="1"/>
  <c r="O119" i="43"/>
  <c r="P119" i="43" s="1"/>
  <c r="R119" i="43" s="1"/>
  <c r="O120" i="43"/>
  <c r="P120" i="43" s="1"/>
  <c r="R120" i="43" s="1"/>
  <c r="O121" i="43"/>
  <c r="P121" i="43" s="1"/>
  <c r="R121" i="43" s="1"/>
  <c r="O122" i="43"/>
  <c r="P122" i="43" s="1"/>
  <c r="R122" i="43" s="1"/>
  <c r="O123" i="43"/>
  <c r="P123" i="43" s="1"/>
  <c r="R123" i="43" s="1"/>
  <c r="O124" i="43"/>
  <c r="P124" i="43" s="1"/>
  <c r="R124" i="43" s="1"/>
  <c r="P113" i="43"/>
  <c r="R113" i="43" s="1"/>
  <c r="P114" i="43"/>
  <c r="R114" i="43" s="1"/>
  <c r="Q113" i="43"/>
  <c r="Q114" i="43"/>
  <c r="Q115" i="43"/>
  <c r="Q116" i="43"/>
  <c r="Q117" i="43"/>
  <c r="Q118" i="43"/>
  <c r="Q119" i="43"/>
  <c r="Q120" i="43"/>
  <c r="Q121" i="43"/>
  <c r="Q122" i="43"/>
  <c r="Q123" i="43"/>
  <c r="Q124" i="43"/>
  <c r="O125" i="43"/>
  <c r="P125" i="43" s="1"/>
  <c r="R125" i="43" s="1"/>
  <c r="O126" i="43"/>
  <c r="P126" i="43" s="1"/>
  <c r="R126" i="43" s="1"/>
  <c r="O127" i="43"/>
  <c r="P127" i="43" s="1"/>
  <c r="R127" i="43" s="1"/>
  <c r="O128" i="43"/>
  <c r="P128" i="43" s="1"/>
  <c r="R128" i="43" s="1"/>
  <c r="O129" i="43"/>
  <c r="P129" i="43" s="1"/>
  <c r="R129" i="43" s="1"/>
  <c r="Q125" i="43"/>
  <c r="Q126" i="43"/>
  <c r="Q127" i="43"/>
  <c r="Q128" i="43"/>
  <c r="Q129" i="43"/>
  <c r="O17" i="100"/>
  <c r="O18" i="100"/>
  <c r="O19" i="100"/>
  <c r="O20" i="100"/>
  <c r="P20" i="100" s="1"/>
  <c r="R20" i="100" s="1"/>
  <c r="O21" i="100"/>
  <c r="P21" i="100" s="1"/>
  <c r="R21" i="100" s="1"/>
  <c r="O22" i="100"/>
  <c r="P22" i="100" s="1"/>
  <c r="R22" i="100" s="1"/>
  <c r="O23" i="100"/>
  <c r="P23" i="100" s="1"/>
  <c r="R23" i="100" s="1"/>
  <c r="O24" i="100"/>
  <c r="P24" i="100" s="1"/>
  <c r="R24" i="100" s="1"/>
  <c r="O25" i="100"/>
  <c r="P25" i="100" s="1"/>
  <c r="R25" i="100" s="1"/>
  <c r="O26" i="100"/>
  <c r="P26" i="100" s="1"/>
  <c r="R26" i="100" s="1"/>
  <c r="O27" i="100"/>
  <c r="O28" i="100"/>
  <c r="O29" i="100"/>
  <c r="O30" i="100"/>
  <c r="O31" i="100"/>
  <c r="O32" i="100"/>
  <c r="O33" i="100"/>
  <c r="P33" i="100" s="1"/>
  <c r="R33" i="100" s="1"/>
  <c r="O34" i="100"/>
  <c r="P34" i="100" s="1"/>
  <c r="R34" i="100" s="1"/>
  <c r="O35" i="100"/>
  <c r="P35" i="100" s="1"/>
  <c r="R35" i="100" s="1"/>
  <c r="O36" i="100"/>
  <c r="P36" i="100" s="1"/>
  <c r="R36" i="100" s="1"/>
  <c r="O37" i="100"/>
  <c r="P37" i="100" s="1"/>
  <c r="R37" i="100" s="1"/>
  <c r="O38" i="100"/>
  <c r="P38" i="100" s="1"/>
  <c r="R38" i="100" s="1"/>
  <c r="O39" i="100"/>
  <c r="P39" i="100" s="1"/>
  <c r="R39" i="100" s="1"/>
  <c r="O40" i="100"/>
  <c r="O41" i="100"/>
  <c r="O42" i="100"/>
  <c r="O43" i="100"/>
  <c r="O44" i="100"/>
  <c r="O45" i="100"/>
  <c r="P45" i="100" s="1"/>
  <c r="R45" i="100" s="1"/>
  <c r="O46" i="100"/>
  <c r="P46" i="100" s="1"/>
  <c r="R46" i="100" s="1"/>
  <c r="O47" i="100"/>
  <c r="P47" i="100" s="1"/>
  <c r="R47" i="100" s="1"/>
  <c r="P17" i="100"/>
  <c r="R17" i="100" s="1"/>
  <c r="P18" i="100"/>
  <c r="R18" i="100" s="1"/>
  <c r="P19" i="100"/>
  <c r="R19" i="100" s="1"/>
  <c r="P27" i="100"/>
  <c r="R27" i="100" s="1"/>
  <c r="P28" i="100"/>
  <c r="P29" i="100"/>
  <c r="P30" i="100"/>
  <c r="R30" i="100" s="1"/>
  <c r="P31" i="100"/>
  <c r="R31" i="100" s="1"/>
  <c r="P32" i="100"/>
  <c r="P40" i="100"/>
  <c r="R40" i="100" s="1"/>
  <c r="P41" i="100"/>
  <c r="R41" i="100" s="1"/>
  <c r="P42" i="100"/>
  <c r="R42" i="100" s="1"/>
  <c r="P43" i="100"/>
  <c r="R43" i="100" s="1"/>
  <c r="P44" i="100"/>
  <c r="R44" i="100" s="1"/>
  <c r="Q17" i="100"/>
  <c r="Q18" i="100"/>
  <c r="Q19" i="100"/>
  <c r="Q20" i="100"/>
  <c r="Q21" i="100"/>
  <c r="Q22" i="100"/>
  <c r="Q23" i="100"/>
  <c r="Q24" i="100"/>
  <c r="Q25" i="100"/>
  <c r="Q26" i="100"/>
  <c r="Q27" i="100"/>
  <c r="Q28" i="100"/>
  <c r="Q29" i="100"/>
  <c r="Q30" i="100"/>
  <c r="Q31" i="100"/>
  <c r="Q32" i="100"/>
  <c r="Q33" i="100"/>
  <c r="Q34" i="100"/>
  <c r="Q35" i="100"/>
  <c r="Q36" i="100"/>
  <c r="Q37" i="100"/>
  <c r="Q38" i="100"/>
  <c r="Q39" i="100"/>
  <c r="Q40" i="100"/>
  <c r="Q41" i="100"/>
  <c r="Q42" i="100"/>
  <c r="Q43" i="100"/>
  <c r="Q44" i="100"/>
  <c r="Q45" i="100"/>
  <c r="Q46" i="100"/>
  <c r="Q47" i="100"/>
  <c r="R28" i="100"/>
  <c r="R29" i="100"/>
  <c r="R32" i="100"/>
  <c r="O48" i="100"/>
  <c r="P48" i="100" s="1"/>
  <c r="R48" i="100" s="1"/>
  <c r="O49" i="100"/>
  <c r="P49" i="100" s="1"/>
  <c r="R49" i="100" s="1"/>
  <c r="O50" i="100"/>
  <c r="P50" i="100" s="1"/>
  <c r="R50" i="100" s="1"/>
  <c r="O51" i="100"/>
  <c r="P51" i="100" s="1"/>
  <c r="R51" i="100" s="1"/>
  <c r="O52" i="100"/>
  <c r="P52" i="100" s="1"/>
  <c r="R52" i="100" s="1"/>
  <c r="O53" i="100"/>
  <c r="P53" i="100" s="1"/>
  <c r="R53" i="100" s="1"/>
  <c r="O54" i="100"/>
  <c r="P54" i="100" s="1"/>
  <c r="R54" i="100" s="1"/>
  <c r="O55" i="100"/>
  <c r="P55" i="100" s="1"/>
  <c r="R55" i="100" s="1"/>
  <c r="O56" i="100"/>
  <c r="P56" i="100" s="1"/>
  <c r="R56" i="100" s="1"/>
  <c r="O57" i="100"/>
  <c r="P57" i="100" s="1"/>
  <c r="R57" i="100" s="1"/>
  <c r="O58" i="100"/>
  <c r="P58" i="100" s="1"/>
  <c r="R58" i="100" s="1"/>
  <c r="O59" i="100"/>
  <c r="O60" i="100"/>
  <c r="P60" i="100" s="1"/>
  <c r="R60" i="100" s="1"/>
  <c r="O61" i="100"/>
  <c r="P61" i="100" s="1"/>
  <c r="R61" i="100" s="1"/>
  <c r="O62" i="100"/>
  <c r="P62" i="100" s="1"/>
  <c r="R62" i="100" s="1"/>
  <c r="O63" i="100"/>
  <c r="P63" i="100" s="1"/>
  <c r="R63" i="100" s="1"/>
  <c r="O64" i="100"/>
  <c r="P64" i="100" s="1"/>
  <c r="R64" i="100" s="1"/>
  <c r="O65" i="100"/>
  <c r="P65" i="100" s="1"/>
  <c r="R65" i="100" s="1"/>
  <c r="O66" i="100"/>
  <c r="P66" i="100" s="1"/>
  <c r="R66" i="100" s="1"/>
  <c r="O67" i="100"/>
  <c r="P67" i="100" s="1"/>
  <c r="R67" i="100" s="1"/>
  <c r="O68" i="100"/>
  <c r="P68" i="100" s="1"/>
  <c r="R68" i="100" s="1"/>
  <c r="O69" i="100"/>
  <c r="P69" i="100" s="1"/>
  <c r="R69" i="100" s="1"/>
  <c r="O70" i="100"/>
  <c r="P70" i="100" s="1"/>
  <c r="R70" i="100" s="1"/>
  <c r="O71" i="100"/>
  <c r="P71" i="100" s="1"/>
  <c r="R71" i="100" s="1"/>
  <c r="O72" i="100"/>
  <c r="P72" i="100" s="1"/>
  <c r="R72" i="100" s="1"/>
  <c r="O73" i="100"/>
  <c r="P73" i="100" s="1"/>
  <c r="R73" i="100" s="1"/>
  <c r="O74" i="100"/>
  <c r="P74" i="100" s="1"/>
  <c r="R74" i="100" s="1"/>
  <c r="O75" i="100"/>
  <c r="P75" i="100" s="1"/>
  <c r="R75" i="100" s="1"/>
  <c r="O76" i="100"/>
  <c r="P76" i="100" s="1"/>
  <c r="R76" i="100" s="1"/>
  <c r="O77" i="100"/>
  <c r="P77" i="100" s="1"/>
  <c r="R77" i="100" s="1"/>
  <c r="O78" i="100"/>
  <c r="P78" i="100" s="1"/>
  <c r="R78" i="100" s="1"/>
  <c r="P59" i="100"/>
  <c r="R59" i="100" s="1"/>
  <c r="Q48" i="100"/>
  <c r="Q49" i="100"/>
  <c r="Q50" i="100"/>
  <c r="Q51" i="100"/>
  <c r="Q52" i="100"/>
  <c r="Q53" i="100"/>
  <c r="Q54" i="100"/>
  <c r="Q55" i="100"/>
  <c r="Q56" i="100"/>
  <c r="Q57" i="100"/>
  <c r="Q58" i="100"/>
  <c r="Q59" i="100"/>
  <c r="Q60" i="100"/>
  <c r="Q61" i="100"/>
  <c r="Q62" i="100"/>
  <c r="Q63" i="100"/>
  <c r="Q64" i="100"/>
  <c r="Q65" i="100"/>
  <c r="Q66" i="100"/>
  <c r="Q67" i="100"/>
  <c r="Q68" i="100"/>
  <c r="Q69" i="100"/>
  <c r="Q70" i="100"/>
  <c r="Q71" i="100"/>
  <c r="Q72" i="100"/>
  <c r="Q73" i="100"/>
  <c r="Q74" i="100"/>
  <c r="Q75" i="100"/>
  <c r="Q76" i="100"/>
  <c r="Q77" i="100"/>
  <c r="Q78" i="100"/>
  <c r="O79" i="100"/>
  <c r="P79" i="100" s="1"/>
  <c r="R79" i="100" s="1"/>
  <c r="O80" i="100"/>
  <c r="P80" i="100" s="1"/>
  <c r="R80" i="100" s="1"/>
  <c r="O81" i="100"/>
  <c r="P81" i="100" s="1"/>
  <c r="R81" i="100" s="1"/>
  <c r="O82" i="100"/>
  <c r="P82" i="100" s="1"/>
  <c r="R82" i="100" s="1"/>
  <c r="O83" i="100"/>
  <c r="P83" i="100" s="1"/>
  <c r="R83" i="100" s="1"/>
  <c r="O84" i="100"/>
  <c r="P84" i="100" s="1"/>
  <c r="R84" i="100" s="1"/>
  <c r="O85" i="100"/>
  <c r="P85" i="100" s="1"/>
  <c r="R85" i="100" s="1"/>
  <c r="O86" i="100"/>
  <c r="P86" i="100" s="1"/>
  <c r="R86" i="100" s="1"/>
  <c r="Q79" i="100"/>
  <c r="Q80" i="100"/>
  <c r="Q81" i="100"/>
  <c r="Q82" i="100"/>
  <c r="Q83" i="100"/>
  <c r="Q84" i="100"/>
  <c r="Q85" i="100"/>
  <c r="Q86" i="100"/>
  <c r="O41" i="41"/>
  <c r="P41" i="41" s="1"/>
  <c r="R41" i="41" s="1"/>
  <c r="O42" i="41"/>
  <c r="P42" i="41" s="1"/>
  <c r="R42" i="41" s="1"/>
  <c r="O43" i="41"/>
  <c r="P43" i="41" s="1"/>
  <c r="R43" i="41" s="1"/>
  <c r="O44" i="41"/>
  <c r="P44" i="41" s="1"/>
  <c r="R44" i="41" s="1"/>
  <c r="O45" i="41"/>
  <c r="P45" i="41" s="1"/>
  <c r="R45" i="41" s="1"/>
  <c r="O46" i="41"/>
  <c r="P46" i="41" s="1"/>
  <c r="R46" i="41" s="1"/>
  <c r="O47" i="41"/>
  <c r="P47" i="41" s="1"/>
  <c r="R47" i="41" s="1"/>
  <c r="O48" i="41"/>
  <c r="P48" i="41" s="1"/>
  <c r="R48" i="41" s="1"/>
  <c r="Q41" i="41"/>
  <c r="Q42" i="41"/>
  <c r="Q43" i="41"/>
  <c r="Q44" i="41"/>
  <c r="Q45" i="41"/>
  <c r="Q46" i="41"/>
  <c r="Q47" i="41"/>
  <c r="Q48" i="41"/>
  <c r="O17" i="39"/>
  <c r="P17" i="39" s="1"/>
  <c r="R17" i="39" s="1"/>
  <c r="O18" i="39"/>
  <c r="O19" i="39"/>
  <c r="O20" i="39"/>
  <c r="O21" i="39"/>
  <c r="O22" i="39"/>
  <c r="O23" i="39"/>
  <c r="O24" i="39"/>
  <c r="O25" i="39"/>
  <c r="P25" i="39" s="1"/>
  <c r="R25" i="39" s="1"/>
  <c r="O26" i="39"/>
  <c r="O27" i="39"/>
  <c r="P27" i="39" s="1"/>
  <c r="R27" i="39" s="1"/>
  <c r="O28" i="39"/>
  <c r="P28" i="39" s="1"/>
  <c r="R28" i="39" s="1"/>
  <c r="P18" i="39"/>
  <c r="P19" i="39"/>
  <c r="P20" i="39"/>
  <c r="P21" i="39"/>
  <c r="R21" i="39" s="1"/>
  <c r="P22" i="39"/>
  <c r="R22" i="39" s="1"/>
  <c r="P23" i="39"/>
  <c r="R23" i="39" s="1"/>
  <c r="P24" i="39"/>
  <c r="R24" i="39" s="1"/>
  <c r="P26" i="39"/>
  <c r="R26" i="39" s="1"/>
  <c r="Q17" i="39"/>
  <c r="Q18" i="39"/>
  <c r="Q19" i="39"/>
  <c r="Q20" i="39"/>
  <c r="Q21" i="39"/>
  <c r="Q22" i="39"/>
  <c r="Q23" i="39"/>
  <c r="Q24" i="39"/>
  <c r="Q25" i="39"/>
  <c r="Q26" i="39"/>
  <c r="Q27" i="39"/>
  <c r="Q28" i="39"/>
  <c r="R18" i="39"/>
  <c r="R19" i="39"/>
  <c r="R20" i="39"/>
  <c r="O29" i="39"/>
  <c r="P29" i="39" s="1"/>
  <c r="R29" i="39" s="1"/>
  <c r="O30" i="39"/>
  <c r="P30" i="39" s="1"/>
  <c r="R30" i="39" s="1"/>
  <c r="O31" i="39"/>
  <c r="P31" i="39" s="1"/>
  <c r="R31" i="39" s="1"/>
  <c r="O32" i="39"/>
  <c r="O33" i="39"/>
  <c r="P33" i="39" s="1"/>
  <c r="R33" i="39" s="1"/>
  <c r="O34" i="39"/>
  <c r="P34" i="39" s="1"/>
  <c r="R34" i="39" s="1"/>
  <c r="O35" i="39"/>
  <c r="O36" i="39"/>
  <c r="P36" i="39" s="1"/>
  <c r="R36" i="39" s="1"/>
  <c r="O37" i="39"/>
  <c r="P37" i="39" s="1"/>
  <c r="R37" i="39" s="1"/>
  <c r="O38" i="39"/>
  <c r="O39" i="39"/>
  <c r="P39" i="39" s="1"/>
  <c r="R39" i="39" s="1"/>
  <c r="O40" i="39"/>
  <c r="P40" i="39" s="1"/>
  <c r="R40" i="39" s="1"/>
  <c r="P32" i="39"/>
  <c r="R32" i="39" s="1"/>
  <c r="P35" i="39"/>
  <c r="R35" i="39" s="1"/>
  <c r="P38" i="39"/>
  <c r="R38" i="39" s="1"/>
  <c r="Q29" i="39"/>
  <c r="Q30" i="39"/>
  <c r="Q31" i="39"/>
  <c r="Q32" i="39"/>
  <c r="Q33" i="39"/>
  <c r="Q34" i="39"/>
  <c r="Q35" i="39"/>
  <c r="Q36" i="39"/>
  <c r="Q37" i="39"/>
  <c r="Q38" i="39"/>
  <c r="Q39" i="39"/>
  <c r="Q40" i="39"/>
  <c r="O41" i="39"/>
  <c r="O42" i="39"/>
  <c r="O43" i="39"/>
  <c r="O44" i="39"/>
  <c r="P44" i="39" s="1"/>
  <c r="R44" i="39" s="1"/>
  <c r="O45" i="39"/>
  <c r="P45" i="39" s="1"/>
  <c r="R45" i="39" s="1"/>
  <c r="O46" i="39"/>
  <c r="P46" i="39" s="1"/>
  <c r="R46" i="39" s="1"/>
  <c r="O47" i="39"/>
  <c r="P47" i="39" s="1"/>
  <c r="R47" i="39" s="1"/>
  <c r="O48" i="39"/>
  <c r="P48" i="39" s="1"/>
  <c r="R48" i="39" s="1"/>
  <c r="O49" i="39"/>
  <c r="P49" i="39" s="1"/>
  <c r="R49" i="39" s="1"/>
  <c r="O50" i="39"/>
  <c r="P50" i="39" s="1"/>
  <c r="R50" i="39" s="1"/>
  <c r="O51" i="39"/>
  <c r="P51" i="39" s="1"/>
  <c r="R51" i="39" s="1"/>
  <c r="O52" i="39"/>
  <c r="P52" i="39" s="1"/>
  <c r="R52" i="39" s="1"/>
  <c r="P41" i="39"/>
  <c r="R41" i="39" s="1"/>
  <c r="P42" i="39"/>
  <c r="R42" i="39" s="1"/>
  <c r="P43" i="39"/>
  <c r="R43" i="39" s="1"/>
  <c r="Q41" i="39"/>
  <c r="Q42" i="39"/>
  <c r="Q43" i="39"/>
  <c r="Q44" i="39"/>
  <c r="Q45" i="39"/>
  <c r="Q46" i="39"/>
  <c r="Q47" i="39"/>
  <c r="Q48" i="39"/>
  <c r="Q49" i="39"/>
  <c r="Q50" i="39"/>
  <c r="Q51" i="39"/>
  <c r="Q52" i="39"/>
  <c r="O53" i="39"/>
  <c r="P53" i="39" s="1"/>
  <c r="R53" i="39" s="1"/>
  <c r="O54" i="39"/>
  <c r="P54" i="39" s="1"/>
  <c r="R54" i="39" s="1"/>
  <c r="O55" i="39"/>
  <c r="P55" i="39" s="1"/>
  <c r="R55" i="39" s="1"/>
  <c r="O56" i="39"/>
  <c r="O57" i="39"/>
  <c r="P57" i="39" s="1"/>
  <c r="R57" i="39" s="1"/>
  <c r="O58" i="39"/>
  <c r="P58" i="39" s="1"/>
  <c r="R58" i="39" s="1"/>
  <c r="O59" i="39"/>
  <c r="P59" i="39" s="1"/>
  <c r="R59" i="39" s="1"/>
  <c r="O60" i="39"/>
  <c r="P60" i="39" s="1"/>
  <c r="R60" i="39" s="1"/>
  <c r="O61" i="39"/>
  <c r="P61" i="39" s="1"/>
  <c r="R61" i="39" s="1"/>
  <c r="O62" i="39"/>
  <c r="P62" i="39" s="1"/>
  <c r="R62" i="39" s="1"/>
  <c r="O63" i="39"/>
  <c r="P63" i="39" s="1"/>
  <c r="R63" i="39" s="1"/>
  <c r="O64" i="39"/>
  <c r="P64" i="39" s="1"/>
  <c r="R64" i="39" s="1"/>
  <c r="P56" i="39"/>
  <c r="R56" i="39" s="1"/>
  <c r="Q53" i="39"/>
  <c r="Q54" i="39"/>
  <c r="Q55" i="39"/>
  <c r="Q56" i="39"/>
  <c r="Q57" i="39"/>
  <c r="Q58" i="39"/>
  <c r="Q59" i="39"/>
  <c r="Q60" i="39"/>
  <c r="Q61" i="39"/>
  <c r="Q62" i="39"/>
  <c r="Q63" i="39"/>
  <c r="Q64" i="39"/>
  <c r="O17" i="38"/>
  <c r="O18" i="38"/>
  <c r="P18" i="38" s="1"/>
  <c r="R18" i="38" s="1"/>
  <c r="O19" i="38"/>
  <c r="P19" i="38" s="1"/>
  <c r="R19" i="38" s="1"/>
  <c r="O20" i="38"/>
  <c r="P20" i="38" s="1"/>
  <c r="R20" i="38" s="1"/>
  <c r="O21" i="38"/>
  <c r="P21" i="38" s="1"/>
  <c r="R21" i="38" s="1"/>
  <c r="O22" i="38"/>
  <c r="P22" i="38" s="1"/>
  <c r="R22" i="38" s="1"/>
  <c r="O23" i="38"/>
  <c r="P23" i="38" s="1"/>
  <c r="R23" i="38" s="1"/>
  <c r="O24" i="38"/>
  <c r="P24" i="38" s="1"/>
  <c r="R24" i="38" s="1"/>
  <c r="O25" i="38"/>
  <c r="P17" i="38"/>
  <c r="R17" i="38" s="1"/>
  <c r="P25" i="38"/>
  <c r="R25" i="38" s="1"/>
  <c r="Q17" i="38"/>
  <c r="Q18" i="38"/>
  <c r="Q19" i="38"/>
  <c r="Q20" i="38"/>
  <c r="Q21" i="38"/>
  <c r="Q22" i="38"/>
  <c r="Q23" i="38"/>
  <c r="Q24" i="38"/>
  <c r="Q25" i="38"/>
  <c r="O26" i="38"/>
  <c r="O27" i="38"/>
  <c r="P27" i="38" s="1"/>
  <c r="R27" i="38" s="1"/>
  <c r="O28" i="38"/>
  <c r="P28" i="38" s="1"/>
  <c r="R28" i="38" s="1"/>
  <c r="O29" i="38"/>
  <c r="P29" i="38" s="1"/>
  <c r="R29" i="38" s="1"/>
  <c r="O30" i="38"/>
  <c r="P30" i="38" s="1"/>
  <c r="R30" i="38" s="1"/>
  <c r="O31" i="38"/>
  <c r="P31" i="38" s="1"/>
  <c r="R31" i="38" s="1"/>
  <c r="O32" i="38"/>
  <c r="O33" i="38"/>
  <c r="P33" i="38" s="1"/>
  <c r="R33" i="38" s="1"/>
  <c r="O34" i="38"/>
  <c r="P34" i="38" s="1"/>
  <c r="R34" i="38" s="1"/>
  <c r="P26" i="38"/>
  <c r="R26" i="38" s="1"/>
  <c r="P32" i="38"/>
  <c r="R32" i="38" s="1"/>
  <c r="Q26" i="38"/>
  <c r="Q27" i="38"/>
  <c r="Q28" i="38"/>
  <c r="Q29" i="38"/>
  <c r="Q30" i="38"/>
  <c r="Q31" i="38"/>
  <c r="Q32" i="38"/>
  <c r="Q33" i="38"/>
  <c r="Q34" i="38"/>
  <c r="O35" i="38"/>
  <c r="P35" i="38" s="1"/>
  <c r="R35" i="38" s="1"/>
  <c r="O36" i="38"/>
  <c r="P36" i="38" s="1"/>
  <c r="R36" i="38" s="1"/>
  <c r="O37" i="38"/>
  <c r="P37" i="38" s="1"/>
  <c r="R37" i="38" s="1"/>
  <c r="O38" i="38"/>
  <c r="P38" i="38" s="1"/>
  <c r="R38" i="38" s="1"/>
  <c r="O39" i="38"/>
  <c r="P39" i="38" s="1"/>
  <c r="R39" i="38" s="1"/>
  <c r="O40" i="38"/>
  <c r="P40" i="38" s="1"/>
  <c r="R40" i="38" s="1"/>
  <c r="O41" i="38"/>
  <c r="P41" i="38" s="1"/>
  <c r="R41" i="38" s="1"/>
  <c r="O42" i="38"/>
  <c r="P42" i="38" s="1"/>
  <c r="R42" i="38" s="1"/>
  <c r="O43" i="38"/>
  <c r="P43" i="38" s="1"/>
  <c r="R43" i="38" s="1"/>
  <c r="Q35" i="38"/>
  <c r="Q36" i="38"/>
  <c r="Q37" i="38"/>
  <c r="Q38" i="38"/>
  <c r="Q39" i="38"/>
  <c r="Q40" i="38"/>
  <c r="Q41" i="38"/>
  <c r="Q42" i="38"/>
  <c r="Q43" i="38"/>
  <c r="O31" i="33"/>
  <c r="P31" i="33" s="1"/>
  <c r="R31" i="33" s="1"/>
  <c r="O32" i="33"/>
  <c r="P32" i="33" s="1"/>
  <c r="R32" i="33" s="1"/>
  <c r="O33" i="33"/>
  <c r="P33" i="33" s="1"/>
  <c r="R33" i="33" s="1"/>
  <c r="O34" i="33"/>
  <c r="O35" i="33"/>
  <c r="P35" i="33" s="1"/>
  <c r="R35" i="33" s="1"/>
  <c r="O36" i="33"/>
  <c r="O37" i="33"/>
  <c r="O38" i="33"/>
  <c r="P38" i="33" s="1"/>
  <c r="R38" i="33" s="1"/>
  <c r="O39" i="33"/>
  <c r="P39" i="33" s="1"/>
  <c r="R39" i="33" s="1"/>
  <c r="O40" i="33"/>
  <c r="P40" i="33" s="1"/>
  <c r="R40" i="33" s="1"/>
  <c r="O41" i="33"/>
  <c r="P41" i="33" s="1"/>
  <c r="R41" i="33" s="1"/>
  <c r="P34" i="33"/>
  <c r="R34" i="33" s="1"/>
  <c r="P36" i="33"/>
  <c r="R36" i="33" s="1"/>
  <c r="P37" i="33"/>
  <c r="R37" i="33" s="1"/>
  <c r="Q31" i="33"/>
  <c r="Q32" i="33"/>
  <c r="Q33" i="33"/>
  <c r="Q34" i="33"/>
  <c r="Q35" i="33"/>
  <c r="Q36" i="33"/>
  <c r="Q37" i="33"/>
  <c r="Q38" i="33"/>
  <c r="Q39" i="33"/>
  <c r="Q40" i="33"/>
  <c r="Q41" i="33"/>
  <c r="O17" i="33"/>
  <c r="P17" i="33" s="1"/>
  <c r="R17" i="33" s="1"/>
  <c r="O18" i="33"/>
  <c r="P18" i="33" s="1"/>
  <c r="R18" i="33" s="1"/>
  <c r="O19" i="33"/>
  <c r="P19" i="33" s="1"/>
  <c r="R19" i="33" s="1"/>
  <c r="O20" i="33"/>
  <c r="P20" i="33" s="1"/>
  <c r="R20" i="33" s="1"/>
  <c r="O21" i="33"/>
  <c r="P21" i="33" s="1"/>
  <c r="R21" i="33" s="1"/>
  <c r="Q17" i="33"/>
  <c r="Q18" i="33"/>
  <c r="Q19" i="33"/>
  <c r="Q20" i="33"/>
  <c r="Q21" i="33"/>
  <c r="O22" i="33"/>
  <c r="P22" i="33" s="1"/>
  <c r="R22" i="33" s="1"/>
  <c r="O23" i="33"/>
  <c r="P23" i="33" s="1"/>
  <c r="R23" i="33" s="1"/>
  <c r="O24" i="33"/>
  <c r="P24" i="33" s="1"/>
  <c r="R24" i="33" s="1"/>
  <c r="O25" i="33"/>
  <c r="O26" i="33"/>
  <c r="P26" i="33" s="1"/>
  <c r="R26" i="33" s="1"/>
  <c r="P25" i="33"/>
  <c r="R25" i="33" s="1"/>
  <c r="Q22" i="33"/>
  <c r="Q23" i="33"/>
  <c r="Q24" i="33"/>
  <c r="Q25" i="33"/>
  <c r="Q26" i="33"/>
  <c r="O27" i="33"/>
  <c r="P27" i="33" s="1"/>
  <c r="R27" i="33" s="1"/>
  <c r="O28" i="33"/>
  <c r="P28" i="33" s="1"/>
  <c r="R28" i="33" s="1"/>
  <c r="O29" i="33"/>
  <c r="P29" i="33" s="1"/>
  <c r="R29" i="33" s="1"/>
  <c r="O30" i="33"/>
  <c r="P30" i="33" s="1"/>
  <c r="R30" i="33" s="1"/>
  <c r="O42" i="33"/>
  <c r="P42" i="33"/>
  <c r="R42" i="33" s="1"/>
  <c r="Q27" i="33"/>
  <c r="Q28" i="33"/>
  <c r="Q29" i="33"/>
  <c r="Q30" i="33"/>
  <c r="Q42" i="33"/>
  <c r="O43" i="33"/>
  <c r="P43" i="33" s="1"/>
  <c r="R43" i="33" s="1"/>
  <c r="O44" i="33"/>
  <c r="P44" i="33" s="1"/>
  <c r="R44" i="33" s="1"/>
  <c r="O45" i="33"/>
  <c r="P45" i="33" s="1"/>
  <c r="R45" i="33" s="1"/>
  <c r="O46" i="33"/>
  <c r="P46" i="33" s="1"/>
  <c r="R46" i="33" s="1"/>
  <c r="O47" i="33"/>
  <c r="P47" i="33" s="1"/>
  <c r="R47" i="33" s="1"/>
  <c r="Q43" i="33"/>
  <c r="Q44" i="33"/>
  <c r="Q45" i="33"/>
  <c r="Q46" i="33"/>
  <c r="Q47" i="33"/>
  <c r="O50" i="33"/>
  <c r="P50" i="33" s="1"/>
  <c r="R50" i="33" s="1"/>
  <c r="Q50" i="33"/>
  <c r="O37" i="29" l="1"/>
  <c r="P37" i="29" s="1"/>
  <c r="R37" i="29" s="1"/>
  <c r="O38" i="29"/>
  <c r="P38" i="29" s="1"/>
  <c r="R38" i="29" s="1"/>
  <c r="O39" i="29"/>
  <c r="P39" i="29" s="1"/>
  <c r="R39" i="29" s="1"/>
  <c r="O40" i="29"/>
  <c r="P40" i="29" s="1"/>
  <c r="R40" i="29" s="1"/>
  <c r="O41" i="29"/>
  <c r="P41" i="29" s="1"/>
  <c r="R41" i="29" s="1"/>
  <c r="O42" i="29"/>
  <c r="P42" i="29" s="1"/>
  <c r="R42" i="29" s="1"/>
  <c r="O43" i="29"/>
  <c r="P43" i="29" s="1"/>
  <c r="R43" i="29" s="1"/>
  <c r="O44" i="29"/>
  <c r="P44" i="29" s="1"/>
  <c r="R44" i="29" s="1"/>
  <c r="O45" i="29"/>
  <c r="O46" i="29"/>
  <c r="P46" i="29" s="1"/>
  <c r="R46" i="29" s="1"/>
  <c r="O47" i="29"/>
  <c r="P47" i="29" s="1"/>
  <c r="R47" i="29" s="1"/>
  <c r="O48" i="29"/>
  <c r="P48" i="29" s="1"/>
  <c r="R48" i="29" s="1"/>
  <c r="O49" i="29"/>
  <c r="P49" i="29" s="1"/>
  <c r="R49" i="29" s="1"/>
  <c r="O50" i="29"/>
  <c r="P50" i="29" s="1"/>
  <c r="R50" i="29" s="1"/>
  <c r="O51" i="29"/>
  <c r="P51" i="29" s="1"/>
  <c r="R51" i="29" s="1"/>
  <c r="O52" i="29"/>
  <c r="P52" i="29" s="1"/>
  <c r="R52" i="29" s="1"/>
  <c r="O53" i="29"/>
  <c r="P53" i="29" s="1"/>
  <c r="R53" i="29" s="1"/>
  <c r="O54" i="29"/>
  <c r="P54" i="29" s="1"/>
  <c r="R54" i="29" s="1"/>
  <c r="O55" i="29"/>
  <c r="P55" i="29" s="1"/>
  <c r="R55" i="29" s="1"/>
  <c r="O56" i="29"/>
  <c r="P56" i="29" s="1"/>
  <c r="R56" i="29" s="1"/>
  <c r="O57" i="29"/>
  <c r="P57" i="29" s="1"/>
  <c r="R57" i="29" s="1"/>
  <c r="P45" i="29"/>
  <c r="R45" i="29" s="1"/>
  <c r="Q37" i="29"/>
  <c r="Q38" i="29"/>
  <c r="Q39" i="29"/>
  <c r="Q40" i="29"/>
  <c r="Q41" i="29"/>
  <c r="Q42" i="29"/>
  <c r="Q43" i="29"/>
  <c r="Q44" i="29"/>
  <c r="Q45" i="29"/>
  <c r="Q46" i="29"/>
  <c r="Q47" i="29"/>
  <c r="Q48" i="29"/>
  <c r="Q49" i="29"/>
  <c r="Q50" i="29"/>
  <c r="Q51" i="29"/>
  <c r="Q52" i="29"/>
  <c r="Q53" i="29"/>
  <c r="Q54" i="29"/>
  <c r="Q55" i="29"/>
  <c r="Q56" i="29"/>
  <c r="Q57" i="29"/>
  <c r="S35" i="46"/>
  <c r="B13" i="100"/>
  <c r="B12" i="100"/>
  <c r="S87" i="100"/>
  <c r="I26" i="28" s="1"/>
  <c r="Q16" i="100"/>
  <c r="O16" i="100"/>
  <c r="P16" i="100" s="1"/>
  <c r="R16" i="100" s="1"/>
  <c r="C9" i="100"/>
  <c r="C8" i="100"/>
  <c r="C7" i="100"/>
  <c r="C6" i="100"/>
  <c r="C3" i="100"/>
  <c r="C2" i="100"/>
  <c r="O63" i="29"/>
  <c r="P63" i="29" s="1"/>
  <c r="R63" i="29" s="1"/>
  <c r="Q63" i="29"/>
  <c r="O69" i="29"/>
  <c r="P69" i="29" s="1"/>
  <c r="R69" i="29" s="1"/>
  <c r="Q69" i="29"/>
  <c r="O68" i="29"/>
  <c r="P68" i="29" s="1"/>
  <c r="R68" i="29" s="1"/>
  <c r="Q68" i="29"/>
  <c r="O33" i="41"/>
  <c r="P33" i="41" s="1"/>
  <c r="R33" i="41" s="1"/>
  <c r="Q33" i="41"/>
  <c r="O48" i="33"/>
  <c r="P48" i="33" s="1"/>
  <c r="R48" i="33" s="1"/>
  <c r="Q48" i="33"/>
  <c r="O50" i="41"/>
  <c r="P50" i="41" s="1"/>
  <c r="R50" i="41" s="1"/>
  <c r="Q50" i="41"/>
  <c r="O51" i="41"/>
  <c r="P51" i="41" s="1"/>
  <c r="R51" i="41" s="1"/>
  <c r="Q51" i="41"/>
  <c r="O52" i="41"/>
  <c r="P52" i="41" s="1"/>
  <c r="R52" i="41" s="1"/>
  <c r="Q52" i="41"/>
  <c r="O34" i="41"/>
  <c r="P34" i="41" s="1"/>
  <c r="R34" i="41" s="1"/>
  <c r="Q34" i="41"/>
  <c r="O25" i="41"/>
  <c r="P25" i="41" s="1"/>
  <c r="R25" i="41" s="1"/>
  <c r="Q25" i="41"/>
  <c r="O21" i="32"/>
  <c r="P21" i="32" s="1"/>
  <c r="R21" i="32" s="1"/>
  <c r="Q21" i="32"/>
  <c r="Q87" i="100" l="1"/>
  <c r="C26" i="28" s="1"/>
  <c r="R87" i="100"/>
  <c r="G26" i="28" s="1"/>
  <c r="O49" i="38"/>
  <c r="P49" i="38" s="1"/>
  <c r="R49" i="38" s="1"/>
  <c r="Q49" i="38"/>
  <c r="O40" i="37"/>
  <c r="P40" i="37" s="1"/>
  <c r="R40" i="37" s="1"/>
  <c r="Q40" i="37"/>
  <c r="O16" i="37"/>
  <c r="P16" i="37" s="1"/>
  <c r="R16" i="37" s="1"/>
  <c r="Q16" i="37"/>
  <c r="O18" i="36"/>
  <c r="P18" i="36" s="1"/>
  <c r="R18" i="36" s="1"/>
  <c r="Q18" i="36"/>
  <c r="O30" i="36"/>
  <c r="P30" i="36" s="1"/>
  <c r="R30" i="36" s="1"/>
  <c r="Q30" i="36"/>
  <c r="O20" i="36"/>
  <c r="P20" i="36" s="1"/>
  <c r="R20" i="36" s="1"/>
  <c r="Q20" i="36"/>
  <c r="O18" i="35"/>
  <c r="P18" i="35" s="1"/>
  <c r="R18" i="35" s="1"/>
  <c r="Q18" i="35"/>
  <c r="O34" i="36"/>
  <c r="P34" i="36" s="1"/>
  <c r="R34" i="36" s="1"/>
  <c r="Q34" i="36"/>
  <c r="O35" i="36"/>
  <c r="P35" i="36" s="1"/>
  <c r="R35" i="36" s="1"/>
  <c r="Q35" i="36"/>
  <c r="O36" i="36"/>
  <c r="P36" i="36" s="1"/>
  <c r="R36" i="36" s="1"/>
  <c r="Q36" i="36"/>
  <c r="O29" i="36"/>
  <c r="P29" i="36" s="1"/>
  <c r="R29" i="36" s="1"/>
  <c r="Q29" i="36"/>
  <c r="O27" i="36"/>
  <c r="P27" i="36" s="1"/>
  <c r="R27" i="36" s="1"/>
  <c r="Q27" i="36"/>
  <c r="O28" i="36"/>
  <c r="P28" i="36" s="1"/>
  <c r="R28" i="36" s="1"/>
  <c r="Q28" i="36"/>
  <c r="O22" i="36"/>
  <c r="P22" i="36" s="1"/>
  <c r="R22" i="36" s="1"/>
  <c r="Q22" i="36"/>
  <c r="O21" i="36"/>
  <c r="P21" i="36" s="1"/>
  <c r="R21" i="36" s="1"/>
  <c r="Q21" i="36"/>
  <c r="O21" i="41"/>
  <c r="P21" i="41" s="1"/>
  <c r="R21" i="41" s="1"/>
  <c r="Q21" i="41"/>
  <c r="O39" i="41"/>
  <c r="P39" i="41" s="1"/>
  <c r="R39" i="41" s="1"/>
  <c r="Q39" i="41"/>
  <c r="O22" i="41"/>
  <c r="P22" i="41" s="1"/>
  <c r="R22" i="41" s="1"/>
  <c r="Q22" i="41"/>
  <c r="O28" i="41"/>
  <c r="P28" i="41" s="1"/>
  <c r="R28" i="41" s="1"/>
  <c r="Q28" i="41"/>
  <c r="O29" i="41"/>
  <c r="P29" i="41" s="1"/>
  <c r="R29" i="41" s="1"/>
  <c r="Q29" i="41"/>
  <c r="O32" i="41"/>
  <c r="P32" i="41" s="1"/>
  <c r="R32" i="41" s="1"/>
  <c r="Q32" i="41"/>
  <c r="O17" i="37"/>
  <c r="P17" i="37" s="1"/>
  <c r="R17" i="37" s="1"/>
  <c r="Q17" i="37"/>
  <c r="O18" i="37"/>
  <c r="P18" i="37" s="1"/>
  <c r="R18" i="37" s="1"/>
  <c r="Q18" i="37"/>
  <c r="E26" i="28" l="1"/>
  <c r="O48" i="40"/>
  <c r="P48" i="40" s="1"/>
  <c r="R48" i="40" s="1"/>
  <c r="Q48" i="40"/>
  <c r="O66" i="40"/>
  <c r="P66" i="40" s="1"/>
  <c r="R66" i="40" s="1"/>
  <c r="Q66" i="40"/>
  <c r="O64" i="40"/>
  <c r="P64" i="40" s="1"/>
  <c r="R64" i="40" s="1"/>
  <c r="Q64" i="40"/>
  <c r="O55" i="40"/>
  <c r="P55" i="40" s="1"/>
  <c r="R55" i="40" s="1"/>
  <c r="Q55" i="40"/>
  <c r="O56" i="40"/>
  <c r="P56" i="40" s="1"/>
  <c r="R56" i="40" s="1"/>
  <c r="Q56" i="40"/>
  <c r="O54" i="40"/>
  <c r="P54" i="40" s="1"/>
  <c r="R54" i="40" s="1"/>
  <c r="Q54" i="40"/>
  <c r="O50" i="40"/>
  <c r="P50" i="40" s="1"/>
  <c r="R50" i="40" s="1"/>
  <c r="Q50" i="40"/>
  <c r="O41" i="40" l="1"/>
  <c r="P41" i="40" s="1"/>
  <c r="R41" i="40" s="1"/>
  <c r="Q41" i="40"/>
  <c r="O36" i="40"/>
  <c r="P36" i="40" s="1"/>
  <c r="R36" i="40" s="1"/>
  <c r="Q36" i="40"/>
  <c r="O22" i="40"/>
  <c r="P22" i="40" s="1"/>
  <c r="R22" i="40" s="1"/>
  <c r="Q22" i="40"/>
  <c r="O46" i="40"/>
  <c r="P46" i="40" s="1"/>
  <c r="R46" i="40" s="1"/>
  <c r="Q46" i="40"/>
  <c r="O19" i="40"/>
  <c r="P19" i="40" s="1"/>
  <c r="R19" i="40" s="1"/>
  <c r="Q19" i="40"/>
  <c r="O16" i="40"/>
  <c r="P16" i="40" s="1"/>
  <c r="R16" i="40" s="1"/>
  <c r="Q16" i="40"/>
  <c r="O21" i="40"/>
  <c r="P21" i="40" s="1"/>
  <c r="R21" i="40" s="1"/>
  <c r="Q21" i="40"/>
  <c r="O28" i="29"/>
  <c r="P28" i="29" s="1"/>
  <c r="R28" i="29" s="1"/>
  <c r="Q28" i="29"/>
  <c r="O19" i="35"/>
  <c r="P19" i="35" s="1"/>
  <c r="R19" i="35" s="1"/>
  <c r="Q19" i="35"/>
  <c r="O20" i="35"/>
  <c r="P20" i="35" s="1"/>
  <c r="R20" i="35" s="1"/>
  <c r="Q20" i="35"/>
  <c r="O21" i="35"/>
  <c r="P21" i="35" s="1"/>
  <c r="R21" i="35" s="1"/>
  <c r="Q21" i="35"/>
  <c r="O17" i="35"/>
  <c r="P17" i="35" s="1"/>
  <c r="R17" i="35" s="1"/>
  <c r="Q17" i="35"/>
  <c r="O43" i="37"/>
  <c r="P43" i="37" s="1"/>
  <c r="R43" i="37" s="1"/>
  <c r="Q43" i="37"/>
  <c r="O62" i="29"/>
  <c r="P62" i="29" s="1"/>
  <c r="R62" i="29" s="1"/>
  <c r="Q62" i="29"/>
  <c r="O21" i="37" l="1"/>
  <c r="P21" i="37" s="1"/>
  <c r="R21" i="37" s="1"/>
  <c r="Q21" i="37"/>
  <c r="O23" i="37"/>
  <c r="P23" i="37" s="1"/>
  <c r="R23" i="37" s="1"/>
  <c r="Q23" i="37"/>
  <c r="O34" i="37"/>
  <c r="P34" i="37" s="1"/>
  <c r="R34" i="37" s="1"/>
  <c r="Q34" i="37"/>
  <c r="O32" i="37"/>
  <c r="P32" i="37" s="1"/>
  <c r="R32" i="37" s="1"/>
  <c r="Q32" i="37"/>
  <c r="O31" i="45"/>
  <c r="P31" i="45" s="1"/>
  <c r="R31" i="45" s="1"/>
  <c r="Q31" i="45"/>
  <c r="O16" i="45"/>
  <c r="P16" i="45" s="1"/>
  <c r="R16" i="45" s="1"/>
  <c r="Q16" i="45"/>
  <c r="O21" i="45"/>
  <c r="P21" i="45" s="1"/>
  <c r="R21" i="45" s="1"/>
  <c r="Q21" i="45"/>
  <c r="O33" i="45"/>
  <c r="P33" i="45" s="1"/>
  <c r="R33" i="45" s="1"/>
  <c r="Q33" i="45"/>
  <c r="O27" i="45"/>
  <c r="P27" i="45" s="1"/>
  <c r="R27" i="45" s="1"/>
  <c r="Q27" i="45"/>
  <c r="O28" i="45"/>
  <c r="P28" i="45" s="1"/>
  <c r="R28" i="45" s="1"/>
  <c r="Q28" i="45"/>
  <c r="O25" i="45"/>
  <c r="P25" i="45" s="1"/>
  <c r="R25" i="45" s="1"/>
  <c r="Q25" i="45"/>
  <c r="O29" i="45"/>
  <c r="P29" i="45" s="1"/>
  <c r="R29" i="45" s="1"/>
  <c r="Q29" i="45"/>
  <c r="O17" i="45"/>
  <c r="P17" i="45" s="1"/>
  <c r="R17" i="45" s="1"/>
  <c r="Q17" i="45"/>
  <c r="O16" i="32"/>
  <c r="P16" i="32" s="1"/>
  <c r="R16" i="32" s="1"/>
  <c r="Q16" i="32"/>
  <c r="O22" i="32"/>
  <c r="P22" i="32" s="1"/>
  <c r="R22" i="32" s="1"/>
  <c r="Q22" i="32"/>
  <c r="O46" i="78"/>
  <c r="P46" i="78" s="1"/>
  <c r="R46" i="78" s="1"/>
  <c r="Q46" i="78"/>
  <c r="O29" i="40"/>
  <c r="P29" i="40" s="1"/>
  <c r="R29" i="40" s="1"/>
  <c r="Q29" i="40"/>
  <c r="O33" i="29" l="1"/>
  <c r="P33" i="29" s="1"/>
  <c r="R33" i="29" s="1"/>
  <c r="Q33" i="29"/>
  <c r="S179" i="47"/>
  <c r="S68" i="40"/>
  <c r="S72" i="39"/>
  <c r="S53" i="38"/>
  <c r="S44" i="37"/>
  <c r="S38" i="36"/>
  <c r="S26" i="35"/>
  <c r="S51" i="33"/>
  <c r="B13" i="47"/>
  <c r="B12" i="47"/>
  <c r="B13" i="46"/>
  <c r="B12" i="46"/>
  <c r="B13" i="78"/>
  <c r="I32" i="28" l="1"/>
  <c r="O46" i="38"/>
  <c r="P46" i="38" s="1"/>
  <c r="R46" i="38" s="1"/>
  <c r="O47" i="38"/>
  <c r="P47" i="38" s="1"/>
  <c r="R47" i="38" s="1"/>
  <c r="O51" i="38"/>
  <c r="P51" i="38" s="1"/>
  <c r="R51" i="38" s="1"/>
  <c r="O52" i="38"/>
  <c r="P52" i="38" s="1"/>
  <c r="R52" i="38" s="1"/>
  <c r="O50" i="38"/>
  <c r="P50" i="38" s="1"/>
  <c r="R50" i="38" s="1"/>
  <c r="Q46" i="38"/>
  <c r="Q47" i="38"/>
  <c r="Q51" i="38"/>
  <c r="Q52" i="38"/>
  <c r="Q50" i="38"/>
  <c r="O24" i="37"/>
  <c r="P24" i="37" s="1"/>
  <c r="R24" i="37" s="1"/>
  <c r="O25" i="37"/>
  <c r="P25" i="37" s="1"/>
  <c r="R25" i="37" s="1"/>
  <c r="O36" i="37"/>
  <c r="P36" i="37" s="1"/>
  <c r="R36" i="37" s="1"/>
  <c r="O38" i="37"/>
  <c r="P38" i="37" s="1"/>
  <c r="R38" i="37" s="1"/>
  <c r="O39" i="37"/>
  <c r="P39" i="37" s="1"/>
  <c r="R39" i="37" s="1"/>
  <c r="O19" i="37"/>
  <c r="P19" i="37" s="1"/>
  <c r="R19" i="37" s="1"/>
  <c r="O22" i="37"/>
  <c r="P22" i="37" s="1"/>
  <c r="R22" i="37" s="1"/>
  <c r="O26" i="37"/>
  <c r="P26" i="37" s="1"/>
  <c r="R26" i="37" s="1"/>
  <c r="O37" i="37"/>
  <c r="P37" i="37" s="1"/>
  <c r="R37" i="37" s="1"/>
  <c r="Q24" i="37"/>
  <c r="Q25" i="37"/>
  <c r="Q36" i="37"/>
  <c r="Q38" i="37"/>
  <c r="Q39" i="37"/>
  <c r="Q19" i="37"/>
  <c r="Q22" i="37"/>
  <c r="Q26" i="37"/>
  <c r="Q37" i="37"/>
  <c r="O33" i="36"/>
  <c r="P33" i="36" s="1"/>
  <c r="R33" i="36" s="1"/>
  <c r="O37" i="36"/>
  <c r="P37" i="36" s="1"/>
  <c r="R37" i="36" s="1"/>
  <c r="Q33" i="36"/>
  <c r="Q37" i="36"/>
  <c r="O22" i="35"/>
  <c r="P22" i="35" s="1"/>
  <c r="R22" i="35" s="1"/>
  <c r="O23" i="35"/>
  <c r="P23" i="35" s="1"/>
  <c r="R23" i="35" s="1"/>
  <c r="O24" i="35"/>
  <c r="P24" i="35" s="1"/>
  <c r="R24" i="35" s="1"/>
  <c r="O25" i="35"/>
  <c r="P25" i="35" s="1"/>
  <c r="R25" i="35" s="1"/>
  <c r="Q22" i="35"/>
  <c r="Q23" i="35"/>
  <c r="Q24" i="35"/>
  <c r="Q25" i="35"/>
  <c r="O17" i="34"/>
  <c r="P17" i="34" s="1"/>
  <c r="R17" i="34" s="1"/>
  <c r="O18" i="34"/>
  <c r="P18" i="34" s="1"/>
  <c r="R18" i="34" s="1"/>
  <c r="O19" i="34"/>
  <c r="P19" i="34" s="1"/>
  <c r="R19" i="34" s="1"/>
  <c r="O20" i="34"/>
  <c r="P20" i="34" s="1"/>
  <c r="R20" i="34" s="1"/>
  <c r="Q17" i="34"/>
  <c r="Q18" i="34"/>
  <c r="Q19" i="34"/>
  <c r="Q20" i="34"/>
  <c r="O18" i="32"/>
  <c r="P18" i="32" s="1"/>
  <c r="R18" i="32" s="1"/>
  <c r="Q18" i="32"/>
  <c r="O16" i="31"/>
  <c r="P16" i="31" s="1"/>
  <c r="R16" i="31" s="1"/>
  <c r="Q16" i="31"/>
  <c r="O18" i="29"/>
  <c r="P18" i="29" s="1"/>
  <c r="R18" i="29" s="1"/>
  <c r="O21" i="29"/>
  <c r="P21" i="29" s="1"/>
  <c r="R21" i="29" s="1"/>
  <c r="O22" i="29"/>
  <c r="P22" i="29" s="1"/>
  <c r="R22" i="29" s="1"/>
  <c r="O23" i="29"/>
  <c r="P23" i="29" s="1"/>
  <c r="R23" i="29" s="1"/>
  <c r="O20" i="29"/>
  <c r="P20" i="29" s="1"/>
  <c r="R20" i="29" s="1"/>
  <c r="O24" i="29"/>
  <c r="P24" i="29" s="1"/>
  <c r="R24" i="29" s="1"/>
  <c r="O25" i="29"/>
  <c r="P25" i="29" s="1"/>
  <c r="R25" i="29" s="1"/>
  <c r="O26" i="29"/>
  <c r="P26" i="29" s="1"/>
  <c r="R26" i="29" s="1"/>
  <c r="O27" i="29"/>
  <c r="P27" i="29" s="1"/>
  <c r="R27" i="29" s="1"/>
  <c r="O30" i="29"/>
  <c r="P30" i="29" s="1"/>
  <c r="R30" i="29" s="1"/>
  <c r="O31" i="29"/>
  <c r="P31" i="29" s="1"/>
  <c r="R31" i="29" s="1"/>
  <c r="O29" i="29"/>
  <c r="P29" i="29" s="1"/>
  <c r="R29" i="29" s="1"/>
  <c r="O36" i="29"/>
  <c r="P36" i="29" s="1"/>
  <c r="R36" i="29" s="1"/>
  <c r="O35" i="29"/>
  <c r="P35" i="29" s="1"/>
  <c r="R35" i="29" s="1"/>
  <c r="O58" i="29"/>
  <c r="P58" i="29" s="1"/>
  <c r="R58" i="29" s="1"/>
  <c r="Q18" i="29"/>
  <c r="Q21" i="29"/>
  <c r="Q22" i="29"/>
  <c r="Q23" i="29"/>
  <c r="Q20" i="29"/>
  <c r="Q24" i="29"/>
  <c r="Q25" i="29"/>
  <c r="Q26" i="29"/>
  <c r="Q27" i="29"/>
  <c r="Q30" i="29"/>
  <c r="Q31" i="29"/>
  <c r="Q29" i="29"/>
  <c r="Q36" i="29"/>
  <c r="Q35" i="29"/>
  <c r="Q58" i="29"/>
  <c r="O59" i="29"/>
  <c r="P59" i="29" s="1"/>
  <c r="R59" i="29" s="1"/>
  <c r="O60" i="29"/>
  <c r="P60" i="29" s="1"/>
  <c r="R60" i="29" s="1"/>
  <c r="O61" i="29"/>
  <c r="P61" i="29" s="1"/>
  <c r="R61" i="29" s="1"/>
  <c r="O64" i="29"/>
  <c r="P64" i="29" s="1"/>
  <c r="R64" i="29" s="1"/>
  <c r="O65" i="29"/>
  <c r="P65" i="29" s="1"/>
  <c r="R65" i="29" s="1"/>
  <c r="O66" i="29"/>
  <c r="P66" i="29" s="1"/>
  <c r="R66" i="29" s="1"/>
  <c r="O67" i="29"/>
  <c r="P67" i="29" s="1"/>
  <c r="R67" i="29" s="1"/>
  <c r="O70" i="29"/>
  <c r="P70" i="29" s="1"/>
  <c r="R70" i="29" s="1"/>
  <c r="Q59" i="29"/>
  <c r="Q60" i="29"/>
  <c r="Q61" i="29"/>
  <c r="Q64" i="29"/>
  <c r="Q65" i="29"/>
  <c r="Q66" i="29"/>
  <c r="Q67" i="29"/>
  <c r="Q70" i="29"/>
  <c r="I31" i="28"/>
  <c r="B12" i="78"/>
  <c r="B12" i="45"/>
  <c r="O45" i="78"/>
  <c r="P45" i="78" s="1"/>
  <c r="R45" i="78" s="1"/>
  <c r="O47" i="78"/>
  <c r="P47" i="78" s="1"/>
  <c r="R47" i="78" s="1"/>
  <c r="O48" i="78"/>
  <c r="P48" i="78" s="1"/>
  <c r="R48" i="78" s="1"/>
  <c r="Q45" i="78"/>
  <c r="Q47" i="78"/>
  <c r="Q48" i="78"/>
  <c r="O22" i="45"/>
  <c r="P22" i="45" s="1"/>
  <c r="R22" i="45" s="1"/>
  <c r="O32" i="45"/>
  <c r="P32" i="45" s="1"/>
  <c r="R32" i="45" s="1"/>
  <c r="O18" i="45"/>
  <c r="P18" i="45" s="1"/>
  <c r="R18" i="45" s="1"/>
  <c r="O24" i="45"/>
  <c r="P24" i="45" s="1"/>
  <c r="R24" i="45" s="1"/>
  <c r="O34" i="45"/>
  <c r="P34" i="45" s="1"/>
  <c r="R34" i="45" s="1"/>
  <c r="O30" i="45"/>
  <c r="P30" i="45" s="1"/>
  <c r="R30" i="45" s="1"/>
  <c r="O19" i="45"/>
  <c r="P19" i="45" s="1"/>
  <c r="R19" i="45" s="1"/>
  <c r="Q22" i="45"/>
  <c r="Q32" i="45"/>
  <c r="Q18" i="45"/>
  <c r="Q24" i="45"/>
  <c r="Q34" i="45"/>
  <c r="Q30" i="45"/>
  <c r="Q19" i="45"/>
  <c r="O20" i="45"/>
  <c r="P20" i="45" s="1"/>
  <c r="R20" i="45" s="1"/>
  <c r="O26" i="45"/>
  <c r="P26" i="45" s="1"/>
  <c r="R26" i="45" s="1"/>
  <c r="Q20" i="45"/>
  <c r="Q26" i="45"/>
  <c r="O65" i="39"/>
  <c r="P65" i="39" s="1"/>
  <c r="R65" i="39" s="1"/>
  <c r="O66" i="39"/>
  <c r="P66" i="39" s="1"/>
  <c r="R66" i="39" s="1"/>
  <c r="O67" i="39"/>
  <c r="P67" i="39" s="1"/>
  <c r="R67" i="39" s="1"/>
  <c r="O68" i="39"/>
  <c r="P68" i="39" s="1"/>
  <c r="R68" i="39" s="1"/>
  <c r="O69" i="39"/>
  <c r="P69" i="39" s="1"/>
  <c r="R69" i="39" s="1"/>
  <c r="O70" i="39"/>
  <c r="P70" i="39" s="1"/>
  <c r="R70" i="39" s="1"/>
  <c r="O71" i="39"/>
  <c r="P71" i="39" s="1"/>
  <c r="R71" i="39" s="1"/>
  <c r="Q65" i="39"/>
  <c r="Q66" i="39"/>
  <c r="Q67" i="39"/>
  <c r="Q68" i="39"/>
  <c r="Q69" i="39"/>
  <c r="Q70" i="39"/>
  <c r="Q71" i="39"/>
  <c r="O17" i="36"/>
  <c r="P17" i="36" s="1"/>
  <c r="R17" i="36" s="1"/>
  <c r="O19" i="36"/>
  <c r="P19" i="36" s="1"/>
  <c r="R19" i="36" s="1"/>
  <c r="O23" i="36"/>
  <c r="P23" i="36" s="1"/>
  <c r="R23" i="36" s="1"/>
  <c r="O24" i="36"/>
  <c r="P24" i="36" s="1"/>
  <c r="R24" i="36" s="1"/>
  <c r="O25" i="36"/>
  <c r="P25" i="36" s="1"/>
  <c r="R25" i="36" s="1"/>
  <c r="O26" i="36"/>
  <c r="P26" i="36" s="1"/>
  <c r="R26" i="36" s="1"/>
  <c r="O31" i="36"/>
  <c r="P31" i="36" s="1"/>
  <c r="R31" i="36" s="1"/>
  <c r="O32" i="36"/>
  <c r="P32" i="36" s="1"/>
  <c r="R32" i="36" s="1"/>
  <c r="Q17" i="36"/>
  <c r="Q19" i="36"/>
  <c r="Q23" i="36"/>
  <c r="Q24" i="36"/>
  <c r="Q25" i="36"/>
  <c r="Q26" i="36"/>
  <c r="Q31" i="36"/>
  <c r="Q32" i="36"/>
  <c r="O49" i="33"/>
  <c r="P49" i="33" s="1"/>
  <c r="R49" i="33" s="1"/>
  <c r="Q49" i="33"/>
  <c r="O17" i="31"/>
  <c r="P17" i="31" s="1"/>
  <c r="R17" i="31" s="1"/>
  <c r="Q17" i="31"/>
  <c r="O17" i="40" l="1"/>
  <c r="P17" i="40" s="1"/>
  <c r="R17" i="40" s="1"/>
  <c r="O20" i="40"/>
  <c r="P20" i="40" s="1"/>
  <c r="R20" i="40" s="1"/>
  <c r="O23" i="40"/>
  <c r="P23" i="40" s="1"/>
  <c r="R23" i="40" s="1"/>
  <c r="O28" i="40"/>
  <c r="P28" i="40" s="1"/>
  <c r="R28" i="40" s="1"/>
  <c r="O24" i="40"/>
  <c r="P24" i="40" s="1"/>
  <c r="R24" i="40" s="1"/>
  <c r="O25" i="40"/>
  <c r="P25" i="40" s="1"/>
  <c r="R25" i="40" s="1"/>
  <c r="O26" i="40"/>
  <c r="P26" i="40" s="1"/>
  <c r="R26" i="40" s="1"/>
  <c r="O27" i="40"/>
  <c r="P27" i="40" s="1"/>
  <c r="R27" i="40" s="1"/>
  <c r="O30" i="40"/>
  <c r="P30" i="40" s="1"/>
  <c r="R30" i="40" s="1"/>
  <c r="O32" i="40"/>
  <c r="P32" i="40" s="1"/>
  <c r="R32" i="40" s="1"/>
  <c r="O31" i="40"/>
  <c r="P31" i="40" s="1"/>
  <c r="R31" i="40" s="1"/>
  <c r="O33" i="40"/>
  <c r="P33" i="40" s="1"/>
  <c r="R33" i="40" s="1"/>
  <c r="O34" i="40"/>
  <c r="P34" i="40" s="1"/>
  <c r="R34" i="40" s="1"/>
  <c r="O35" i="40"/>
  <c r="P35" i="40" s="1"/>
  <c r="R35" i="40" s="1"/>
  <c r="O37" i="40"/>
  <c r="P37" i="40" s="1"/>
  <c r="R37" i="40" s="1"/>
  <c r="O38" i="40"/>
  <c r="P38" i="40" s="1"/>
  <c r="R38" i="40" s="1"/>
  <c r="O39" i="40"/>
  <c r="P39" i="40" s="1"/>
  <c r="R39" i="40" s="1"/>
  <c r="O40" i="40"/>
  <c r="P40" i="40" s="1"/>
  <c r="R40" i="40" s="1"/>
  <c r="O42" i="40"/>
  <c r="P42" i="40" s="1"/>
  <c r="R42" i="40" s="1"/>
  <c r="O43" i="40"/>
  <c r="P43" i="40" s="1"/>
  <c r="R43" i="40" s="1"/>
  <c r="O44" i="40"/>
  <c r="P44" i="40" s="1"/>
  <c r="R44" i="40" s="1"/>
  <c r="O45" i="40"/>
  <c r="P45" i="40" s="1"/>
  <c r="R45" i="40" s="1"/>
  <c r="O47" i="40"/>
  <c r="P47" i="40" s="1"/>
  <c r="R47" i="40" s="1"/>
  <c r="O49" i="40"/>
  <c r="P49" i="40" s="1"/>
  <c r="R49" i="40" s="1"/>
  <c r="O51" i="40"/>
  <c r="P51" i="40" s="1"/>
  <c r="R51" i="40" s="1"/>
  <c r="O52" i="40"/>
  <c r="P52" i="40" s="1"/>
  <c r="R52" i="40" s="1"/>
  <c r="O53" i="40"/>
  <c r="P53" i="40" s="1"/>
  <c r="R53" i="40" s="1"/>
  <c r="O57" i="40"/>
  <c r="P57" i="40" s="1"/>
  <c r="R57" i="40" s="1"/>
  <c r="O58" i="40"/>
  <c r="P58" i="40" s="1"/>
  <c r="R58" i="40" s="1"/>
  <c r="Q17" i="40"/>
  <c r="Q20" i="40"/>
  <c r="Q23" i="40"/>
  <c r="Q28" i="40"/>
  <c r="Q24" i="40"/>
  <c r="Q25" i="40"/>
  <c r="Q26" i="40"/>
  <c r="Q27" i="40"/>
  <c r="Q30" i="40"/>
  <c r="Q32" i="40"/>
  <c r="Q31" i="40"/>
  <c r="Q33" i="40"/>
  <c r="Q34" i="40"/>
  <c r="Q35" i="40"/>
  <c r="Q37" i="40"/>
  <c r="Q38" i="40"/>
  <c r="Q39" i="40"/>
  <c r="Q40" i="40"/>
  <c r="Q42" i="40"/>
  <c r="Q43" i="40"/>
  <c r="Q44" i="40"/>
  <c r="Q45" i="40"/>
  <c r="Q47" i="40"/>
  <c r="Q49" i="40"/>
  <c r="Q51" i="40"/>
  <c r="Q52" i="40"/>
  <c r="Q53" i="40"/>
  <c r="Q57" i="40"/>
  <c r="Q58" i="40"/>
  <c r="O59" i="40"/>
  <c r="P59" i="40" s="1"/>
  <c r="R59" i="40" s="1"/>
  <c r="O60" i="40"/>
  <c r="P60" i="40" s="1"/>
  <c r="R60" i="40" s="1"/>
  <c r="O61" i="40"/>
  <c r="P61" i="40" s="1"/>
  <c r="R61" i="40" s="1"/>
  <c r="O62" i="40"/>
  <c r="P62" i="40" s="1"/>
  <c r="R62" i="40" s="1"/>
  <c r="O63" i="40"/>
  <c r="P63" i="40" s="1"/>
  <c r="R63" i="40" s="1"/>
  <c r="O65" i="40"/>
  <c r="P65" i="40" s="1"/>
  <c r="R65" i="40" s="1"/>
  <c r="O67" i="40"/>
  <c r="P67" i="40" s="1"/>
  <c r="R67" i="40" s="1"/>
  <c r="Q59" i="40"/>
  <c r="Q60" i="40"/>
  <c r="Q61" i="40"/>
  <c r="Q62" i="40"/>
  <c r="Q63" i="40"/>
  <c r="Q65" i="40"/>
  <c r="Q67" i="40"/>
  <c r="O19" i="41"/>
  <c r="P19" i="41" s="1"/>
  <c r="R19" i="41" s="1"/>
  <c r="O20" i="41"/>
  <c r="P20" i="41" s="1"/>
  <c r="R20" i="41" s="1"/>
  <c r="O23" i="41"/>
  <c r="P23" i="41" s="1"/>
  <c r="R23" i="41" s="1"/>
  <c r="O24" i="41"/>
  <c r="P24" i="41" s="1"/>
  <c r="R24" i="41" s="1"/>
  <c r="O35" i="41"/>
  <c r="P35" i="41" s="1"/>
  <c r="R35" i="41" s="1"/>
  <c r="O49" i="41"/>
  <c r="P49" i="41" s="1"/>
  <c r="R49" i="41" s="1"/>
  <c r="O26" i="41"/>
  <c r="P26" i="41" s="1"/>
  <c r="R26" i="41" s="1"/>
  <c r="O27" i="41"/>
  <c r="P27" i="41" s="1"/>
  <c r="R27" i="41" s="1"/>
  <c r="O30" i="41"/>
  <c r="P30" i="41" s="1"/>
  <c r="R30" i="41" s="1"/>
  <c r="O31" i="41"/>
  <c r="P31" i="41" s="1"/>
  <c r="R31" i="41" s="1"/>
  <c r="O36" i="41"/>
  <c r="P36" i="41" s="1"/>
  <c r="R36" i="41" s="1"/>
  <c r="O38" i="41"/>
  <c r="P38" i="41" s="1"/>
  <c r="R38" i="41" s="1"/>
  <c r="O37" i="41"/>
  <c r="P37" i="41" s="1"/>
  <c r="R37" i="41" s="1"/>
  <c r="O40" i="41"/>
  <c r="P40" i="41" s="1"/>
  <c r="R40" i="41" s="1"/>
  <c r="Q19" i="41"/>
  <c r="Q20" i="41"/>
  <c r="Q23" i="41"/>
  <c r="Q24" i="41"/>
  <c r="Q35" i="41"/>
  <c r="Q49" i="41"/>
  <c r="Q26" i="41"/>
  <c r="Q27" i="41"/>
  <c r="Q30" i="41"/>
  <c r="Q31" i="41"/>
  <c r="Q36" i="41"/>
  <c r="Q38" i="41"/>
  <c r="Q37" i="41"/>
  <c r="Q40" i="41"/>
  <c r="O17" i="41"/>
  <c r="P17" i="41" s="1"/>
  <c r="R17" i="41" s="1"/>
  <c r="O18" i="41"/>
  <c r="P18" i="41" s="1"/>
  <c r="R18" i="41" s="1"/>
  <c r="Q17" i="41"/>
  <c r="Q18" i="41"/>
  <c r="O16" i="35"/>
  <c r="P16" i="35" s="1"/>
  <c r="R16" i="35" s="1"/>
  <c r="Q16" i="35"/>
  <c r="O16" i="34"/>
  <c r="P16" i="34" s="1"/>
  <c r="R16" i="34" s="1"/>
  <c r="Q16" i="34"/>
  <c r="O20" i="32"/>
  <c r="P20" i="32" s="1"/>
  <c r="R20" i="32" s="1"/>
  <c r="O17" i="32"/>
  <c r="P17" i="32" s="1"/>
  <c r="R17" i="32" s="1"/>
  <c r="Q20" i="32"/>
  <c r="Q17" i="32"/>
  <c r="O19" i="31"/>
  <c r="P19" i="31" s="1"/>
  <c r="R19" i="31" s="1"/>
  <c r="Q19" i="31"/>
  <c r="O16" i="29"/>
  <c r="P16" i="29" s="1"/>
  <c r="R16" i="29" s="1"/>
  <c r="Q16" i="29"/>
  <c r="I30" i="28"/>
  <c r="I28" i="28"/>
  <c r="C28" i="28"/>
  <c r="I25" i="28"/>
  <c r="I24" i="28"/>
  <c r="B12" i="40"/>
  <c r="B13" i="40"/>
  <c r="B12" i="41"/>
  <c r="B13" i="41"/>
  <c r="O20" i="37"/>
  <c r="P20" i="37" s="1"/>
  <c r="R20" i="37" s="1"/>
  <c r="O28" i="37"/>
  <c r="P28" i="37" s="1"/>
  <c r="R28" i="37" s="1"/>
  <c r="O41" i="37"/>
  <c r="P41" i="37" s="1"/>
  <c r="R41" i="37" s="1"/>
  <c r="O42" i="37"/>
  <c r="P42" i="37" s="1"/>
  <c r="R42" i="37" s="1"/>
  <c r="O27" i="37"/>
  <c r="P27" i="37" s="1"/>
  <c r="R27" i="37" s="1"/>
  <c r="Q20" i="37"/>
  <c r="Q28" i="37"/>
  <c r="Q41" i="37"/>
  <c r="Q42" i="37"/>
  <c r="Q27" i="37"/>
  <c r="O31" i="37"/>
  <c r="P31" i="37" s="1"/>
  <c r="R31" i="37" s="1"/>
  <c r="O33" i="37"/>
  <c r="P33" i="37" s="1"/>
  <c r="R33" i="37" s="1"/>
  <c r="O35" i="37"/>
  <c r="P35" i="37" s="1"/>
  <c r="R35" i="37" s="1"/>
  <c r="O30" i="37"/>
  <c r="P30" i="37" s="1"/>
  <c r="R30" i="37" s="1"/>
  <c r="Q31" i="37"/>
  <c r="Q33" i="37"/>
  <c r="Q35" i="37"/>
  <c r="Q30" i="37"/>
  <c r="B13" i="45" l="1"/>
  <c r="Q16" i="78"/>
  <c r="O16" i="78"/>
  <c r="P16" i="78" s="1"/>
  <c r="R16" i="78" s="1"/>
  <c r="C9" i="78"/>
  <c r="C8" i="78"/>
  <c r="C7" i="78"/>
  <c r="C6" i="78"/>
  <c r="C3" i="78"/>
  <c r="C2" i="78"/>
  <c r="Q52" i="78" l="1"/>
  <c r="R52" i="78"/>
  <c r="G30" i="28" l="1"/>
  <c r="C30" i="28"/>
  <c r="O17" i="29"/>
  <c r="P17" i="29" s="1"/>
  <c r="R17" i="29" s="1"/>
  <c r="Q17" i="29"/>
  <c r="O19" i="29"/>
  <c r="P19" i="29" s="1"/>
  <c r="R19" i="29" s="1"/>
  <c r="Q19" i="29"/>
  <c r="O34" i="29"/>
  <c r="P34" i="29" s="1"/>
  <c r="R34" i="29" s="1"/>
  <c r="Q34" i="29"/>
  <c r="O32" i="29"/>
  <c r="P32" i="29" s="1"/>
  <c r="R32" i="29" s="1"/>
  <c r="Q32" i="29"/>
  <c r="E30" i="28" l="1"/>
  <c r="Q16" i="47" l="1"/>
  <c r="O16" i="47"/>
  <c r="P16" i="47" s="1"/>
  <c r="R16" i="47" s="1"/>
  <c r="C9" i="47"/>
  <c r="C8" i="47"/>
  <c r="C7" i="47"/>
  <c r="C6" i="47"/>
  <c r="C3" i="47"/>
  <c r="C2" i="47"/>
  <c r="Q16" i="46"/>
  <c r="O16" i="46"/>
  <c r="P16" i="46" s="1"/>
  <c r="R16" i="46" s="1"/>
  <c r="C9" i="46"/>
  <c r="C8" i="46"/>
  <c r="C7" i="46"/>
  <c r="C6" i="46"/>
  <c r="C3" i="46"/>
  <c r="C2" i="46"/>
  <c r="Q23" i="45"/>
  <c r="O23" i="45"/>
  <c r="P23" i="45" s="1"/>
  <c r="R23" i="45" s="1"/>
  <c r="C9" i="45"/>
  <c r="C8" i="45"/>
  <c r="C7" i="45"/>
  <c r="C6" i="45"/>
  <c r="C3" i="45"/>
  <c r="C2" i="45"/>
  <c r="B13" i="44"/>
  <c r="B12" i="44"/>
  <c r="B13" i="43"/>
  <c r="B12" i="43"/>
  <c r="Q33" i="44"/>
  <c r="O33" i="44"/>
  <c r="P33" i="44" s="1"/>
  <c r="R33" i="44" s="1"/>
  <c r="Q31" i="44"/>
  <c r="O31" i="44"/>
  <c r="P31" i="44" s="1"/>
  <c r="R31" i="44" s="1"/>
  <c r="Q30" i="44"/>
  <c r="O30" i="44"/>
  <c r="P30" i="44" s="1"/>
  <c r="R30" i="44" s="1"/>
  <c r="Q29" i="44"/>
  <c r="O29" i="44"/>
  <c r="P29" i="44" s="1"/>
  <c r="R29" i="44" s="1"/>
  <c r="Q16" i="44"/>
  <c r="O16" i="44"/>
  <c r="P16" i="44" s="1"/>
  <c r="R16" i="44" s="1"/>
  <c r="C9" i="44"/>
  <c r="C8" i="44"/>
  <c r="C7" i="44"/>
  <c r="C6" i="44"/>
  <c r="C3" i="44"/>
  <c r="C2" i="44"/>
  <c r="I27" i="28"/>
  <c r="Q16" i="43"/>
  <c r="O16" i="43"/>
  <c r="P16" i="43" s="1"/>
  <c r="R16" i="43" s="1"/>
  <c r="C9" i="43"/>
  <c r="C8" i="43"/>
  <c r="C7" i="43"/>
  <c r="C6" i="43"/>
  <c r="C3" i="43"/>
  <c r="C2" i="43"/>
  <c r="Q16" i="41"/>
  <c r="O16" i="41"/>
  <c r="P16" i="41" s="1"/>
  <c r="R16" i="41" s="1"/>
  <c r="C9" i="41"/>
  <c r="C8" i="41"/>
  <c r="C7" i="41"/>
  <c r="C6" i="41"/>
  <c r="C3" i="41"/>
  <c r="C2" i="41"/>
  <c r="Q18" i="40"/>
  <c r="O18" i="40"/>
  <c r="P18" i="40" s="1"/>
  <c r="R18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Q16" i="39"/>
  <c r="O16" i="39"/>
  <c r="P16" i="39" s="1"/>
  <c r="R16" i="39" s="1"/>
  <c r="C9" i="39"/>
  <c r="C8" i="39"/>
  <c r="C7" i="39"/>
  <c r="C6" i="39"/>
  <c r="C3" i="39"/>
  <c r="C2" i="39"/>
  <c r="I22" i="28"/>
  <c r="Q48" i="38"/>
  <c r="O48" i="38"/>
  <c r="P48" i="38" s="1"/>
  <c r="R48" i="38" s="1"/>
  <c r="Q45" i="38"/>
  <c r="O45" i="38"/>
  <c r="P45" i="38" s="1"/>
  <c r="R45" i="38" s="1"/>
  <c r="Q44" i="38"/>
  <c r="O44" i="38"/>
  <c r="P44" i="38" s="1"/>
  <c r="R44" i="38" s="1"/>
  <c r="Q16" i="38"/>
  <c r="O16" i="38"/>
  <c r="P16" i="38" s="1"/>
  <c r="R16" i="38" s="1"/>
  <c r="C9" i="38"/>
  <c r="C8" i="38"/>
  <c r="C7" i="38"/>
  <c r="C6" i="38"/>
  <c r="C3" i="38"/>
  <c r="C2" i="38"/>
  <c r="I21" i="28"/>
  <c r="Q29" i="37"/>
  <c r="O29" i="37"/>
  <c r="P29" i="37" s="1"/>
  <c r="R29" i="37" s="1"/>
  <c r="C9" i="37"/>
  <c r="C8" i="37"/>
  <c r="C7" i="37"/>
  <c r="C6" i="37"/>
  <c r="C3" i="37"/>
  <c r="C2" i="37"/>
  <c r="B13" i="36"/>
  <c r="B12" i="36"/>
  <c r="I20" i="28"/>
  <c r="Q16" i="36"/>
  <c r="O16" i="36"/>
  <c r="P16" i="36" s="1"/>
  <c r="R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I18" i="28"/>
  <c r="C9" i="34"/>
  <c r="C8" i="34"/>
  <c r="C7" i="34"/>
  <c r="C6" i="34"/>
  <c r="C3" i="34"/>
  <c r="C2" i="34"/>
  <c r="B13" i="33"/>
  <c r="B12" i="33"/>
  <c r="I17" i="28"/>
  <c r="Q16" i="33"/>
  <c r="O16" i="33"/>
  <c r="P16" i="33" s="1"/>
  <c r="R16" i="33" s="1"/>
  <c r="C9" i="33"/>
  <c r="C8" i="33"/>
  <c r="C7" i="33"/>
  <c r="C6" i="33"/>
  <c r="C3" i="33"/>
  <c r="C2" i="33"/>
  <c r="B13" i="32"/>
  <c r="B12" i="32"/>
  <c r="I29" i="28" l="1"/>
  <c r="Q53" i="38"/>
  <c r="C22" i="28" s="1"/>
  <c r="Q68" i="40"/>
  <c r="C25" i="28" s="1"/>
  <c r="R21" i="34"/>
  <c r="G18" i="28" s="1"/>
  <c r="R35" i="46"/>
  <c r="G31" i="28" s="1"/>
  <c r="Q21" i="34"/>
  <c r="C18" i="28" s="1"/>
  <c r="R51" i="33"/>
  <c r="G17" i="28" s="1"/>
  <c r="Q44" i="37"/>
  <c r="C21" i="28" s="1"/>
  <c r="Q179" i="47"/>
  <c r="C32" i="28" s="1"/>
  <c r="R179" i="47"/>
  <c r="G32" i="28" s="1"/>
  <c r="Q35" i="46"/>
  <c r="C31" i="28" s="1"/>
  <c r="Q35" i="45"/>
  <c r="C29" i="28" s="1"/>
  <c r="R35" i="45"/>
  <c r="G29" i="28" s="1"/>
  <c r="Q130" i="43"/>
  <c r="C27" i="28" s="1"/>
  <c r="R130" i="43"/>
  <c r="Q53" i="41"/>
  <c r="C24" i="28" s="1"/>
  <c r="R53" i="41"/>
  <c r="G24" i="28" s="1"/>
  <c r="R68" i="40"/>
  <c r="G25" i="28" s="1"/>
  <c r="Q72" i="39"/>
  <c r="C23" i="28" s="1"/>
  <c r="R72" i="39"/>
  <c r="G23" i="28" s="1"/>
  <c r="R53" i="38"/>
  <c r="G22" i="28" s="1"/>
  <c r="R44" i="37"/>
  <c r="G21" i="28" s="1"/>
  <c r="Q38" i="36"/>
  <c r="C20" i="28" s="1"/>
  <c r="R38" i="36"/>
  <c r="G20" i="28" s="1"/>
  <c r="Q26" i="35"/>
  <c r="C19" i="28" s="1"/>
  <c r="R26" i="35"/>
  <c r="G19" i="28" s="1"/>
  <c r="Q51" i="33"/>
  <c r="C17" i="28" s="1"/>
  <c r="E31" i="28" l="1"/>
  <c r="E32" i="28"/>
  <c r="G27" i="28"/>
  <c r="G28" i="28"/>
  <c r="E28" i="28" s="1"/>
  <c r="E25" i="28"/>
  <c r="S23" i="32" l="1"/>
  <c r="I16" i="28" s="1"/>
  <c r="Q19" i="32"/>
  <c r="O19" i="32"/>
  <c r="P19" i="32" s="1"/>
  <c r="R19" i="32" s="1"/>
  <c r="C9" i="32"/>
  <c r="C8" i="32"/>
  <c r="C7" i="32"/>
  <c r="C6" i="32"/>
  <c r="C3" i="32"/>
  <c r="C2" i="32"/>
  <c r="B13" i="31"/>
  <c r="B12" i="31"/>
  <c r="I15" i="28"/>
  <c r="Q18" i="31"/>
  <c r="O18" i="31"/>
  <c r="P18" i="31" s="1"/>
  <c r="R18" i="31" s="1"/>
  <c r="Q21" i="31"/>
  <c r="O21" i="31"/>
  <c r="P21" i="31" s="1"/>
  <c r="R21" i="31" s="1"/>
  <c r="Q20" i="31"/>
  <c r="O20" i="31"/>
  <c r="P20" i="31" s="1"/>
  <c r="R20" i="31" s="1"/>
  <c r="C9" i="31"/>
  <c r="C8" i="31"/>
  <c r="C7" i="31"/>
  <c r="C6" i="31"/>
  <c r="C3" i="31"/>
  <c r="C2" i="31"/>
  <c r="C3" i="28"/>
  <c r="C2" i="28"/>
  <c r="C9" i="28"/>
  <c r="C8" i="28"/>
  <c r="C7" i="28"/>
  <c r="C6" i="28"/>
  <c r="Q23" i="32" l="1"/>
  <c r="C16" i="28" s="1"/>
  <c r="Q22" i="31"/>
  <c r="C15" i="28" s="1"/>
  <c r="R23" i="32"/>
  <c r="G16" i="28" s="1"/>
  <c r="R22" i="31"/>
  <c r="G15" i="28" s="1"/>
  <c r="E15" i="28" l="1"/>
  <c r="S71" i="29"/>
  <c r="B12" i="29"/>
  <c r="B13" i="29"/>
  <c r="C9" i="29" l="1"/>
  <c r="C8" i="29"/>
  <c r="C7" i="29"/>
  <c r="C6" i="29"/>
  <c r="C3" i="29"/>
  <c r="C2" i="29"/>
  <c r="I14" i="28" l="1"/>
  <c r="Q71" i="29" l="1"/>
  <c r="C14" i="28" s="1"/>
  <c r="C33" i="28" s="1"/>
  <c r="R71" i="29"/>
  <c r="G14" i="28" l="1"/>
  <c r="G33" i="28" s="1"/>
  <c r="E17" i="28"/>
  <c r="E21" i="28"/>
  <c r="E29" i="28"/>
  <c r="E22" i="28"/>
  <c r="E23" i="28"/>
  <c r="E14" i="28" l="1"/>
  <c r="E19" i="28"/>
  <c r="E18" i="28"/>
  <c r="E24" i="28"/>
  <c r="E20" i="28"/>
  <c r="E27" i="28"/>
  <c r="E16" i="28"/>
  <c r="E33" i="28" l="1"/>
</calcChain>
</file>

<file path=xl/sharedStrings.xml><?xml version="1.0" encoding="utf-8"?>
<sst xmlns="http://schemas.openxmlformats.org/spreadsheetml/2006/main" count="5370" uniqueCount="1073">
  <si>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</si>
  <si>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</si>
  <si>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</si>
  <si>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</si>
  <si>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</si>
  <si>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</si>
  <si>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</si>
  <si>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</si>
  <si>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</si>
  <si>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</si>
  <si>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</si>
  <si>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</si>
  <si>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</si>
  <si>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</si>
  <si>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</si>
  <si>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</si>
  <si>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</si>
  <si>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</si>
  <si>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</si>
  <si>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</si>
  <si>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</si>
  <si>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</si>
  <si>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</si>
  <si>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</si>
  <si>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</si>
  <si>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</si>
  <si>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</si>
  <si>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</si>
  <si>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</si>
  <si>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</si>
  <si>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</si>
  <si>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</si>
  <si>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</si>
  <si>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</si>
  <si>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</si>
  <si>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</si>
  <si>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</si>
  <si>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</si>
  <si>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</si>
  <si>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</si>
  <si>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</si>
  <si>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</si>
  <si>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</si>
  <si>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</si>
  <si>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</si>
  <si>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</si>
  <si>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</si>
  <si>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</si>
  <si>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</si>
  <si>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</si>
  <si>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</si>
  <si>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</si>
  <si>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</si>
  <si>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</si>
  <si>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</si>
  <si>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</si>
  <si>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</si>
  <si>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</si>
  <si>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</si>
  <si>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</si>
  <si>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</si>
  <si>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</si>
  <si>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</si>
  <si>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</si>
  <si>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</si>
  <si>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</si>
  <si>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</si>
  <si>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</si>
  <si>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</si>
  <si>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</si>
  <si>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</si>
  <si>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</si>
  <si>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</si>
  <si>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</si>
  <si>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</si>
  <si>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</si>
  <si>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</si>
  <si>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</si>
  <si>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</si>
  <si>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</si>
  <si>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</si>
  <si>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</si>
  <si>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</si>
  <si>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</si>
  <si>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</si>
  <si>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</si>
  <si>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</si>
  <si>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</si>
  <si>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</si>
  <si>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</si>
  <si>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</si>
  <si>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</si>
  <si>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</si>
  <si>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</si>
  <si>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</si>
  <si>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</si>
  <si>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</si>
  <si>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</si>
  <si>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</si>
  <si>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</si>
  <si>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</si>
  <si>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</si>
  <si>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</si>
  <si>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</si>
  <si>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</si>
  <si>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</si>
  <si>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</si>
  <si>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</si>
  <si>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</si>
  <si>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</si>
  <si>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</si>
  <si>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</si>
  <si>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</si>
  <si>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</si>
  <si>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</si>
  <si>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</si>
  <si>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</si>
  <si>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</si>
  <si>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</si>
  <si>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</si>
  <si>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</si>
  <si>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</si>
  <si>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</si>
  <si>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</si>
  <si>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</si>
  <si>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</si>
  <si>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</si>
  <si>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</si>
  <si>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</si>
  <si>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</si>
  <si>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</si>
  <si>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</si>
  <si>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</si>
  <si>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</si>
  <si>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</si>
  <si>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</si>
  <si>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</si>
  <si>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</si>
  <si>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</si>
  <si>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</si>
  <si>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</si>
  <si>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</si>
  <si>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</si>
  <si>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</si>
  <si>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</si>
  <si>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</si>
  <si>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</si>
  <si>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</si>
  <si>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</si>
  <si>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</si>
  <si>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</si>
  <si>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</si>
  <si>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</si>
  <si>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</si>
  <si>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</si>
  <si>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</si>
  <si>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</si>
  <si>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</si>
  <si>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</si>
  <si>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</si>
  <si>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</si>
  <si>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</si>
  <si>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</si>
  <si>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</si>
  <si>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</si>
  <si>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</si>
  <si>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</si>
  <si>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</si>
  <si>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</si>
  <si>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</si>
  <si>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IK</t>
  </si>
  <si>
    <t>MESO IN MESNI IZDELKI</t>
  </si>
  <si>
    <t>IK ali VK</t>
  </si>
  <si>
    <t>RIBE</t>
  </si>
  <si>
    <t>ZAMRZNJENI IZDELKI IZ TESTA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</si>
  <si>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</si>
  <si>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</si>
  <si>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</si>
  <si>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</si>
  <si>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</si>
  <si>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</si>
  <si>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</si>
  <si>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</si>
  <si>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</si>
  <si>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</si>
  <si>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</si>
  <si>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</si>
  <si>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</si>
  <si>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</si>
  <si>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</si>
  <si>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</si>
  <si>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</si>
  <si>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</si>
  <si>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</si>
  <si>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</si>
  <si>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</si>
  <si>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</si>
  <si>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</si>
  <si>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</si>
  <si>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</si>
  <si>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</si>
  <si>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</si>
  <si>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</si>
  <si>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</si>
  <si>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</si>
  <si>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</si>
  <si>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do 1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</si>
  <si>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</si>
  <si>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</si>
  <si>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</si>
  <si>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</si>
  <si>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</si>
  <si>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</si>
  <si>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</si>
  <si>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</si>
  <si>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</si>
  <si>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</si>
  <si>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</si>
  <si>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</si>
  <si>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</si>
  <si>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zav</t>
  </si>
  <si>
    <t>do 2,5</t>
  </si>
  <si>
    <t>BIO</t>
  </si>
  <si>
    <t>ZGO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</si>
  <si>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</si>
  <si>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</si>
  <si>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</si>
  <si>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</si>
  <si>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</si>
  <si>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</si>
  <si>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</si>
  <si>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</si>
  <si>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</si>
  <si>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</si>
  <si>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</si>
  <si>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</si>
  <si>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</si>
  <si>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</si>
  <si>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</si>
  <si>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</si>
  <si>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</si>
  <si>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</si>
  <si>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</si>
  <si>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</si>
  <si>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</si>
  <si>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</si>
  <si>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</si>
  <si>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</si>
  <si>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</si>
  <si>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</si>
  <si>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</si>
  <si>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</si>
  <si>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</si>
  <si>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</si>
  <si>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</si>
  <si>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</si>
  <si>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</si>
  <si>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</si>
  <si>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</si>
  <si>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2500-3000</t>
  </si>
  <si>
    <t>1,5-2</t>
  </si>
  <si>
    <t>4,0-5</t>
  </si>
  <si>
    <t xml:space="preserve">  (PRODAJNO) IME, pod katerim se živilo daje v promet za ponujeno živilo</t>
  </si>
  <si>
    <t xml:space="preserve">(PRODAJNO) IME ponujenega živila  </t>
  </si>
  <si>
    <t>V kolikor se zahteva v predračunu: ponudniki vpišejo (PRODAJNO) IME, pod katerim se živilo daje v promet za ponujeno živilo</t>
  </si>
  <si>
    <t>KEFIR</t>
  </si>
  <si>
    <t>PERUTNINA IN PERUTNINSKI IZDELKI</t>
  </si>
  <si>
    <t>ZAMRZNJENO SADJE IN ZELENJAVA</t>
  </si>
  <si>
    <t>KRUH, PEKOVSKO PECIVO IN KRUŠNI IZDELKI</t>
  </si>
  <si>
    <t>SLAŠČICE IN PECIVA</t>
  </si>
  <si>
    <t>ŽITA, MLEVSKI IZDELKI IN RIŽ</t>
  </si>
  <si>
    <t>SVEŽE IN SUHO SADJE IN ZELENJAVA</t>
  </si>
  <si>
    <t>SADNI SOKOVI IN SIRUPI</t>
  </si>
  <si>
    <t>KONZERVIRANA ŽIVILA</t>
  </si>
  <si>
    <t>ČAJI</t>
  </si>
  <si>
    <t>SPLOŠNO PREHRAMBENO BLAGO</t>
  </si>
  <si>
    <t>EKOLOŠKI KRUŠNI IZDELKI IN PECIVA</t>
  </si>
  <si>
    <t>EKOLOŠKO MESO IN MESNI IZDELKI</t>
  </si>
  <si>
    <t>EKOLOŠKI MLEČNI IZDELKI</t>
  </si>
  <si>
    <t>Sir 45 % mm kot jošt*</t>
  </si>
  <si>
    <t>Sir 45 % mm kot edamec*</t>
  </si>
  <si>
    <t>Sir 45 % mm kot trapist*</t>
  </si>
  <si>
    <t>Sir 45 % mm kot gauda*</t>
  </si>
  <si>
    <t>SKUTA sveža 40 % m.m., rinfuza</t>
  </si>
  <si>
    <t>8,0-10</t>
  </si>
  <si>
    <t>4,5-5</t>
  </si>
  <si>
    <t>450-500</t>
  </si>
  <si>
    <t>300-1000</t>
  </si>
  <si>
    <t>250-1300</t>
  </si>
  <si>
    <t>MLEKO pasterizirano, 3,5 % m. m., homogenizirano</t>
  </si>
  <si>
    <t xml:space="preserve">MLEKO pasterizirano, 3,5 % m. m., pakirano </t>
  </si>
  <si>
    <t xml:space="preserve">MLEKO sterilizirano, trajno mleko 3,5 % mm., pakirano </t>
  </si>
  <si>
    <t>Trajno mleko brez laktoze od 3,2 % m.m. - 3,5 mm%</t>
  </si>
  <si>
    <t xml:space="preserve">Ribani trdi sir, kot parmezan </t>
  </si>
  <si>
    <t>Ribani sir za pico</t>
  </si>
  <si>
    <t xml:space="preserve">Sir, kot mozzarella v kosih  </t>
  </si>
  <si>
    <t>Sir dimljen</t>
  </si>
  <si>
    <t>Sir, kot feta</t>
  </si>
  <si>
    <t xml:space="preserve">Sir brez laktoze </t>
  </si>
  <si>
    <t>Sir  za žar</t>
  </si>
  <si>
    <t>SIRNI NAMAZ, 50-70 % m.m.</t>
  </si>
  <si>
    <t>SKUTA sveža 40 % m.m.</t>
  </si>
  <si>
    <t xml:space="preserve">SMETANA KISLA 20 % mm </t>
  </si>
  <si>
    <t>ml</t>
  </si>
  <si>
    <t xml:space="preserve">Trajno mleko brez laktoze – TP, 3,5 mm % </t>
  </si>
  <si>
    <t>JOGURT GRŠKI, navadni</t>
  </si>
  <si>
    <t>JOGURT GRŠKI, sadni</t>
  </si>
  <si>
    <t>JOGURT navadni 3,2 % mm., brez aditivov, kot Ego</t>
  </si>
  <si>
    <t>JOGURT SADNI, različni okusi, 3,2 % m.m., brez aditivov.</t>
  </si>
  <si>
    <t>JOGURT SADNI, različni okusi, 3,2 % m.m., brez aditivov</t>
  </si>
  <si>
    <t xml:space="preserve">Jogurt sadni brez dodanega sladkorja in sladil </t>
  </si>
  <si>
    <t xml:space="preserve">Jogurt sadni brez laktoze </t>
  </si>
  <si>
    <t>Jogurt naravni brez laktoze</t>
  </si>
  <si>
    <t>Jogurt sadni brez laktoze</t>
  </si>
  <si>
    <t>Jogurtov  desert  s sadjem</t>
  </si>
  <si>
    <t>Riban trdi sir, kot parmezan, drobno riban</t>
  </si>
  <si>
    <t xml:space="preserve">Sir, kot mozzarella v kroglicah </t>
  </si>
  <si>
    <t>Sir s plementio plesnijo kot gorgonzola</t>
  </si>
  <si>
    <t>SIRNI NAMAZ S SMETANO, 50-70 % m. m.</t>
  </si>
  <si>
    <t>SIRNI NAMAZ z zelišči</t>
  </si>
  <si>
    <t>SIRNI NAMAZ, 50-70 %, m.m</t>
  </si>
  <si>
    <t>MASCARPONE SIR</t>
  </si>
  <si>
    <t>SKUTA s podloženim sadjem, različni okusi, brez aditivov</t>
  </si>
  <si>
    <t>SLADOLED banjica, kot Piran, različni okusi</t>
  </si>
  <si>
    <t xml:space="preserve">Mlečni sladoled - v kornetu - različni okusi </t>
  </si>
  <si>
    <t>SLADOLED lonček, različni okusi, priložena pvc žlička</t>
  </si>
  <si>
    <t xml:space="preserve">Sladoled (sadni desert na vodni osnovi) </t>
  </si>
  <si>
    <t>Mlečni sladoled BREZ LAKTOZE- v lončku - različni okusi</t>
  </si>
  <si>
    <t>SMETANA KISLA, 18 % m.m., brez aditivov</t>
  </si>
  <si>
    <t>SMETANA KISLA, 20-30 % m.m., brez aditivov</t>
  </si>
  <si>
    <t>SMETANA SLADKA, 35% m.m., brez aditivov</t>
  </si>
  <si>
    <t>SMETANA SLADKA, 35 % m.m., brez aditivov</t>
  </si>
  <si>
    <t>SMETANA ZA KUHANJE</t>
  </si>
  <si>
    <t>SUROVO MASLO, 82 % m.m, I. kval</t>
  </si>
  <si>
    <t>2,0-3</t>
  </si>
  <si>
    <t>3,0-10</t>
  </si>
  <si>
    <t>PINJENEC BIO, sadni, različni okusi</t>
  </si>
  <si>
    <t>PINJENEC BIO, sadni, različni  okusi</t>
  </si>
  <si>
    <t>MLEKO BIO, sveže, nehomogenizirano, 3,2 - 3,5 m.m.</t>
  </si>
  <si>
    <t>KEFIR NARAVNI BIO, tradicionalni kefir, izdelan s kefirjemvimi zrni, 1,5 do 3,5 m.m.</t>
  </si>
  <si>
    <t>KEFIR SADNI BIO, tradicionalni kefir, izdelan s kefirjevimi zrni, od 1,5 do 3,5 m.m.</t>
  </si>
  <si>
    <t>KEFIR SADNI BIO, tradicionalni kefir, izdelan s kefirjemvimi zrni, od 1,5 do 3,5 m.m.</t>
  </si>
  <si>
    <t>2,3-3</t>
  </si>
  <si>
    <t>KEFIR iz paster., homogen. mleka, sadnega pripravka in kefirjeve kulture iz lastnih kefirjevih zrn</t>
  </si>
  <si>
    <t xml:space="preserve">BIO KEFIR BREZ LAKTOZE, tradicionalni kefir, brez laktoze, izdelan na tradicionalni način, od 1.5 do 3,5 m.m. </t>
  </si>
  <si>
    <t>BIO KEFIR SADNI, različni okusi, tradicionalni kefir, izdelan s kefirjevimi zrni, od 1,5 do 3,5 m.m. (IK)</t>
  </si>
  <si>
    <t>BIO KEFIR SADNI, različni okusi, tradicionalni kefir, izdelan s kefirjevimi zrni, od 1,5 do 3,5 m.m.(IK)</t>
  </si>
  <si>
    <t>BIO KEFIR NARAVNI, tradicionalni kefir, izdelan s kefirjemvimi zrni, naravni, od 1,5 do 3,5 m.m. (IK)</t>
  </si>
  <si>
    <t>JUNČJE STEGNO, I.kategorije BK- drobno mleto, Izbrana kakovost</t>
  </si>
  <si>
    <t>JUNČJE STEGNO, I.kategorije BK – rezano na kocke 2x2 cm, 0 % odpadka, sveže, Izbrana kakovost</t>
  </si>
  <si>
    <t>JUNČJE STEGNO, zrezki I.kategorije rostbif, 0 % odpadka, Izbrana kakovost</t>
  </si>
  <si>
    <t>JUNČJE STEGNO, brez kosti, I. kategorije BK narezano na zrezke, 0 % odpadka, Izbrana kakovost</t>
  </si>
  <si>
    <t>KOSTI JUNČJE obrane mlade, Izbrana kakovost</t>
  </si>
  <si>
    <t>TELEČJE STEGNO b.k., sveže, I . kvalitete,  v kosu od 2 do 3 kg,  0 % odpadka</t>
  </si>
  <si>
    <t>TELEČJE STEGNO, kocke 2x2 cm, b.k., I. kvalitete, 0 % odpadka</t>
  </si>
  <si>
    <t>TELEČJE STEGNO, zrezki 6 dag do 14 dag, I. kvalitete, 0 % odpadka</t>
  </si>
  <si>
    <t>KLOBASE ZA  KUHANJE, kot kranjska klobasa, v naravnem ovitku</t>
  </si>
  <si>
    <t>KLOBASA,  KRANJSKA,   I.kvalitete, s certifikatom (ZGO)</t>
  </si>
  <si>
    <t>HRENOVKE telečje, brez aditivov</t>
  </si>
  <si>
    <t>MLETO MESO – mešano svinjsko in goveje meso, brez obrezkov, 1:1, sveže</t>
  </si>
  <si>
    <t>PEČENICE, sveže iz sv. mesa v naravnem črevu</t>
  </si>
  <si>
    <t xml:space="preserve">PLESKAVICE, mešane, svinjina, teletina, oblikovane </t>
  </si>
  <si>
    <t>SVINJSKI KARE , očiščen, I. kvalitete, sveži, b.k.</t>
  </si>
  <si>
    <t>SVINJSKO STEGNO, b. k., v kosu od 2 do 3 kg, 0 % odpadka</t>
  </si>
  <si>
    <t>SVINJSKO  STEGNO, kocke 2 x 2 cm, b.k., I. kvalitete, 0 % odpadka</t>
  </si>
  <si>
    <t>SVINJSKO  STEGNO, zrezki 6 dag do14 dag, I. kvalitete, 0 % odpadka</t>
  </si>
  <si>
    <t>SVINJSKA REBRA, prekajena, I. kvalitete</t>
  </si>
  <si>
    <t>SVINJSKI VRAT, prekajen (šink) brez kosti, I. kvalitete</t>
  </si>
  <si>
    <t xml:space="preserve">ŠUNKA, prekajena  </t>
  </si>
  <si>
    <t xml:space="preserve">ŠUNKA v ovitku, kuhana  </t>
  </si>
  <si>
    <t>SLANINA, hamburška, mesna, pečena, narezana na kocke</t>
  </si>
  <si>
    <t>MORTADELA, poltrajni izdelek iz govejega in svinjskega mesa,  I. kvalitete, rezana</t>
  </si>
  <si>
    <t>PRŠUT PEČEN, I. kvalitete, narezan na rezine do 1,5 dag</t>
  </si>
  <si>
    <t>PRŠUT KUHAN, narezan, I. kvalitete</t>
  </si>
  <si>
    <t>Budjola rezana, z manj maščobe, I. kvalitete</t>
  </si>
  <si>
    <t>PRŠUT, suhi, kot kraški, I. kvalitete, rezan</t>
  </si>
  <si>
    <t>SUHA SALAMA, goveja, rezine, I. kvalitete</t>
  </si>
  <si>
    <t>SUHA SALAMA, ogrska, narezana ali v kosu, I. kvalitete</t>
  </si>
  <si>
    <t>SUHA SALAMA, domača, narezana ali v kosu, I. kvalitete</t>
  </si>
  <si>
    <t>SUHA SALAMA, jelenova narezana ali v kosu</t>
  </si>
  <si>
    <t xml:space="preserve">ŠUNKA, narezana, I. kvalitete </t>
  </si>
  <si>
    <t xml:space="preserve">Mesne kroglice (čufti) 50 do 80 g </t>
  </si>
  <si>
    <t>Salama posebna v kosu ali narezana brez konzervansov in ojačevalcev okusa</t>
  </si>
  <si>
    <t>TUNA, file</t>
  </si>
  <si>
    <t xml:space="preserve">NOVOZELANDSKI REPAK b.k. in kože, file </t>
  </si>
  <si>
    <t xml:space="preserve">PANGA, file, zamrznjen </t>
  </si>
  <si>
    <t xml:space="preserve">SEVERNOAFRIŠKI ČOPOVEC, file  </t>
  </si>
  <si>
    <t>Brancin- Dicentrarchus labrax, file (60 - 120g) - zamrznjen</t>
  </si>
  <si>
    <t xml:space="preserve">Oslič argentinski file paniran, I.kvalitete - zamrznjen </t>
  </si>
  <si>
    <t>Šarenka-Oncorhynchus mykiss,  file belo meso (60-120g)  - zamrznjena</t>
  </si>
  <si>
    <t>Morski list- Solea solea, file, brez kože, 1.kvalitete, max 15-20% ledene glazure-zamrznjen</t>
  </si>
  <si>
    <t>Piščančji meso BKK, prsa, file, razred A – kosi ali  rezan na kocke</t>
  </si>
  <si>
    <t>Piščančji meso BKK, prsa, file, razred A – zrezki</t>
  </si>
  <si>
    <t>Piščančje krače  s kostjo in kožo sveže</t>
  </si>
  <si>
    <t>Piščančja stegna (zgornji del beder) s kosto in kožo sveža</t>
  </si>
  <si>
    <t>PIŠČANČJA BEDRA,I. kvalitete, kocke 2 x 2 cm, sveže, I. kvaliteta, 0 % odpadka</t>
  </si>
  <si>
    <t>PIŠČANČJE NABODALO z zelenjavo, sveže, I. kvalitete</t>
  </si>
  <si>
    <t xml:space="preserve">Perutninske pleskavice od 80g do 160g </t>
  </si>
  <si>
    <t>HRENOVKE PIŠČANČJE, dnevno sveže, I. kvalitete</t>
  </si>
  <si>
    <t>HRENOVKE PURANJE, dnevno sveže, I. kvalitete</t>
  </si>
  <si>
    <t>PURANJI ZREZKI, I. kvalitete, sveže, 0 % odpadka</t>
  </si>
  <si>
    <t>PURANJI  FILE, kocke 2 x 2 cm , b. k. brez kože, I. kvalitete, 0 % odpadka</t>
  </si>
  <si>
    <t>PURANJE NABODALO z zelenjavo, sveže, I. kvalitete</t>
  </si>
  <si>
    <t xml:space="preserve">PURANJI PREKAJENI FILE, I.kv.  </t>
  </si>
  <si>
    <t>Perutninske kroglice - min. 80 g kroglica iz mletega puranjega mesa</t>
  </si>
  <si>
    <t xml:space="preserve">Piščančji file paniran, zamrznjeno </t>
  </si>
  <si>
    <t>Pišč.hrenovke brez ovoja, ojačeval.okusa, umetnih barvil</t>
  </si>
  <si>
    <t xml:space="preserve">Piščančja hrenovka brez glutena </t>
  </si>
  <si>
    <t xml:space="preserve">Piščančje prsi v ovitku z manj soli </t>
  </si>
  <si>
    <t xml:space="preserve">Lahka posebna salama z dietnimi vlakninami - narezek </t>
  </si>
  <si>
    <t xml:space="preserve">Puranja šunka z manj soli - narezek </t>
  </si>
  <si>
    <t xml:space="preserve">Zelenjavni rezanci korenje, zelena, por zam.  </t>
  </si>
  <si>
    <t>Zamrznjen sesekljan peteršilj</t>
  </si>
  <si>
    <t>Gobe, gozdne, mix z jurčki</t>
  </si>
  <si>
    <t>Por rezan, zamrznjen</t>
  </si>
  <si>
    <t>BOROVNICE, I. kvaliteta</t>
  </si>
  <si>
    <t>Brokoli, I. kvaliteta</t>
  </si>
  <si>
    <t>BRSTIČNI OHROVT,  I. kvaliteta</t>
  </si>
  <si>
    <t>CVETAČA DELJENA,  brez dodatkov, I. kvaliteta</t>
  </si>
  <si>
    <t>FIŽOL STROČJI RUMEN, I. kvaliteta</t>
  </si>
  <si>
    <t>GOZDNI SADEŽI – MEŠANI,  brez dodatkov</t>
  </si>
  <si>
    <t>GRAH očiščen,  brezdodatkov, I. kvaliteta</t>
  </si>
  <si>
    <t>JAGODE, I. kvaliteta</t>
  </si>
  <si>
    <t>KAIZER mix</t>
  </si>
  <si>
    <t>KORENJE BABY, I. kvaliteta</t>
  </si>
  <si>
    <t>KORENJE KOCKE, 10x10x10 mm, I. kvaliteta</t>
  </si>
  <si>
    <t>KORENJE REZINE, I. kvaliteta</t>
  </si>
  <si>
    <t>KORUZA, I. kvaliteta</t>
  </si>
  <si>
    <t>MALINE, I. kvaliteta</t>
  </si>
  <si>
    <t>MEŠANA ZELENJAVA ZA FRANCOSKO SOLATO, I. kvaliteta</t>
  </si>
  <si>
    <t>MEŠANA POMLADNA ZELENJAVA, mešanica zelenjave-4mix, I. kvaliteta</t>
  </si>
  <si>
    <t>FIŽOL PLOŠČAT, I. kvaliteta</t>
  </si>
  <si>
    <t>FIŽOL STROČJI ZELEN, I. kvaliteta</t>
  </si>
  <si>
    <t>ŠPINAČA PASIRANA – briketi, I. kvaliteta</t>
  </si>
  <si>
    <t>VIŠNJE, BREZ KOŠČIC, I. kvaliteta</t>
  </si>
  <si>
    <t>MEŠANA ZELENJAVA ZA JUHO, 6 mix, I. kvaliteta</t>
  </si>
  <si>
    <t>Čebulne kocke 10x10 mm,  zamrznjene</t>
  </si>
  <si>
    <t>Česen kocke, zamrznjene</t>
  </si>
  <si>
    <t>Česen v slanici</t>
  </si>
  <si>
    <t>CMOKI jagodni</t>
  </si>
  <si>
    <t>CMOKI borovničevi</t>
  </si>
  <si>
    <t>CMOKI kruhovi</t>
  </si>
  <si>
    <t>CMOKI marelični</t>
  </si>
  <si>
    <t>CMOKI slivovi</t>
  </si>
  <si>
    <t>CMOKI zdrobovi s skuto</t>
  </si>
  <si>
    <t>KANELONI z mesnim nadevom</t>
  </si>
  <si>
    <t>KANELONI špinačni s feta sirom</t>
  </si>
  <si>
    <t>KANELONI sirovi</t>
  </si>
  <si>
    <t>KANELONI, šunka – sir</t>
  </si>
  <si>
    <t>LAZANJA predkuhana (testo)</t>
  </si>
  <si>
    <t xml:space="preserve">PALAČINKE  </t>
  </si>
  <si>
    <t xml:space="preserve">PALAČINKE AJDOVE  </t>
  </si>
  <si>
    <t>Palačinka zamrzn. polnjena z marmelado, 1 kom - 70 g</t>
  </si>
  <si>
    <t>Palačinka zamrzn.-polnjena s čokolado, 1 kom - 70 g</t>
  </si>
  <si>
    <t>POLPETI cvetačni</t>
  </si>
  <si>
    <t>POLPETI sojini</t>
  </si>
  <si>
    <t>POLPETI zelenjavni</t>
  </si>
  <si>
    <t>ŠTRUKLJI skutni, sladki</t>
  </si>
  <si>
    <t>SVALJKI krompirjevi z dodatkom ržene moke</t>
  </si>
  <si>
    <t>SVALJKI krompirjevi z dodatkom kor. zdroba</t>
  </si>
  <si>
    <t>SVALJKI krompirjevi, brez skute</t>
  </si>
  <si>
    <t>SVALJKI krompirjevi, s skuto</t>
  </si>
  <si>
    <t>SVALJKI pirini</t>
  </si>
  <si>
    <t>ŠTRUKLJI ajdovi s skuto</t>
  </si>
  <si>
    <t>ŠTRUKLJI krompirjevi</t>
  </si>
  <si>
    <t xml:space="preserve">ŠTRUKLJI skutni, orehovi </t>
  </si>
  <si>
    <t>ŠTRUKLJI skutni, slani</t>
  </si>
  <si>
    <t xml:space="preserve">TESTO listnato kvašeno  </t>
  </si>
  <si>
    <t>TESTO listnato razvaljano</t>
  </si>
  <si>
    <t xml:space="preserve">TESTO listnato </t>
  </si>
  <si>
    <t>TESTO vlečeno</t>
  </si>
  <si>
    <t>TESTO vlečeno, polnozrnato</t>
  </si>
  <si>
    <t xml:space="preserve">TORTELINI sirovi </t>
  </si>
  <si>
    <t xml:space="preserve">TORTELINI mesni </t>
  </si>
  <si>
    <t>TORTELINI špinačni</t>
  </si>
  <si>
    <t>ŽLIKROFI</t>
  </si>
  <si>
    <t>80</t>
  </si>
  <si>
    <t>200</t>
  </si>
  <si>
    <t>150</t>
  </si>
  <si>
    <t>50</t>
  </si>
  <si>
    <t>100</t>
  </si>
  <si>
    <t>70</t>
  </si>
  <si>
    <t>300</t>
  </si>
  <si>
    <t>250</t>
  </si>
  <si>
    <t>120</t>
  </si>
  <si>
    <t>60</t>
  </si>
  <si>
    <t>KRUH, pšenični beli, rezan</t>
  </si>
  <si>
    <t>FRANCOSKA ŠTRUCA polnozrnata</t>
  </si>
  <si>
    <t>FRANCOSKA ŠTRUCA</t>
  </si>
  <si>
    <t>KRUH, pšenični črni, rezan</t>
  </si>
  <si>
    <t>KRUH - SADNI</t>
  </si>
  <si>
    <t>KRUH - S SEMENI, enakovreden stoletnemu, rezan</t>
  </si>
  <si>
    <t>KRUH - RŽENI, rezan</t>
  </si>
  <si>
    <t>KRUH - PŠENIČNI POLBELI, rezan</t>
  </si>
  <si>
    <t>KRUH - POLNOZRNATI, posut s  semeni, rezan</t>
  </si>
  <si>
    <t>KRUH - PISANI, rezan</t>
  </si>
  <si>
    <t>KRUH - PIRIN, rezan</t>
  </si>
  <si>
    <t>KRUH - OVSENI, rezan</t>
  </si>
  <si>
    <t>KRUH - KORUZNI, rezan</t>
  </si>
  <si>
    <t>KRUH - GRAHAM, rezan</t>
  </si>
  <si>
    <t>KRUH - AJDOV, rezan</t>
  </si>
  <si>
    <t>ŠTRUČKA HOT - DOG</t>
  </si>
  <si>
    <t>ROGLJIČ temni</t>
  </si>
  <si>
    <t xml:space="preserve">ROGLJIČ, mlečni </t>
  </si>
  <si>
    <t>PRESTA PIVSKA</t>
  </si>
  <si>
    <t>PRESTA SLANA</t>
  </si>
  <si>
    <t>ŠTRUČKA PLETENA, temna</t>
  </si>
  <si>
    <t>ŠTRUČKA pletena</t>
  </si>
  <si>
    <t>STOLETNO pecivo</t>
  </si>
  <si>
    <t>PARKELJ</t>
  </si>
  <si>
    <t>DROBTINE, fino mlete</t>
  </si>
  <si>
    <t xml:space="preserve">BOMBETA/ŽEMLJA/ŠTRUČKA polnozrnata </t>
  </si>
  <si>
    <t>BOMBETA/ŽEMLJA/ŠTRUČKA polnozrnata</t>
  </si>
  <si>
    <t>BOMBETA/ŽEMLJA/ŠTRUČKA mlečna</t>
  </si>
  <si>
    <t xml:space="preserve">BOMBETA/ŽEMLJA/ŠTRUČKA mlečna </t>
  </si>
  <si>
    <t xml:space="preserve">BOMBETA/ŽEMLJA/ŠTRUČKA polbela, s semeni </t>
  </si>
  <si>
    <t>BOMBETA/ŽEMLJA/ŠTRUČKA polbela, z makom</t>
  </si>
  <si>
    <t>BOMBETA/ŽEMLJA/ŠTRUČKA polbela, s sirom</t>
  </si>
  <si>
    <t>BOMBETA/ŽEMLJA/ŠTRUČKA koruzna</t>
  </si>
  <si>
    <t>BOMBETA/ŽEMLJA/ŠTRUČKA ržena</t>
  </si>
  <si>
    <t>BOMBETA/ŽEMLJA/ŠTRUČKA pirina</t>
  </si>
  <si>
    <t>BOMBETA/ŽEMLJA/ŠTRUČKA ajdova</t>
  </si>
  <si>
    <t xml:space="preserve">BOMBETA/ŽEMLJA/ŠTRUČKA z ovsenimi kosmiči </t>
  </si>
  <si>
    <t>BOMBETA/ŽEMLJA/ŠTRUČKA s sezamom</t>
  </si>
  <si>
    <t xml:space="preserve">BOMBETA/ŽEMLJA/ŠTRUČKA črna </t>
  </si>
  <si>
    <t>BOMBETA/ŽEMLJA/ŠTRUČKA črna</t>
  </si>
  <si>
    <t>BOMBETA/ŽEMLJA/ŠTRUČKA polbela</t>
  </si>
  <si>
    <t>BOMBETA/ŽEMLJA/ŠTRUČKA ajdova z orehi</t>
  </si>
  <si>
    <t>KAJZERICA, bela</t>
  </si>
  <si>
    <t xml:space="preserve">BIO PICA, mesna, 10X20 CM </t>
  </si>
  <si>
    <t>BIO PICA sirova, 10x20 cm</t>
  </si>
  <si>
    <t xml:space="preserve">BIO ŠTRUČKA ZA HOT DOG </t>
  </si>
  <si>
    <t>BIO SKUTINO pekovsko pecivo, kot sonček</t>
  </si>
  <si>
    <t>BIO PITA jabolčna</t>
  </si>
  <si>
    <t xml:space="preserve">BIO KORENČKOV PZ  MAFFIN </t>
  </si>
  <si>
    <t>BIO KORENČKOV PZ  MAFFIN</t>
  </si>
  <si>
    <t>BIO JABOLČNI MAFFIN</t>
  </si>
  <si>
    <t xml:space="preserve">BIO JABOLČNI MAFFIN </t>
  </si>
  <si>
    <t>BIO ČOKO MAFFIN</t>
  </si>
  <si>
    <t>BIO BUHTELJ, pirin, z marmelado, DIETNI BMJ</t>
  </si>
  <si>
    <t>BIO BUHTELJ, pirin, z marmelado</t>
  </si>
  <si>
    <t xml:space="preserve">BIO KAKAVOVO mešano pekovsko pecivo </t>
  </si>
  <si>
    <t>BIO KAKAVOVO mešano pekovsko pecivo</t>
  </si>
  <si>
    <t>BIO POLNOZRNATO pekovsko pecivo s sirom</t>
  </si>
  <si>
    <t>BIO KIFELJC</t>
  </si>
  <si>
    <t>BIO SLANIK</t>
  </si>
  <si>
    <t>BIO KRUH, ječmenov mešani</t>
  </si>
  <si>
    <t>BIO KRUH, polnozrnati z lanom</t>
  </si>
  <si>
    <t>BIO KRUH, koruzni mešani s semeni</t>
  </si>
  <si>
    <t>BIO KRUH, koruzni mešani</t>
  </si>
  <si>
    <t>BIO KRUH, ovsen mešani</t>
  </si>
  <si>
    <t>BIO KRUH, ajdov mešani</t>
  </si>
  <si>
    <t>BIO KRUH, pšenični črni z orehi</t>
  </si>
  <si>
    <t>BIO KRUH, pšenični črni</t>
  </si>
  <si>
    <t>BIO KRUH, pšenični polbeli</t>
  </si>
  <si>
    <t>BIO KRUH, pirin mešani</t>
  </si>
  <si>
    <t>BIO KRUH, ržen mešan</t>
  </si>
  <si>
    <t>BIO KRUH, korenčkov mešan</t>
  </si>
  <si>
    <t>BIO KRUH, polnozrnat</t>
  </si>
  <si>
    <t>BIO KRUH, kamutov mešani</t>
  </si>
  <si>
    <t xml:space="preserve">BISKVITNI KOLAČ Z LEŠNIKI </t>
  </si>
  <si>
    <t xml:space="preserve">BISKVITNI KOLAČ Z MALINAMI </t>
  </si>
  <si>
    <t>BUHTELJ</t>
  </si>
  <si>
    <t xml:space="preserve">BUHTELJ </t>
  </si>
  <si>
    <t>BUREK jabolčni</t>
  </si>
  <si>
    <t>BUREK skutni s špinačo</t>
  </si>
  <si>
    <t>BUREK mesni</t>
  </si>
  <si>
    <t>BUREK, skutni</t>
  </si>
  <si>
    <t xml:space="preserve">BUREK piščančji </t>
  </si>
  <si>
    <t>KROF</t>
  </si>
  <si>
    <t>KUŠTRAVČEK</t>
  </si>
  <si>
    <t xml:space="preserve">KUŠTRAVČEK </t>
  </si>
  <si>
    <t xml:space="preserve">MARMORNI KOLAČ </t>
  </si>
  <si>
    <t>MINJON V KOŠARICI</t>
  </si>
  <si>
    <t xml:space="preserve">MINJON ČOKOLADNI </t>
  </si>
  <si>
    <t>MINJON SADNI</t>
  </si>
  <si>
    <t>OSJE GNEZDO</t>
  </si>
  <si>
    <t xml:space="preserve">PARKELJ - FINO TESTO </t>
  </si>
  <si>
    <t>PARKELJ - FINO TESTO</t>
  </si>
  <si>
    <t>PITA jabolčna</t>
  </si>
  <si>
    <t>PITA skutna</t>
  </si>
  <si>
    <t>PITA višnjeva</t>
  </si>
  <si>
    <t>REZINA SADNA ŠOLSKA</t>
  </si>
  <si>
    <t xml:space="preserve">ROGLJIČ FR. S SEMENI </t>
  </si>
  <si>
    <t xml:space="preserve">ROGLJIČ FR. BREZ JAJC, MLEKA, Z MAREL. NADEVOM </t>
  </si>
  <si>
    <t xml:space="preserve">ROGLJIČ FR. PRAZEN BREZ JAJC, MLEKA </t>
  </si>
  <si>
    <t xml:space="preserve">ROGLJIČ FR. Z MAREL. NADEVOM </t>
  </si>
  <si>
    <t xml:space="preserve">ROGLJIČ FR. TEMNI Z MAREL. NADEVOM </t>
  </si>
  <si>
    <t xml:space="preserve">ŠPIRALA JABOLČNA PZ Z MASLOM </t>
  </si>
  <si>
    <t>TEMNA BOROVNIČEVA PALČKA</t>
  </si>
  <si>
    <t xml:space="preserve">ZAVITEK PZ JABOLČNI VLEČ. TESTO </t>
  </si>
  <si>
    <t>ZAVITEK PZ JABOLČNI VLEČ. TESTO</t>
  </si>
  <si>
    <t>POLŽEK sirov</t>
  </si>
  <si>
    <t>ZAVITEK skutni, vleč. Testo</t>
  </si>
  <si>
    <t>ŠTRUČKA fit</t>
  </si>
  <si>
    <t>ŠTRUČKA kraljeva, temna sezamova</t>
  </si>
  <si>
    <t>ŠTRUČKA kraljeva</t>
  </si>
  <si>
    <t>KEKSI LINCER</t>
  </si>
  <si>
    <t xml:space="preserve">KEKSI MEDENJAKI </t>
  </si>
  <si>
    <t>KEKSI MASLENI ROGLJIČKI</t>
  </si>
  <si>
    <t xml:space="preserve">KEKSI OREHOVI </t>
  </si>
  <si>
    <t>KEKSI OTROŠKO VESELJE</t>
  </si>
  <si>
    <t>KEKSI OVSENI S SADJEM</t>
  </si>
  <si>
    <t xml:space="preserve">KEKSI PIRINI </t>
  </si>
  <si>
    <t>JEŠPRENJ</t>
  </si>
  <si>
    <t>JUŠNA ZAKUHA - krpice</t>
  </si>
  <si>
    <t>JUŠNA ZAKUHA - rezanci, pirini polnozrnati</t>
  </si>
  <si>
    <t xml:space="preserve">JUŠNA ZAKUHA -  rinčice </t>
  </si>
  <si>
    <t xml:space="preserve">JUŠNA ZAKUHA - rezanci valjani </t>
  </si>
  <si>
    <t xml:space="preserve">JUŠNA ZAKUHA - fidelini </t>
  </si>
  <si>
    <t xml:space="preserve">JUŠNA ZAKUHA - rižek  </t>
  </si>
  <si>
    <t>JUŠNA ZAKUHA-  ribana kaša</t>
  </si>
  <si>
    <t>JUŠNA ZAKUHA - zvezdice polnozrnate pirine</t>
  </si>
  <si>
    <t>JUŠNA ZAKUHA - zvezdice</t>
  </si>
  <si>
    <t>KUSKUS iz pšenice durum</t>
  </si>
  <si>
    <t xml:space="preserve">KUSKUS polnozrnati </t>
  </si>
  <si>
    <t xml:space="preserve">KVINOJA navadna  </t>
  </si>
  <si>
    <t>KVINOJA rdeča</t>
  </si>
  <si>
    <t xml:space="preserve">MLINCI </t>
  </si>
  <si>
    <t xml:space="preserve">MOKA ajdova </t>
  </si>
  <si>
    <t>MOKA črna</t>
  </si>
  <si>
    <t>MOKA pšenična bela</t>
  </si>
  <si>
    <t>MOKA koruzna</t>
  </si>
  <si>
    <t>MOKA pšenična ostra bela</t>
  </si>
  <si>
    <t>MOKA pirina bela</t>
  </si>
  <si>
    <t>MOKA pirina polnozrnata</t>
  </si>
  <si>
    <t xml:space="preserve">MOKA pšenična polbela </t>
  </si>
  <si>
    <t>MOKA pšenična polnozrnata</t>
  </si>
  <si>
    <t>RIŽ rjavi</t>
  </si>
  <si>
    <t>RIŽ basmati</t>
  </si>
  <si>
    <t>RIŽ okroglozrnati</t>
  </si>
  <si>
    <t>RIŽ parboiled dolgozrnati</t>
  </si>
  <si>
    <t>Mešanica 3 žit (riž, pira, ječmen)</t>
  </si>
  <si>
    <t>TESTENINE peresniki polnozrnati</t>
  </si>
  <si>
    <t>TESTENINE široki rezanci jajčni valjani</t>
  </si>
  <si>
    <t>TESTENINE široki rezanci temni</t>
  </si>
  <si>
    <t>TESTENINE metuljčki</t>
  </si>
  <si>
    <t>TESTENINE metuljčki polnozrnati</t>
  </si>
  <si>
    <t>TESTENINE polžki durum</t>
  </si>
  <si>
    <t>TESTENINE polžki polnozrnati</t>
  </si>
  <si>
    <t>TESTENINE polžki brez jajc</t>
  </si>
  <si>
    <t>TESTENINE špageti</t>
  </si>
  <si>
    <t>TESTENINE špageti polnozrnati</t>
  </si>
  <si>
    <t>BULGUR</t>
  </si>
  <si>
    <t>NEŽNI KRUHKI z žiti</t>
  </si>
  <si>
    <t>NEŽNI KRUHKI s proteini</t>
  </si>
  <si>
    <t>NEŽNI KRUHKI s kvinojo</t>
  </si>
  <si>
    <t>NEŽNI KRUHKI kasični</t>
  </si>
  <si>
    <t>GRISSINI, klasični</t>
  </si>
  <si>
    <t>GRISSINI s sezamom</t>
  </si>
  <si>
    <t>GRISINI polnozrnati</t>
  </si>
  <si>
    <t>0,4-0,5</t>
  </si>
  <si>
    <t>200-300</t>
  </si>
  <si>
    <t>2,5-5</t>
  </si>
  <si>
    <t xml:space="preserve">ZDROB, koruzni polnozrnati - RDEČA POLENTA </t>
  </si>
  <si>
    <t>ZROB-POLENTA instant</t>
  </si>
  <si>
    <t>ZDROB pšenični</t>
  </si>
  <si>
    <t>ZDROB pirin</t>
  </si>
  <si>
    <t>ZDROB  koruzn polenta, papirnata vreča</t>
  </si>
  <si>
    <t>TESTENINE vodni vlivanci</t>
  </si>
  <si>
    <t>TESTENINE valvice</t>
  </si>
  <si>
    <t>TESTENINE svedri</t>
  </si>
  <si>
    <t>TESTENINE peresniki manjši</t>
  </si>
  <si>
    <t xml:space="preserve">PREPEČENEC,polnozrnati </t>
  </si>
  <si>
    <t>PREPEČENEC, PET ŽIT</t>
  </si>
  <si>
    <t>PREPEČENEC s sezamom</t>
  </si>
  <si>
    <t>PREPEČENEC pirin</t>
  </si>
  <si>
    <t>PREPEČENEC klasični</t>
  </si>
  <si>
    <t>KUSKUS bio pirin</t>
  </si>
  <si>
    <t xml:space="preserve">KOSMIČI polnozrnati z medom </t>
  </si>
  <si>
    <t>KOSMIČI žitni (musli) hrustljava čokolada</t>
  </si>
  <si>
    <t xml:space="preserve">KOSMIČI koruzni </t>
  </si>
  <si>
    <t>KOSMIČI rženi</t>
  </si>
  <si>
    <t>KOSMIČI ovseni</t>
  </si>
  <si>
    <t>KAŠA prosena</t>
  </si>
  <si>
    <t>KAŠA pirina</t>
  </si>
  <si>
    <t>KAŠA ajdova</t>
  </si>
  <si>
    <t>GRISSINI z začimbami in oljčnim oljem</t>
  </si>
  <si>
    <t>ANANAS SUHI, koščki</t>
  </si>
  <si>
    <t>ANANAS, I. kvalitete, brez poškodb in gnitja</t>
  </si>
  <si>
    <t>AVOKADO,  I. kvalitete, brez poškodb in gnitja</t>
  </si>
  <si>
    <t>BANANE, I. kvalitete, brez poškodb in gnitja</t>
  </si>
  <si>
    <t>BAZILIKA sveža</t>
  </si>
  <si>
    <t>BLITVA, listi, I. kvalitete, brez gnitja in poškodb</t>
  </si>
  <si>
    <t>BOROVNICE, ameriške, I. kvalitete, brez gnitja in poškodb</t>
  </si>
  <si>
    <t>BRESKVE, I. kvalitete, brez poškodb in gnitja</t>
  </si>
  <si>
    <t>BROKOLI glave, očiščene, I. kvalitete, brez gnitja in poškodb</t>
  </si>
  <si>
    <t xml:space="preserve">BRUSNICE SUHE  </t>
  </si>
  <si>
    <t>BUČE JEDILNE hokaido, maslena, muškatna</t>
  </si>
  <si>
    <t>BUČKE cukete, I. kvalitete, brez gnitja in poškodb</t>
  </si>
  <si>
    <t xml:space="preserve">BUČNO SEME, I. kvalitete </t>
  </si>
  <si>
    <t>CVETAČA glave, I. kvalitete, brez gnitja in poškodb</t>
  </si>
  <si>
    <t xml:space="preserve">ČEBULA mlada,  I. kvalitete </t>
  </si>
  <si>
    <t xml:space="preserve">ČEBULA rdeča   I. kvalitete </t>
  </si>
  <si>
    <t xml:space="preserve">ČEBULA rjava, I. kvalitete </t>
  </si>
  <si>
    <t>ČESEN zimski, I. kvalitete</t>
  </si>
  <si>
    <t>ČESEN slovenski, I. kvalitete</t>
  </si>
  <si>
    <t>ČEŠNJE, I. kvalitete, brez gnitja in poškodb</t>
  </si>
  <si>
    <t xml:space="preserve">ČIČERIKA, I. kvalitete </t>
  </si>
  <si>
    <t>DATELJI,  rehidrirani brez koščic, I. kvalitete</t>
  </si>
  <si>
    <t>DROBNJAK svež, I. kvalitete</t>
  </si>
  <si>
    <t xml:space="preserve">FIGE sveže </t>
  </si>
  <si>
    <t xml:space="preserve">FIŽOL ČEŠNJEVEC, I. kvalitete </t>
  </si>
  <si>
    <t xml:space="preserve">FIŽOL RDEČI, I. kvalitete </t>
  </si>
  <si>
    <t xml:space="preserve">FIŽOL TETOVEC, I. kvalitete </t>
  </si>
  <si>
    <t>GROZDJE belo, I. kvalitete, brez poškodb in gnitja</t>
  </si>
  <si>
    <t>GROZDJE rdeče, I. kvalitete, brez poškodb in gnitja</t>
  </si>
  <si>
    <t>HRUŠKE – NASHI, I. kvalitete, brez poškodb in gnitja</t>
  </si>
  <si>
    <t xml:space="preserve">HRUŠKE ABATA  </t>
  </si>
  <si>
    <t xml:space="preserve">HRUŠKE CONFERANCE  </t>
  </si>
  <si>
    <t xml:space="preserve">HRUŠKE VILJAMOVKA  </t>
  </si>
  <si>
    <t>JABOLKA, različne sorte, I. kvalitete, brez gnitja in poškodb</t>
  </si>
  <si>
    <t>JAGODE, ekstra kakovost, brez gnitja in poškodb, prosto pa</t>
  </si>
  <si>
    <t>JAJČEVCI,  I. kvlitete, brez gnitja in poškodb</t>
  </si>
  <si>
    <t>KAKI VANILIJA, I. kvalitete, brez poškodb in gnitja</t>
  </si>
  <si>
    <t xml:space="preserve">KALČKI ALFA ALFA  </t>
  </si>
  <si>
    <t>KIVI, I. kvalitete, brez gnitja in poškodb</t>
  </si>
  <si>
    <t>KLEMENTINE, I. kvalitete, brez gnitja in poškodb</t>
  </si>
  <si>
    <t>KOLERABA nadzemna,  I. kvalitete, brez gnitja in poškodb</t>
  </si>
  <si>
    <t>KOLERABA, podzemna rumena, I. kvalitete, brez gnitja in poškodb</t>
  </si>
  <si>
    <t>KORENJE, rdeče,  I. kvalitete, brez gnitja in poškodb</t>
  </si>
  <si>
    <t xml:space="preserve">KORENJE, rumeno,  I. kvalitete, brez gnitja in poškodb </t>
  </si>
  <si>
    <t>KROMPIR mladi, I. kvalitete, brez gnitja in poškodb</t>
  </si>
  <si>
    <t xml:space="preserve">KROMPIR SLADKI  </t>
  </si>
  <si>
    <t>KROMPIR, ekstra kvaliteta, brez gnitja in poškodb</t>
  </si>
  <si>
    <t>KROMPIR, olupljen, opran, NOVI</t>
  </si>
  <si>
    <t>KROMPIR, olupljen, opran</t>
  </si>
  <si>
    <t>KUMARE, srednje velike, I. kval., brez gnitja in poškodb</t>
  </si>
  <si>
    <t xml:space="preserve">LEČA oranžna, I. kvalitete </t>
  </si>
  <si>
    <t xml:space="preserve">LEČA  zelena I. kvalitete </t>
  </si>
  <si>
    <t xml:space="preserve">LEŠNIKI celi, I. kvalitete </t>
  </si>
  <si>
    <t xml:space="preserve">LEŠNIKI mleti,  I. kvalitete </t>
  </si>
  <si>
    <t>LEŠNIKOVA JEDRCA pražena</t>
  </si>
  <si>
    <t>LIMONE, I. kvalitete, brez po škodb in gnitja</t>
  </si>
  <si>
    <t>LUBENICE, I. kvalitete, brez poškodb in gnitja</t>
  </si>
  <si>
    <t>MALINE, I. kvalitete, brez gnitja in poškodb</t>
  </si>
  <si>
    <t>MANDARINE, I. kvalitete, brez poškodb in gnitja</t>
  </si>
  <si>
    <t xml:space="preserve">MANDELJNI mleti </t>
  </si>
  <si>
    <t xml:space="preserve">MANDELJNI celi, I. kvalitete </t>
  </si>
  <si>
    <t xml:space="preserve">MANDELJNI celi, oluščeni, I. kvalitete </t>
  </si>
  <si>
    <t>MARELICE, I. kvalitete, brez poškodb in gnitja</t>
  </si>
  <si>
    <t>MELONE, I. kvalitete, brez poškodb in gnitja</t>
  </si>
  <si>
    <t>SOLATA MOTOVILEC, I. kval., očiščen, brez gnitja in poškodb</t>
  </si>
  <si>
    <t>NEKTARINE, I. kvalitete, brez gnitja in poškodb</t>
  </si>
  <si>
    <t>OHROVT brstični,  I. kvalitete, brez gnitja in poškodb</t>
  </si>
  <si>
    <t>OHROVT, glavnati, I. kvalitete, brez gnitja in poškodb</t>
  </si>
  <si>
    <t>OREHI jedrca, I. kvalitete</t>
  </si>
  <si>
    <t>OREHI mleti, I. kvalitete</t>
  </si>
  <si>
    <t>OREŠČKI INDIJSKI, I. kvalitete</t>
  </si>
  <si>
    <t>PAPRIKA rdeča, I. kvalitete, brez gnitja in poškodb</t>
  </si>
  <si>
    <t>PAPRIKA rumena, I. kvalitete, brez gnitja in poškodb</t>
  </si>
  <si>
    <t>PAPRIKA rdeča špičasta, I. kvalitete, brez gnitja in poškodb</t>
  </si>
  <si>
    <t>PAPRIKA zelena, I. kvalitete, brez gnitja in poškodb</t>
  </si>
  <si>
    <t>PARADIŽNIK češnjevec, I. kvalitete, brez gnitja in poškod</t>
  </si>
  <si>
    <t>PARADIŽNIK grapolo</t>
  </si>
  <si>
    <t xml:space="preserve">PARADIŽNIK, različne sorte, I. kvalitete </t>
  </si>
  <si>
    <t xml:space="preserve">PASTINAK, I. kvalitete </t>
  </si>
  <si>
    <t xml:space="preserve">PESA rdeča, I.kvalitete </t>
  </si>
  <si>
    <t>PETERŠILJ korenina, očiščen, I. kvalitete, brez gnitja in poš</t>
  </si>
  <si>
    <t>POR cel, očiščeni, I. kvalitete, brez gnitja in poškodb</t>
  </si>
  <si>
    <t>PETERŠILJ listi, svež, I. kvalitete, brez gnitja in poškodb</t>
  </si>
  <si>
    <t>POMARANČE, I. kvalitete, brez poškodb in gnitja</t>
  </si>
  <si>
    <t>RADIČ, različne sorte, I. kvalitete, brez gnitja in poškodb</t>
  </si>
  <si>
    <t>REDKVICA rdeča, I. kvalitete, brez gnitja in poškodb</t>
  </si>
  <si>
    <t>RIBEZ, I. kvalitete, brez gnitja in poškodb</t>
  </si>
  <si>
    <t>SLIVE, različne sorte, I. kvalitete, brez gnitja in poškodb</t>
  </si>
  <si>
    <t>ROBIDE, I. kvalitete, brez gnitja in poškodb</t>
  </si>
  <si>
    <t>ROZINE zlate, I. kvalitete, brez konzervansov</t>
  </si>
  <si>
    <t>ROZINE, I. kvalitete, brez konzervansov</t>
  </si>
  <si>
    <t>RUKOLA, I. kvalitete, brez gnitja in poškodb</t>
  </si>
  <si>
    <t>RINGLO, različne sorte, I. kvalit te, brez poškodb in gnitja</t>
  </si>
  <si>
    <t>SOLATA BERIVKA MIX,  I. kvalitete, brez gnitja in pošk.</t>
  </si>
  <si>
    <t>SOLATA ENDIVIJA, I. kvalitete, brez gnitja in poškodb</t>
  </si>
  <si>
    <t>SOLATA KRISTALKA, I. kvalitete, brez gnitja in poškodb</t>
  </si>
  <si>
    <t xml:space="preserve">SOLATA ZELENA GENTILE  </t>
  </si>
  <si>
    <t xml:space="preserve">SOLATA ZELENA LEDENKA  </t>
  </si>
  <si>
    <t xml:space="preserve">SOLATA ZELENA MEHKA  </t>
  </si>
  <si>
    <t>FIŽOL STROČJI, I. kvalitete, brez gnitja in poškodb</t>
  </si>
  <si>
    <t>SLIVE SUHE, brez koščic, sočne , I. kvalitete, brez konz.</t>
  </si>
  <si>
    <t>KAKI SUHI, I. kvalitete, brez konzervansov</t>
  </si>
  <si>
    <t>ŠPARGLJI,  I. kvalitete, brez gnitja in poškodb</t>
  </si>
  <si>
    <t>ŠPINAČA mlada, I. kvalitete, brez gnitja in poškodb</t>
  </si>
  <si>
    <t>ZELENA gomolj, očiščena, I. k valitete, brez gnitja in pošk.</t>
  </si>
  <si>
    <t>ZELENA, listi, očiščena, I. kvalitete, brez gnitja in poškodb</t>
  </si>
  <si>
    <t>ZELJE kitajsko, I. kvalitete, brez gnitja in poškodb</t>
  </si>
  <si>
    <t>ZELJE rdeče, sveže glave, I. kvalitete, brez gnitja in pošk.</t>
  </si>
  <si>
    <t>ZELJE belo, I. kvalitete, brez gnitja in poškodb</t>
  </si>
  <si>
    <t>ZELJE belo mlado, I. kvalitete, brez gnitja in poškodb</t>
  </si>
  <si>
    <t xml:space="preserve">SONČNIČNA SEMENA </t>
  </si>
  <si>
    <t>SEZAMOVA SEMENA</t>
  </si>
  <si>
    <t>FIGE suhe, nežveplane, brez konzervansov, pakirano</t>
  </si>
  <si>
    <t>EKOLOŠKO SADJE IN ZELENJAVA</t>
  </si>
  <si>
    <t xml:space="preserve">Ekolološko grozdje belo namizno </t>
  </si>
  <si>
    <t xml:space="preserve">Ekolološko grozdje črno namizno </t>
  </si>
  <si>
    <t>Ekološka jabolka, različnih sort, prosto pak.</t>
  </si>
  <si>
    <t>Ekološke hruške</t>
  </si>
  <si>
    <t>Ekološke bučke</t>
  </si>
  <si>
    <t>Ekološka paprika</t>
  </si>
  <si>
    <t>Ekološko zelje belo</t>
  </si>
  <si>
    <t>Ekološko korenje</t>
  </si>
  <si>
    <t>Ekološka solata gentile</t>
  </si>
  <si>
    <t>ekološka solata endivija</t>
  </si>
  <si>
    <t>ekološka koleraba podzemna</t>
  </si>
  <si>
    <t>Ekološka koleraba nadzemna</t>
  </si>
  <si>
    <t>Ekološka redkvica</t>
  </si>
  <si>
    <t>Ekološke banane</t>
  </si>
  <si>
    <t>Ekološki česen</t>
  </si>
  <si>
    <t>Ekološke mandarine</t>
  </si>
  <si>
    <t>Ekološke pomaranče</t>
  </si>
  <si>
    <t>Ekološka rdeča pesa</t>
  </si>
  <si>
    <t>BIO sok jabolko, breskev, korenje, 100 % sd</t>
  </si>
  <si>
    <t>Žitna rezina s pomarančo in brezsladkorno čokolado (Frutabela ali enakovredno)</t>
  </si>
  <si>
    <t>Žitna rezina z lešniki najmanj 23% lešnikov (Frutabela ali enakovredno)</t>
  </si>
  <si>
    <t>Sadno žitna rezina s 7 sadeži v brezsladkorni čokoladi z najmanj 90% sadnega deleža  - primerna za vegane (Frutabela ali enakovredno)</t>
  </si>
  <si>
    <t>BIO sok jabolko, granatno jabolko, črni ribez, grozdje, 100 % sd</t>
  </si>
  <si>
    <t xml:space="preserve">VODA negazirana izvirska </t>
  </si>
  <si>
    <t>SOK, 100 %, pomaranča</t>
  </si>
  <si>
    <t>SOK, 100 %, multivitamin rdeče sadje</t>
  </si>
  <si>
    <t>SOK, 100 %, ananas</t>
  </si>
  <si>
    <t>SOK, 100 %, jabolko</t>
  </si>
  <si>
    <t>SOK LIMONIN 100%</t>
  </si>
  <si>
    <t>SADNI SIRUP, pomaranča, izdelan iz naravne baze, brez aditivov</t>
  </si>
  <si>
    <t>SADNI SIRUP, malina, izdelan iz naravne baze, brez aditivov</t>
  </si>
  <si>
    <t>SADNI SIRUP, limona,  izdelan iz naravne baze, brez aditivov</t>
  </si>
  <si>
    <t>SADNI SIRUP, limona, izdelan iz naravne baze, brez aditivov</t>
  </si>
  <si>
    <t>AJVAR, nepekoč</t>
  </si>
  <si>
    <t>ČIČERIKA v konzervi.</t>
  </si>
  <si>
    <t>FIŽOL zrnje vloženo</t>
  </si>
  <si>
    <t>FIŽOL rjavi kuhan  brez konzervansov v konzervi</t>
  </si>
  <si>
    <t>GORČICA</t>
  </si>
  <si>
    <t>GRAH, vložen</t>
  </si>
  <si>
    <t>KOMPOT ananas, kot Natureta ali enakovredno</t>
  </si>
  <si>
    <t>KOMPOT ananas,  koščki, kot Natureta ali enakovredno</t>
  </si>
  <si>
    <t>KOMPOT breskev, kot Natureta ali enakovredno</t>
  </si>
  <si>
    <t>KOMPOT breskev  kot Natureta ali enakovredno</t>
  </si>
  <si>
    <t>KOMPOT hruška  rezine, kot Natureta ali enakovredno</t>
  </si>
  <si>
    <t>KOMPOT hruška rezine, kot Natureta ali enakovredno</t>
  </si>
  <si>
    <t>KOMPOT jagoda celi sadeži, kot Natureta ali enakovredno</t>
  </si>
  <si>
    <t>KOMPOT marelica, kot Natureta ali enakovredno</t>
  </si>
  <si>
    <t>KOMPOT mešano sadje, kot Natureta in enakovredno</t>
  </si>
  <si>
    <t>KOMPOT mešano sadje,  kot Natureta ali enakovredno</t>
  </si>
  <si>
    <t>KORUZA, vložena, kot Natureta ali enakovredno</t>
  </si>
  <si>
    <t>KUMARICE vložene</t>
  </si>
  <si>
    <t>KUMARICE, vložene, kot Natureta in enakovredno, brez konzervansov</t>
  </si>
  <si>
    <t>OLIVE, zelene, brez koščic</t>
  </si>
  <si>
    <t>OLIVE, zelene s papriko</t>
  </si>
  <si>
    <t>OLIVE, črne, bk v slanici</t>
  </si>
  <si>
    <t>PAPRIKA, vložena, kot Natureta ali enakovredno</t>
  </si>
  <si>
    <t>PARADIŽNIKOVI PELATI, kot Natureta ali enakovredno</t>
  </si>
  <si>
    <t>PARADIŽNIK PASIRAN</t>
  </si>
  <si>
    <t xml:space="preserve">PARADIŽNIKOV KONCENTRAT </t>
  </si>
  <si>
    <t>RDEČA PESA, kot Natureta ali enakovredno</t>
  </si>
  <si>
    <t>RDEČA PESA, vložena, kot Natureta ali enakovredno</t>
  </si>
  <si>
    <t>ŠAMPINJONI rezani, v slanici</t>
  </si>
  <si>
    <t>ČAJ kamilica, 20 filter vrečk (1 zavitek)</t>
  </si>
  <si>
    <t>ČAJ *Babičin, cvetovi hibiskusa, plodovi jabolk, listi sladke robide, cimet, plodovi šipka, korenina potrošnika, plodovi bezga, plodovi borovnice  gospodinjski filter vrečke, rinfuza</t>
  </si>
  <si>
    <t>ČAJ jagoda - vanilija, 20 filter vrečk (1 zavitek)</t>
  </si>
  <si>
    <t>ČAJ gozdni sadeži, 20 filter vrečk (1 zavitek)</t>
  </si>
  <si>
    <t>ČAJ meta,  20 filter vrečk (1 zavitek)</t>
  </si>
  <si>
    <t>ČAJ otroški, 20 filter vrečke (1 zavitek)</t>
  </si>
  <si>
    <t>ČAJ božični, vrečke</t>
  </si>
  <si>
    <t>ČAJ božični, rinfuza</t>
  </si>
  <si>
    <t>ČAJ jagoda - malina, rinfuza</t>
  </si>
  <si>
    <t>ČAJ, šipek, rinfuza</t>
  </si>
  <si>
    <t>ČAJ, sadni, različni okusi</t>
  </si>
  <si>
    <t>ČAJ, malina z vitamini</t>
  </si>
  <si>
    <t xml:space="preserve">ČAJ, jagoda - vanilija, rinfuza </t>
  </si>
  <si>
    <t>ČAJ, gozdni sadeži, rinfuza</t>
  </si>
  <si>
    <t>ČAJ, gozdni sadeži, filter vrečke</t>
  </si>
  <si>
    <t>ČAJ planinski, rinfuza</t>
  </si>
  <si>
    <t>ČAJ planinski, filter vrečke</t>
  </si>
  <si>
    <t>ČAJ otroški, rinfuza</t>
  </si>
  <si>
    <t>ČAJ lipa, filter vrečke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</si>
  <si>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</si>
  <si>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</si>
  <si>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</si>
  <si>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</si>
  <si>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</si>
  <si>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</si>
  <si>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</si>
  <si>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</si>
  <si>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</si>
  <si>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</si>
  <si>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</si>
  <si>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</si>
  <si>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</si>
  <si>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</si>
  <si>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</si>
  <si>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</si>
  <si>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</si>
  <si>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</si>
  <si>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</si>
  <si>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</si>
  <si>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</si>
  <si>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</si>
  <si>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</si>
  <si>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</si>
  <si>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</si>
  <si>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</si>
  <si>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Kis vinski naravni rdeči, 4% ocetne kisline, 1/1 Renški hram ali enakovredno</t>
  </si>
  <si>
    <t>Kis jabolčni naravni,  min. 5%, 1/1 Renški hram ali enakovredno</t>
  </si>
  <si>
    <t>PŠENIČNE TORTILJE, prem. 25 cm, 350 - 500 g (cca 10 kos)</t>
  </si>
  <si>
    <t>Polenta brezglutenska 250-500 g</t>
  </si>
  <si>
    <t>Zdrob bio rižev brezglutenski 100-250 g</t>
  </si>
  <si>
    <t>Testenine brez glutena  kot Le Veneziane 100-250 g</t>
  </si>
  <si>
    <t>Moka riževa brez glutena 250-500 g</t>
  </si>
  <si>
    <t>Zakuha jušna brez glutena, mleka in jajc 250-500 g</t>
  </si>
  <si>
    <t>Zakuha jušna brez glutena in soje 250-500 g</t>
  </si>
  <si>
    <t>Vaflji riževi brez glutena 250-500 g</t>
  </si>
  <si>
    <t>Biskvit brez glutena kot Schar MAGDALENICE 250-500 g</t>
  </si>
  <si>
    <t>Margarina brez mleka kot Extra Vital, s 60-odstotno vsebnostjo olja oljne ogrščice 250-500 g</t>
  </si>
  <si>
    <t>Džem diabetični  100-250 g</t>
  </si>
  <si>
    <t xml:space="preserve">Kruh brezglutenski kot Schar 250-500g </t>
  </si>
  <si>
    <t>Puding sojin vanilija ali čokolada 2 x 115 g</t>
  </si>
  <si>
    <t>Jogurt sojin jagoda 2 x 125 g</t>
  </si>
  <si>
    <t>Jogurt sojin naravni 2x 125g</t>
  </si>
  <si>
    <t>Ovseni desert, različni okusi, 2x125 g</t>
  </si>
  <si>
    <t>Puding rižev različni okusi 4 x 100g</t>
  </si>
  <si>
    <t>Bombetke BG 4x 75g</t>
  </si>
  <si>
    <t>Orgran krekerji, brez soli</t>
  </si>
  <si>
    <t>Orgran kruhki</t>
  </si>
  <si>
    <t>Piškoti orgran, vanilija</t>
  </si>
  <si>
    <t>Piškoti orgran, čokolada</t>
  </si>
  <si>
    <t>Grisini BGMJ</t>
  </si>
  <si>
    <t>Rezanci  BGMJ</t>
  </si>
  <si>
    <t>Peki papir za GN pekače, lističi</t>
  </si>
  <si>
    <t>Jajca, talna reja</t>
  </si>
  <si>
    <t>30-50</t>
  </si>
  <si>
    <t>1500-2000</t>
  </si>
  <si>
    <t>500-1000</t>
  </si>
  <si>
    <t>ČOKOLADA v prahu</t>
  </si>
  <si>
    <t>DROBNJAK, kot Kotanyi</t>
  </si>
  <si>
    <t>KIS za vlaganje</t>
  </si>
  <si>
    <t>MARMELADA jagodna, min imalno 50 % sadnega deleža kot Natureta ali enakovredno</t>
  </si>
  <si>
    <t>MARMELADA marelična, min. 50 % sadnega deleža</t>
  </si>
  <si>
    <t>OLJE olivno, ekstra deviško kot Gea</t>
  </si>
  <si>
    <t>OLJE repično, kot Gea</t>
  </si>
  <si>
    <t>OLJE sončnično, kot Gea</t>
  </si>
  <si>
    <t>OLJE za cvrtje, 100 % sončnično</t>
  </si>
  <si>
    <t xml:space="preserve">OLJE, bučno, kot Gea </t>
  </si>
  <si>
    <t>POPER ČRNI mleti</t>
  </si>
  <si>
    <t>PUDING različni okusi</t>
  </si>
  <si>
    <t>SLADKOR, kristalni, beli</t>
  </si>
  <si>
    <t>SLADKOR, rjavi, nerafiniran</t>
  </si>
  <si>
    <t>SOL, morska PIRANSKA fino mleta, nerafiniran</t>
  </si>
  <si>
    <t>ŠPAGETI POLNOZRNATI, kot Barilla</t>
  </si>
  <si>
    <t>TESTENINE polžki mali, kot Barilla</t>
  </si>
  <si>
    <t>TUNAv rastlinskem olju, tuna minimalno 65 %, prečni prerez kosov je raven</t>
  </si>
  <si>
    <t>TUNA  V OLIVNEM OLJU, ko t Rio mare,  tuna minimalno 65 %, prečni prerez kosov je raven</t>
  </si>
  <si>
    <t>Moka brez glutena, večnamenska</t>
  </si>
  <si>
    <t>Napitek rižev</t>
  </si>
  <si>
    <t>Napitek ovseni</t>
  </si>
  <si>
    <t xml:space="preserve">Prosena kaša brez glutena </t>
  </si>
  <si>
    <t xml:space="preserve">Riž brez glutena </t>
  </si>
  <si>
    <t>Kus kus brez glutena</t>
  </si>
  <si>
    <t>BAZILIKA, drobljena, kot Kotany ali enakovredno</t>
  </si>
  <si>
    <t>BIO RIŽEVI VAFLJI</t>
  </si>
  <si>
    <t>BIO RIŽEVI VAFLJI, s čokolado</t>
  </si>
  <si>
    <t>CIMET v skorji</t>
  </si>
  <si>
    <t>CIMET, mleti</t>
  </si>
  <si>
    <t>CURRY</t>
  </si>
  <si>
    <t>ČESEN mleti, kot Kotany ali enakovredno</t>
  </si>
  <si>
    <t xml:space="preserve">ČOKOLADA jedilna,  min. 45% kakava </t>
  </si>
  <si>
    <t>INGVER mleti</t>
  </si>
  <si>
    <t>KORUZNI ŠKROB</t>
  </si>
  <si>
    <t>JETRNA PAŠTETA, kot Kekec</t>
  </si>
  <si>
    <t>KAKAV INSTANT, min. 25 % kak.delcev</t>
  </si>
  <si>
    <t>KAKAV INSTANT min. 25 % kak.delcev</t>
  </si>
  <si>
    <t>KAKAV v prahu</t>
  </si>
  <si>
    <t>KAVNI NADOM., kot Proja</t>
  </si>
  <si>
    <t>KAVNI NADOM. KOT Kneipp</t>
  </si>
  <si>
    <t>KAVNI NADOMESTEK kot Proja</t>
  </si>
  <si>
    <t>KEČAP nepekoč</t>
  </si>
  <si>
    <t>KLINČKI celi</t>
  </si>
  <si>
    <t>KLINČKI, mleti</t>
  </si>
  <si>
    <t>KOPER zdrobljen</t>
  </si>
  <si>
    <t>KOSMIČI  s čokolado</t>
  </si>
  <si>
    <t>KOSMIČI koruzni, ekstrudirani</t>
  </si>
  <si>
    <t>KOSMIČI polnoz. z medom</t>
  </si>
  <si>
    <t>KOSMIČI riževi, ekspandirani – klasik</t>
  </si>
  <si>
    <t>KREKERJI slani</t>
  </si>
  <si>
    <t>KREKERJI neslani</t>
  </si>
  <si>
    <t>KUMINA, kot Kotany ali enakovredno</t>
  </si>
  <si>
    <t>KUMINA, mleta, kot Kotany ali enakovredno</t>
  </si>
  <si>
    <t xml:space="preserve">KURKUMA mleta, kot Kotany ali enakovredno </t>
  </si>
  <si>
    <t>KVAS, kocka</t>
  </si>
  <si>
    <t>LOVORJEV LIST, kot Kotany ali enakovredno</t>
  </si>
  <si>
    <t>MAJONEZA, brez aditivov</t>
  </si>
  <si>
    <t>MARMELADA šipkova, kot Natureta ali enakovredno</t>
  </si>
  <si>
    <t xml:space="preserve">MARMELADA jagodna, minimalno 50 % sadnega deleža </t>
  </si>
  <si>
    <t>MARMELADA marelična, minimalno 50 % sadnega deleža, kot Natureta ali enakovredno</t>
  </si>
  <si>
    <t>MAŠČOBA ZA KONVEKTOMAT</t>
  </si>
  <si>
    <t>MED, porcijski</t>
  </si>
  <si>
    <t>MUŠKATNI OREŠČEK</t>
  </si>
  <si>
    <t>NAMAZ z lešniki in mlečno čokolado, kot NUTELLA</t>
  </si>
  <si>
    <t xml:space="preserve">ORIGANO drobljen list kot Kotany </t>
  </si>
  <si>
    <t>PAPRIKA RDEČA, sladka, mleta</t>
  </si>
  <si>
    <t>PAPRIKA RDEČA, sladka, suha</t>
  </si>
  <si>
    <t>PAPRIKA RDEČA,dimljena, sladka suha, doza</t>
  </si>
  <si>
    <t>PARADIŽNIK PASIRAN, brez aditivov</t>
  </si>
  <si>
    <t>PARADIŽNIKOV KONCENTRAT kot Natureta</t>
  </si>
  <si>
    <t>PARADIŽNIKOVI PELATI, brez aditivov</t>
  </si>
  <si>
    <t>PAŠTETA ribja, kot Rio Mare</t>
  </si>
  <si>
    <t>PECILNI PRAŠEK</t>
  </si>
  <si>
    <t>PETERŠILJ, drobljen list, kot Kotanyi</t>
  </si>
  <si>
    <t>PIMENT, mleti, kot Kotanyi</t>
  </si>
  <si>
    <t>PIŠČANČJA PAŠTETA, kot Argeta</t>
  </si>
  <si>
    <t>POPER ČRNI v zrnu</t>
  </si>
  <si>
    <t>PRAVA KAVA, mleta</t>
  </si>
  <si>
    <t>PROVANSANSKA ZELIŠČA, kot Kotanyi</t>
  </si>
  <si>
    <t>ROŽMARIN, list</t>
  </si>
  <si>
    <t>SADNO ŽITNA REZINA, sedem sadežev, 90 % sadnega deleža</t>
  </si>
  <si>
    <t>SADNO ŽITNA REZINA, gozdni sadeži-jogurt, 33 % , sadnega deleža</t>
  </si>
  <si>
    <t>SADNO ŽITNA REZINA, jagoda, minimalno 38 % s.d.</t>
  </si>
  <si>
    <t>SADNO ŽITNA REZINA,borovnica</t>
  </si>
  <si>
    <t>SADNO ŽITNA REZINA, marelica, minimalno 33 %</t>
  </si>
  <si>
    <t xml:space="preserve">SADNO ŽITNA REZINA, okus gozdni sadeži, minimalno 33 % s.d. </t>
  </si>
  <si>
    <t>SARDINE v olivnem olju</t>
  </si>
  <si>
    <t>SARDINE v rastlinskem olju</t>
  </si>
  <si>
    <t>SKUŠA v rastlinskem olju</t>
  </si>
  <si>
    <t>SKUŠA v olivnem olju</t>
  </si>
  <si>
    <t>SLADKOR mleti</t>
  </si>
  <si>
    <t>SLADKOR, vanilij</t>
  </si>
  <si>
    <t>SODA BIKARBONA</t>
  </si>
  <si>
    <t>ŠETRAJ, dobljeni</t>
  </si>
  <si>
    <t>TIMIJAN, kot Kotanyi</t>
  </si>
  <si>
    <t>TUNA v olivnem olju,  kot Rio mare</t>
  </si>
  <si>
    <t>VANILIJEV STROK</t>
  </si>
  <si>
    <t>NACHO, omaka za tortilje</t>
  </si>
  <si>
    <t>Zlate kroglice ali podobno</t>
  </si>
  <si>
    <t xml:space="preserve">Začimbna mešanica čili con carne </t>
  </si>
  <si>
    <t>Začimb. mešanica mediteranska doza</t>
  </si>
  <si>
    <t xml:space="preserve">Začimba za pečeni piščanec doza </t>
  </si>
  <si>
    <t xml:space="preserve">Začimbna mešanica za golaž doza </t>
  </si>
  <si>
    <t>Začimbna mešanica za ribe doza</t>
  </si>
  <si>
    <t xml:space="preserve">Začimb. mešan. za svinjsko pečenko doza </t>
  </si>
  <si>
    <t>Corn flakes brez glutena in mleka z manj sladkorja</t>
  </si>
  <si>
    <t xml:space="preserve">Namaz čokoladni brez mleka, jajc, glutena in oreščkov kot Plamil </t>
  </si>
  <si>
    <t>Sojin namaz z lešniki brez mleka</t>
  </si>
  <si>
    <t>Kruh temni brez glutena</t>
  </si>
  <si>
    <t>Musli brez glutena, brez mleka</t>
  </si>
  <si>
    <t>Med dietni</t>
  </si>
  <si>
    <t>Krema riževa za kuhanje</t>
  </si>
  <si>
    <t>Sladka smetano za stepanje brez laktoze</t>
  </si>
  <si>
    <t>Nadomestek za sir - rezine</t>
  </si>
  <si>
    <t>Nadomestek za sir namaz</t>
  </si>
  <si>
    <t>Orgran biskvit s sadnim polnilom</t>
  </si>
  <si>
    <t>Namaz soja</t>
  </si>
  <si>
    <t>Krušne drobtine brez glutena</t>
  </si>
  <si>
    <t xml:space="preserve">PREPEČENEC, PET ŽIT </t>
  </si>
  <si>
    <t>PREPEČENEC,polnozrnati</t>
  </si>
  <si>
    <t>Čebula pražena v vrečki</t>
  </si>
  <si>
    <t>Čebula, grobo mleta/zrnasta</t>
  </si>
  <si>
    <t>GOBE suhe, jurčki</t>
  </si>
  <si>
    <t>predracun2a_OSIvana_Tavcarja_Gorenja_vas</t>
  </si>
  <si>
    <t>OSNOVNA ŠOLA IVANA TAVČARJA GORENJA VAS</t>
  </si>
  <si>
    <t>Trata 40, 4224 Gorenja vas</t>
  </si>
  <si>
    <t xml:space="preserve">Puranje prsi v ovitku z manj soli - narezek </t>
  </si>
  <si>
    <t>Piščančje prsi v ovitku z manj soli - narezek</t>
  </si>
  <si>
    <t xml:space="preserve">MARELICE, suhe, I. kvalitete, nežveplane, brez konzervansov, pakirano </t>
  </si>
  <si>
    <t>EKO TELEČJE STEGNO sveže, .b.k., kosi obdelani  2 do 3 kg,  0 % odpadka</t>
  </si>
  <si>
    <t>EKO TELEČJE STEGNO, sveže, kocke 2x2 cm, b.k., I. kvalitete, 0 % odpadka</t>
  </si>
  <si>
    <t>EKO TELEČJE STEGNO, zrezki,  6 do 14 dag, I. kvalitete, 0 % odpadka</t>
  </si>
  <si>
    <t>EKO HRENOVKE TELEČJE, I. kval., dnevno sveže</t>
  </si>
  <si>
    <t xml:space="preserve">KLOBASA, KOT KRANJSKA, I.kvalitete </t>
  </si>
  <si>
    <t>Ekološki krompir</t>
  </si>
  <si>
    <t>LOSOS atlantski, brez kosti in kože,  porcijski do 150 g</t>
  </si>
  <si>
    <t>OSLIČ argentinski, file, zamrznjen, brez kosti</t>
  </si>
  <si>
    <t>Znesek  DDV v EUR/letno</t>
  </si>
  <si>
    <t>Skupaj vrednost z DDV v EUR/letno</t>
  </si>
  <si>
    <t>Skupaj vrednost brez DDV v EUR/ 2 leti</t>
  </si>
  <si>
    <t>Znesek  DDV v EUR/ 2 leti</t>
  </si>
  <si>
    <t>Skupaj vrednost z DDV v EUR/ 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</si>
</sst>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color rgb="FFFF0000"/>
      <name val="Arial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scheme val="minor"/>
    </font>
    <font>
      <sz val="10"/>
      <name val="Calibri"/>
      <scheme val="minor"/>
    </font>
    <font>
      <b/>
      <sz val="9"/>
      <color indexed="8"/>
      <name val="Calibri"/>
      <scheme val="minor"/>
    </font>
    <font>
      <b/>
      <sz val="9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10"/>
      <name val="Calibri"/>
    </font>
    <font>
      <sz val="10"/>
      <name val="Calibri"/>
    </font>
    <font>
      <b/>
      <sz val="9"/>
      <name val="Calibri"/>
      <family val="2"/>
      <charset val="238"/>
    </font>
    <font>
      <b/>
      <sz val="9"/>
      <color rgb="FF00990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22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1" fillId="61" borderId="0">
      <alignment horizontal="center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0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80" fillId="65" borderId="0" applyBorder="0" applyProtection="0"/>
    <xf numFmtId="0" fontId="81" fillId="70" borderId="25" applyProtection="0"/>
    <xf numFmtId="0" fontId="81" fillId="70" borderId="25" applyProtection="0"/>
    <xf numFmtId="0" fontId="82" fillId="83" borderId="26" applyProtection="0"/>
    <xf numFmtId="0" fontId="83" fillId="66" borderId="0" applyBorder="0" applyProtection="0"/>
    <xf numFmtId="0" fontId="84" fillId="0" borderId="0" applyBorder="0" applyProtection="0"/>
    <xf numFmtId="0" fontId="83" fillId="66" borderId="0" applyBorder="0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88" fillId="70" borderId="25" applyProtection="0"/>
    <xf numFmtId="0" fontId="88" fillId="70" borderId="25" applyProtection="0"/>
    <xf numFmtId="0" fontId="89" fillId="70" borderId="30" applyProtection="0"/>
    <xf numFmtId="0" fontId="90" fillId="0" borderId="31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 applyBorder="0" applyProtection="0"/>
    <xf numFmtId="0" fontId="93" fillId="0" borderId="0"/>
    <xf numFmtId="0" fontId="96" fillId="84" borderId="0" applyBorder="0" applyProtection="0"/>
    <xf numFmtId="0" fontId="96" fillId="84" borderId="0" applyBorder="0" applyProtection="0"/>
    <xf numFmtId="0" fontId="97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4" fillId="86" borderId="32" applyProtection="0"/>
    <xf numFmtId="0" fontId="98" fillId="0" borderId="0" applyBorder="0" applyProtection="0"/>
    <xf numFmtId="0" fontId="89" fillId="70" borderId="30" applyProtection="0"/>
    <xf numFmtId="0" fontId="89" fillId="70" borderId="30" applyProtection="0"/>
    <xf numFmtId="0" fontId="84" fillId="0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90" fillId="0" borderId="31" applyProtection="0"/>
    <xf numFmtId="0" fontId="82" fillId="83" borderId="26" applyProtection="0"/>
    <xf numFmtId="0" fontId="81" fillId="70" borderId="25" applyProtection="0"/>
    <xf numFmtId="0" fontId="71" fillId="87" borderId="0">
      <alignment horizontal="center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80" fillId="65" borderId="0" applyBorder="0" applyProtection="0"/>
    <xf numFmtId="0" fontId="91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8" fillId="69" borderId="25" applyProtection="0"/>
    <xf numFmtId="0" fontId="44" fillId="0" borderId="33" applyProtection="0"/>
    <xf numFmtId="0" fontId="98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0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0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9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0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0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0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0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0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0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0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0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0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0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0" fillId="55" borderId="53" applyNumberFormat="0" applyAlignment="0" applyProtection="0"/>
    <xf numFmtId="0" fontId="70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0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0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0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0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0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0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0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0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0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0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0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0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0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0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0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0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0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0" fillId="55" borderId="53" applyNumberFormat="0" applyAlignment="0" applyProtection="0"/>
    <xf numFmtId="0" fontId="18" fillId="53" borderId="47" applyNumberFormat="0" applyAlignment="0" applyProtection="0"/>
    <xf numFmtId="0" fontId="70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0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0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0" fillId="55" borderId="68" applyNumberFormat="0" applyAlignment="0" applyProtection="0"/>
    <xf numFmtId="0" fontId="70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0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0" fillId="55" borderId="80" applyNumberFormat="0" applyAlignment="0" applyProtection="0"/>
    <xf numFmtId="0" fontId="70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0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0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0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0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0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0" fillId="55" borderId="57" applyNumberFormat="0" applyAlignment="0" applyProtection="0"/>
    <xf numFmtId="0" fontId="70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0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0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0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0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0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0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0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0" fillId="55" borderId="53" applyNumberFormat="0" applyAlignment="0" applyProtection="0"/>
    <xf numFmtId="0" fontId="70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0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0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0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0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0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0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0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0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0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0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0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0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0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0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0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0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0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0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0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0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0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0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0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0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0" fillId="55" borderId="76" applyNumberFormat="0" applyAlignment="0" applyProtection="0"/>
    <xf numFmtId="0" fontId="70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0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0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0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0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0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0" fillId="55" borderId="80" applyNumberFormat="0" applyAlignment="0" applyProtection="0"/>
    <xf numFmtId="0" fontId="70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0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0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0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0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0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0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0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0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0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0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0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0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0" fontId="70" fillId="5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70" fillId="55" borderId="92" applyNumberFormat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0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70" fillId="55" borderId="92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0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8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0" fillId="55" borderId="92" applyNumberForma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0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70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0" fillId="55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70" fillId="55" borderId="92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0" fillId="55" borderId="92" applyNumberFormat="0" applyAlignment="0" applyProtection="0"/>
    <xf numFmtId="0" fontId="70" fillId="55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0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0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0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30" fillId="38" borderId="94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70" fillId="55" borderId="96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0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0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38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70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30" fillId="38" borderId="94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70" fillId="55" borderId="96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0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0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38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70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0" fillId="55" borderId="96" applyNumberFormat="0" applyAlignment="0" applyProtection="0"/>
    <xf numFmtId="0" fontId="70" fillId="55" borderId="96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0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0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0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</cellStyleXfs>
  <cellXfs count="48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5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0" fillId="3" borderId="2" xfId="0" applyFont="1" applyFill="1" applyBorder="1" applyAlignment="1">
      <alignment horizontal="center" vertical="center" wrapText="1"/>
    </xf>
    <xf numFmtId="44" fontId="101" fillId="2" borderId="2" xfId="55" applyFont="1" applyFill="1" applyBorder="1" applyAlignment="1">
      <alignment horizontal="center" vertical="center" wrapText="1"/>
    </xf>
    <xf numFmtId="3" fontId="102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83" xfId="0" applyFont="1" applyFill="1" applyBorder="1" applyAlignment="1">
      <alignment vertical="center" wrapText="1" shrinkToFit="1"/>
    </xf>
    <xf numFmtId="0" fontId="31" fillId="3" borderId="83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4" fillId="3" borderId="84" xfId="0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3" xfId="55" applyFont="1" applyFill="1" applyBorder="1" applyAlignment="1">
      <alignment horizontal="left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0" fontId="59" fillId="31" borderId="98" xfId="0" applyFont="1" applyFill="1" applyBorder="1" applyAlignment="1">
      <alignment horizontal="center" vertical="center" wrapText="1"/>
    </xf>
    <xf numFmtId="0" fontId="59" fillId="34" borderId="98" xfId="0" applyFont="1" applyFill="1" applyBorder="1" applyAlignment="1">
      <alignment horizontal="center" vertical="center" wrapText="1"/>
    </xf>
    <xf numFmtId="0" fontId="59" fillId="36" borderId="98" xfId="0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0" fontId="13" fillId="0" borderId="83" xfId="0" applyFont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0" fontId="106" fillId="0" borderId="0" xfId="0" applyFon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0" fillId="3" borderId="83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4" fontId="38" fillId="2" borderId="19" xfId="55" applyNumberFormat="1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left" vertical="center"/>
    </xf>
    <xf numFmtId="0" fontId="33" fillId="27" borderId="102" xfId="0" applyFont="1" applyFill="1" applyBorder="1" applyAlignment="1">
      <alignment vertical="center" wrapText="1" shrinkToFit="1"/>
    </xf>
    <xf numFmtId="0" fontId="33" fillId="27" borderId="102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horizontal="center" vertical="center"/>
    </xf>
    <xf numFmtId="166" fontId="41" fillId="27" borderId="102" xfId="0" applyNumberFormat="1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1" fontId="14" fillId="3" borderId="83" xfId="55" applyNumberFormat="1" applyFont="1" applyFill="1" applyBorder="1" applyAlignment="1">
      <alignment horizontal="center" vertical="center" wrapText="1"/>
    </xf>
    <xf numFmtId="44" fontId="7" fillId="3" borderId="83" xfId="55" applyFont="1" applyFill="1" applyBorder="1" applyAlignment="1">
      <alignment horizontal="center" vertical="center" wrapText="1"/>
    </xf>
    <xf numFmtId="166" fontId="14" fillId="3" borderId="83" xfId="0" applyNumberFormat="1" applyFont="1" applyFill="1" applyBorder="1" applyAlignment="1">
      <alignment horizontal="center" vertical="center" wrapText="1"/>
    </xf>
    <xf numFmtId="10" fontId="12" fillId="3" borderId="83" xfId="0" applyNumberFormat="1" applyFont="1" applyFill="1" applyBorder="1" applyAlignment="1">
      <alignment horizontal="center" vertical="center" wrapText="1"/>
    </xf>
    <xf numFmtId="1" fontId="103" fillId="3" borderId="83" xfId="55" applyNumberFormat="1" applyFont="1" applyFill="1" applyBorder="1" applyAlignment="1">
      <alignment horizontal="left" vertical="center" wrapText="1"/>
    </xf>
    <xf numFmtId="44" fontId="104" fillId="3" borderId="83" xfId="55" applyFont="1" applyFill="1" applyBorder="1" applyAlignment="1">
      <alignment horizontal="left" vertical="center" wrapText="1"/>
    </xf>
    <xf numFmtId="44" fontId="105" fillId="3" borderId="83" xfId="55" applyFont="1" applyFill="1" applyBorder="1" applyAlignment="1">
      <alignment horizontal="center" vertical="center" wrapText="1"/>
    </xf>
    <xf numFmtId="166" fontId="104" fillId="3" borderId="83" xfId="0" applyNumberFormat="1" applyFont="1" applyFill="1" applyBorder="1" applyAlignment="1">
      <alignment horizontal="center" vertical="center" wrapText="1"/>
    </xf>
    <xf numFmtId="0" fontId="104" fillId="3" borderId="83" xfId="0" applyFont="1" applyFill="1" applyBorder="1" applyAlignment="1">
      <alignment horizontal="center" vertical="center" wrapText="1"/>
    </xf>
    <xf numFmtId="0" fontId="103" fillId="3" borderId="83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vertical="center" wrapText="1"/>
    </xf>
    <xf numFmtId="0" fontId="12" fillId="3" borderId="83" xfId="0" applyFont="1" applyFill="1" applyBorder="1" applyAlignment="1">
      <alignment horizontal="left" vertical="center" wrapText="1"/>
    </xf>
    <xf numFmtId="0" fontId="12" fillId="3" borderId="83" xfId="0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66" fontId="13" fillId="3" borderId="83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" fontId="7" fillId="3" borderId="83" xfId="55" applyNumberFormat="1" applyFont="1" applyFill="1" applyBorder="1" applyAlignment="1">
      <alignment horizontal="center" vertical="center" wrapText="1"/>
    </xf>
    <xf numFmtId="0" fontId="38" fillId="27" borderId="83" xfId="0" applyFont="1" applyFill="1" applyBorder="1" applyAlignment="1">
      <alignment horizontal="left" vertical="center"/>
    </xf>
    <xf numFmtId="0" fontId="13" fillId="27" borderId="83" xfId="0" applyFont="1" applyFill="1" applyBorder="1" applyAlignment="1">
      <alignment vertical="center" wrapText="1" shrinkToFit="1"/>
    </xf>
    <xf numFmtId="0" fontId="13" fillId="27" borderId="83" xfId="0" applyFont="1" applyFill="1" applyBorder="1" applyAlignment="1">
      <alignment horizontal="center" vertical="center" wrapText="1"/>
    </xf>
    <xf numFmtId="0" fontId="38" fillId="27" borderId="83" xfId="0" applyFont="1" applyFill="1" applyBorder="1" applyAlignment="1">
      <alignment horizontal="center" vertical="center" wrapText="1"/>
    </xf>
    <xf numFmtId="0" fontId="14" fillId="27" borderId="83" xfId="0" applyFont="1" applyFill="1" applyBorder="1" applyAlignment="1">
      <alignment horizontal="center" vertical="center"/>
    </xf>
    <xf numFmtId="0" fontId="7" fillId="27" borderId="83" xfId="0" applyFont="1" applyFill="1" applyBorder="1" applyAlignment="1">
      <alignment horizontal="center" vertical="center"/>
    </xf>
    <xf numFmtId="0" fontId="12" fillId="27" borderId="83" xfId="0" applyFont="1" applyFill="1" applyBorder="1" applyAlignment="1">
      <alignment horizontal="left" vertical="center"/>
    </xf>
    <xf numFmtId="0" fontId="11" fillId="27" borderId="83" xfId="0" applyFont="1" applyFill="1" applyBorder="1" applyAlignment="1">
      <alignment horizontal="center" vertical="center"/>
    </xf>
    <xf numFmtId="0" fontId="12" fillId="27" borderId="83" xfId="0" applyFont="1" applyFill="1" applyBorder="1" applyAlignment="1">
      <alignment horizontal="center" vertical="center"/>
    </xf>
    <xf numFmtId="166" fontId="38" fillId="27" borderId="83" xfId="0" applyNumberFormat="1" applyFont="1" applyFill="1" applyBorder="1" applyAlignment="1">
      <alignment horizontal="center" vertical="center"/>
    </xf>
    <xf numFmtId="0" fontId="38" fillId="27" borderId="83" xfId="0" applyFont="1" applyFill="1" applyBorder="1" applyAlignment="1">
      <alignment horizontal="center" vertical="center"/>
    </xf>
    <xf numFmtId="0" fontId="59" fillId="31" borderId="102" xfId="0" applyFont="1" applyFill="1" applyBorder="1" applyAlignment="1">
      <alignment horizontal="center" vertical="center" wrapText="1"/>
    </xf>
    <xf numFmtId="0" fontId="59" fillId="34" borderId="102" xfId="0" applyFont="1" applyFill="1" applyBorder="1" applyAlignment="1">
      <alignment horizontal="center" vertical="center" wrapText="1"/>
    </xf>
    <xf numFmtId="0" fontId="59" fillId="36" borderId="102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0" fontId="59" fillId="34" borderId="1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2" fillId="3" borderId="83" xfId="0" applyFont="1" applyFill="1" applyBorder="1" applyAlignment="1">
      <alignment vertical="center" wrapText="1"/>
    </xf>
    <xf numFmtId="0" fontId="59" fillId="31" borderId="83" xfId="0" applyFont="1" applyFill="1" applyBorder="1" applyAlignment="1">
      <alignment horizontal="center" vertical="center" wrapText="1"/>
    </xf>
    <xf numFmtId="0" fontId="59" fillId="34" borderId="83" xfId="0" applyFont="1" applyFill="1" applyBorder="1" applyAlignment="1">
      <alignment horizontal="center" vertical="center" wrapText="1"/>
    </xf>
    <xf numFmtId="0" fontId="59" fillId="36" borderId="83" xfId="0" applyFont="1" applyFill="1" applyBorder="1" applyAlignment="1">
      <alignment horizontal="center" vertical="center" wrapText="1"/>
    </xf>
    <xf numFmtId="1" fontId="100" fillId="3" borderId="83" xfId="0" applyNumberFormat="1" applyFont="1" applyFill="1" applyBorder="1" applyAlignment="1">
      <alignment horizontal="center" vertical="center" wrapText="1"/>
    </xf>
    <xf numFmtId="0" fontId="41" fillId="27" borderId="83" xfId="0" applyFont="1" applyFill="1" applyBorder="1" applyAlignment="1">
      <alignment horizontal="left" vertical="center"/>
    </xf>
    <xf numFmtId="0" fontId="33" fillId="27" borderId="83" xfId="0" applyFont="1" applyFill="1" applyBorder="1" applyAlignment="1">
      <alignment vertical="center" wrapText="1" shrinkToFit="1"/>
    </xf>
    <xf numFmtId="0" fontId="33" fillId="27" borderId="83" xfId="0" applyFont="1" applyFill="1" applyBorder="1" applyAlignment="1">
      <alignment horizontal="center" vertical="center" wrapText="1"/>
    </xf>
    <xf numFmtId="0" fontId="41" fillId="27" borderId="83" xfId="0" applyFont="1" applyFill="1" applyBorder="1" applyAlignment="1">
      <alignment horizontal="center" vertical="center" wrapText="1"/>
    </xf>
    <xf numFmtId="0" fontId="36" fillId="27" borderId="83" xfId="0" applyFont="1" applyFill="1" applyBorder="1" applyAlignment="1">
      <alignment horizontal="center" vertical="center"/>
    </xf>
    <xf numFmtId="0" fontId="35" fillId="27" borderId="83" xfId="0" applyFont="1" applyFill="1" applyBorder="1" applyAlignment="1">
      <alignment horizontal="center" vertical="center"/>
    </xf>
    <xf numFmtId="166" fontId="41" fillId="27" borderId="83" xfId="0" applyNumberFormat="1" applyFont="1" applyFill="1" applyBorder="1" applyAlignment="1">
      <alignment horizontal="center" vertical="center"/>
    </xf>
    <xf numFmtId="0" fontId="41" fillId="27" borderId="83" xfId="0" applyFont="1" applyFill="1" applyBorder="1" applyAlignment="1">
      <alignment horizontal="center" vertical="center"/>
    </xf>
    <xf numFmtId="1" fontId="36" fillId="27" borderId="102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4" fontId="38" fillId="3" borderId="85" xfId="0" applyNumberFormat="1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13" fontId="5" fillId="2" borderId="0" xfId="55" applyNumberFormat="1" applyFont="1" applyFill="1" applyAlignment="1">
      <alignment horizontal="center" vertical="center"/>
    </xf>
    <xf numFmtId="0" fontId="33" fillId="27" borderId="98" xfId="0" applyFont="1" applyFill="1" applyBorder="1" applyAlignment="1">
      <alignment vertical="center" wrapText="1" shrinkToFit="1"/>
    </xf>
    <xf numFmtId="166" fontId="35" fillId="2" borderId="0" xfId="0" applyNumberFormat="1" applyFont="1" applyFill="1" applyAlignment="1">
      <alignment vertical="center"/>
    </xf>
    <xf numFmtId="166" fontId="43" fillId="28" borderId="0" xfId="63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9" fillId="36" borderId="1" xfId="0" applyNumberFormat="1" applyFont="1" applyFill="1" applyBorder="1" applyAlignment="1">
      <alignment horizontal="center" vertical="center" wrapText="1"/>
    </xf>
    <xf numFmtId="166" fontId="59" fillId="36" borderId="98" xfId="0" applyNumberFormat="1" applyFont="1" applyFill="1" applyBorder="1" applyAlignment="1">
      <alignment horizontal="center" vertical="center" wrapText="1"/>
    </xf>
    <xf numFmtId="166" fontId="36" fillId="2" borderId="0" xfId="0" applyNumberFormat="1" applyFont="1" applyFill="1" applyAlignment="1">
      <alignment vertical="center"/>
    </xf>
    <xf numFmtId="166" fontId="35" fillId="2" borderId="0" xfId="0" applyNumberFormat="1" applyFont="1" applyFill="1" applyAlignment="1">
      <alignment horizontal="center" vertical="center"/>
    </xf>
    <xf numFmtId="166" fontId="37" fillId="2" borderId="0" xfId="0" applyNumberFormat="1" applyFont="1" applyFill="1" applyAlignment="1">
      <alignment vertical="center"/>
    </xf>
    <xf numFmtId="0" fontId="41" fillId="27" borderId="106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7" fillId="27" borderId="98" xfId="0" applyFont="1" applyFill="1" applyBorder="1" applyAlignment="1">
      <alignment horizontal="center" vertical="center"/>
    </xf>
    <xf numFmtId="1" fontId="38" fillId="2" borderId="83" xfId="55" applyNumberFormat="1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left" vertical="center" wrapText="1"/>
    </xf>
    <xf numFmtId="44" fontId="13" fillId="2" borderId="83" xfId="55" applyFont="1" applyFill="1" applyBorder="1" applyAlignment="1">
      <alignment horizontal="left" vertical="center" wrapText="1"/>
    </xf>
    <xf numFmtId="10" fontId="13" fillId="2" borderId="83" xfId="0" applyNumberFormat="1" applyFont="1" applyFill="1" applyBorder="1" applyAlignment="1">
      <alignment horizontal="center" vertical="center" wrapText="1"/>
    </xf>
    <xf numFmtId="166" fontId="13" fillId="2" borderId="83" xfId="0" applyNumberFormat="1" applyFont="1" applyFill="1" applyBorder="1" applyAlignment="1">
      <alignment horizontal="center" vertical="center" wrapText="1"/>
    </xf>
    <xf numFmtId="166" fontId="13" fillId="2" borderId="84" xfId="0" applyNumberFormat="1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44" fontId="38" fillId="2" borderId="85" xfId="55" applyFont="1" applyFill="1" applyBorder="1" applyAlignment="1">
      <alignment horizontal="center" vertical="center" wrapText="1"/>
    </xf>
    <xf numFmtId="1" fontId="108" fillId="0" borderId="83" xfId="0" applyNumberFormat="1" applyFont="1" applyBorder="1" applyAlignment="1">
      <alignment horizontal="center" vertical="center" wrapText="1"/>
    </xf>
    <xf numFmtId="44" fontId="7" fillId="3" borderId="85" xfId="55" applyFont="1" applyFill="1" applyBorder="1" applyAlignment="1">
      <alignment horizontal="center" vertical="center" wrapText="1"/>
    </xf>
    <xf numFmtId="0" fontId="14" fillId="27" borderId="2" xfId="0" applyFont="1" applyFill="1" applyBorder="1" applyAlignment="1">
      <alignment horizontal="center" vertical="center"/>
    </xf>
    <xf numFmtId="0" fontId="7" fillId="2" borderId="85" xfId="55" applyNumberFormat="1" applyFont="1" applyFill="1" applyBorder="1" applyAlignment="1">
      <alignment horizontal="center" vertical="center" wrapText="1"/>
    </xf>
    <xf numFmtId="0" fontId="33" fillId="3" borderId="83" xfId="0" applyFont="1" applyFill="1" applyBorder="1" applyAlignment="1">
      <alignment vertical="center" wrapText="1" shrinkToFi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83" xfId="0" applyNumberFormat="1" applyFont="1" applyFill="1" applyBorder="1" applyAlignment="1">
      <alignment horizontal="center" vertical="center" wrapText="1"/>
    </xf>
    <xf numFmtId="1" fontId="36" fillId="27" borderId="83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" fillId="2" borderId="83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98" xfId="0" applyNumberFormat="1" applyFont="1" applyFill="1" applyBorder="1" applyAlignment="1">
      <alignment horizontal="center" vertical="center" wrapText="1"/>
    </xf>
    <xf numFmtId="1" fontId="109" fillId="0" borderId="83" xfId="0" applyNumberFormat="1" applyFont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1" fontId="37" fillId="2" borderId="0" xfId="0" applyNumberFormat="1" applyFont="1" applyFill="1" applyAlignment="1">
      <alignment vertical="center"/>
    </xf>
    <xf numFmtId="0" fontId="13" fillId="0" borderId="83" xfId="5" applyFont="1" applyBorder="1" applyAlignment="1">
      <alignment vertical="center" wrapText="1" shrinkToFit="1"/>
    </xf>
    <xf numFmtId="0" fontId="13" fillId="3" borderId="83" xfId="5" applyFont="1" applyFill="1" applyBorder="1" applyAlignment="1">
      <alignment horizontal="center" vertical="center" wrapTex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3" fillId="2" borderId="83" xfId="0" applyFont="1" applyFill="1" applyBorder="1" applyAlignment="1">
      <alignment vertical="center" wrapText="1" shrinkToFit="1"/>
    </xf>
    <xf numFmtId="0" fontId="13" fillId="2" borderId="83" xfId="0" applyFont="1" applyFill="1" applyBorder="1" applyAlignment="1">
      <alignment vertical="center" wrapText="1" shrinkToFit="1"/>
    </xf>
    <xf numFmtId="0" fontId="33" fillId="0" borderId="83" xfId="0" applyFont="1" applyBorder="1" applyAlignment="1">
      <alignment horizontal="center" vertical="center"/>
    </xf>
    <xf numFmtId="3" fontId="33" fillId="0" borderId="83" xfId="0" applyNumberFormat="1" applyFont="1" applyBorder="1" applyAlignment="1">
      <alignment horizontal="center" vertical="center"/>
    </xf>
    <xf numFmtId="10" fontId="12" fillId="2" borderId="85" xfId="0" applyNumberFormat="1" applyFont="1" applyFill="1" applyBorder="1" applyAlignment="1">
      <alignment horizontal="center" vertical="center" wrapText="1"/>
    </xf>
    <xf numFmtId="0" fontId="41" fillId="0" borderId="0" xfId="0" applyFont="1"/>
    <xf numFmtId="1" fontId="14" fillId="3" borderId="1" xfId="55" applyNumberFormat="1" applyFont="1" applyFill="1" applyBorder="1" applyAlignment="1">
      <alignment horizontal="left" vertical="center" wrapText="1"/>
    </xf>
    <xf numFmtId="0" fontId="38" fillId="3" borderId="18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3" xfId="0" applyFont="1" applyFill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166" fontId="36" fillId="3" borderId="83" xfId="0" applyNumberFormat="1" applyFont="1" applyFill="1" applyBorder="1" applyAlignment="1">
      <alignment horizontal="center" vertical="center" wrapText="1"/>
    </xf>
    <xf numFmtId="1" fontId="110" fillId="3" borderId="83" xfId="55" applyNumberFormat="1" applyFont="1" applyFill="1" applyBorder="1" applyAlignment="1">
      <alignment horizontal="center" vertical="center" wrapText="1"/>
    </xf>
    <xf numFmtId="4" fontId="38" fillId="3" borderId="83" xfId="0" applyNumberFormat="1" applyFont="1" applyFill="1" applyBorder="1" applyAlignment="1">
      <alignment horizontal="center" vertical="center" wrapText="1"/>
    </xf>
    <xf numFmtId="10" fontId="104" fillId="3" borderId="83" xfId="0" applyNumberFormat="1" applyFont="1" applyFill="1" applyBorder="1" applyAlignment="1">
      <alignment horizontal="center" vertical="center" wrapText="1"/>
    </xf>
    <xf numFmtId="0" fontId="110" fillId="0" borderId="83" xfId="0" applyFont="1" applyBorder="1" applyAlignment="1">
      <alignment horizontal="center" vertical="center" wrapText="1"/>
    </xf>
    <xf numFmtId="4" fontId="13" fillId="3" borderId="83" xfId="0" applyNumberFormat="1" applyFont="1" applyFill="1" applyBorder="1" applyAlignment="1">
      <alignment horizontal="center" vertical="center" wrapText="1"/>
    </xf>
    <xf numFmtId="1" fontId="108" fillId="2" borderId="83" xfId="0" applyNumberFormat="1" applyFont="1" applyFill="1" applyBorder="1" applyAlignment="1">
      <alignment horizontal="center" vertical="center" wrapText="1"/>
    </xf>
    <xf numFmtId="0" fontId="7" fillId="2" borderId="83" xfId="55" applyNumberFormat="1" applyFont="1" applyFill="1" applyBorder="1" applyAlignment="1">
      <alignment horizontal="center" vertical="center" wrapText="1"/>
    </xf>
    <xf numFmtId="1" fontId="103" fillId="2" borderId="83" xfId="55" applyNumberFormat="1" applyFont="1" applyFill="1" applyBorder="1" applyAlignment="1">
      <alignment horizontal="left" vertical="center" wrapText="1"/>
    </xf>
    <xf numFmtId="44" fontId="104" fillId="2" borderId="83" xfId="55" applyFont="1" applyFill="1" applyBorder="1" applyAlignment="1">
      <alignment horizontal="left" vertical="center" wrapText="1"/>
    </xf>
    <xf numFmtId="166" fontId="104" fillId="2" borderId="83" xfId="0" applyNumberFormat="1" applyFont="1" applyFill="1" applyBorder="1" applyAlignment="1">
      <alignment horizontal="center" vertical="center" wrapText="1"/>
    </xf>
    <xf numFmtId="10" fontId="104" fillId="2" borderId="83" xfId="0" applyNumberFormat="1" applyFont="1" applyFill="1" applyBorder="1" applyAlignment="1">
      <alignment horizontal="center" vertical="center" wrapText="1"/>
    </xf>
    <xf numFmtId="0" fontId="76" fillId="90" borderId="82" xfId="0" applyFont="1" applyFill="1" applyBorder="1" applyAlignment="1">
      <alignment vertical="center" wrapText="1"/>
    </xf>
    <xf numFmtId="0" fontId="35" fillId="3" borderId="0" xfId="0" applyFont="1" applyFill="1"/>
    <xf numFmtId="0" fontId="108" fillId="3" borderId="83" xfId="0" applyFont="1" applyFill="1" applyBorder="1" applyAlignment="1">
      <alignment vertical="center"/>
    </xf>
    <xf numFmtId="0" fontId="12" fillId="89" borderId="2" xfId="0" applyFont="1" applyFill="1" applyBorder="1" applyAlignment="1">
      <alignment horizontal="center" vertical="center" wrapText="1"/>
    </xf>
    <xf numFmtId="0" fontId="13" fillId="89" borderId="83" xfId="0" applyFont="1" applyFill="1" applyBorder="1" applyAlignment="1">
      <alignment horizontal="center" vertical="center" wrapText="1"/>
    </xf>
    <xf numFmtId="0" fontId="14" fillId="89" borderId="83" xfId="0" applyFont="1" applyFill="1" applyBorder="1" applyAlignment="1">
      <alignment horizontal="center" vertical="center" wrapText="1"/>
    </xf>
    <xf numFmtId="0" fontId="103" fillId="3" borderId="84" xfId="0" applyFont="1" applyFill="1" applyBorder="1" applyAlignment="1">
      <alignment horizontal="center" vertical="center" wrapText="1"/>
    </xf>
    <xf numFmtId="0" fontId="111" fillId="3" borderId="18" xfId="0" applyFont="1" applyFill="1" applyBorder="1" applyAlignment="1">
      <alignment horizontal="center" vertical="center" wrapText="1"/>
    </xf>
    <xf numFmtId="0" fontId="108" fillId="91" borderId="83" xfId="0" applyFont="1" applyFill="1" applyBorder="1" applyAlignment="1">
      <alignment vertical="center"/>
    </xf>
    <xf numFmtId="2" fontId="0" fillId="0" borderId="0" xfId="0" applyNumberFormat="1"/>
    <xf numFmtId="0" fontId="111" fillId="3" borderId="83" xfId="0" applyFont="1" applyFill="1" applyBorder="1" applyAlignment="1">
      <alignment horizontal="center" vertical="center" wrapText="1"/>
    </xf>
    <xf numFmtId="0" fontId="111" fillId="3" borderId="84" xfId="0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10" fontId="104" fillId="2" borderId="85" xfId="0" applyNumberFormat="1" applyFont="1" applyFill="1" applyBorder="1" applyAlignment="1">
      <alignment horizontal="center" vertical="center" wrapText="1"/>
    </xf>
    <xf numFmtId="0" fontId="12" fillId="2" borderId="83" xfId="0" applyFont="1" applyFill="1" applyBorder="1" applyAlignment="1">
      <alignment horizontal="left" vertical="center" wrapText="1"/>
    </xf>
    <xf numFmtId="166" fontId="103" fillId="3" borderId="15" xfId="0" applyNumberFormat="1" applyFont="1" applyFill="1" applyBorder="1" applyAlignment="1">
      <alignment horizontal="center" vertical="center" wrapText="1"/>
    </xf>
    <xf numFmtId="0" fontId="114" fillId="3" borderId="83" xfId="0" applyFont="1" applyFill="1" applyBorder="1" applyAlignment="1">
      <alignment horizontal="center" vertical="center" wrapText="1"/>
    </xf>
    <xf numFmtId="44" fontId="38" fillId="2" borderId="83" xfId="55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0" fontId="13" fillId="2" borderId="83" xfId="0" applyFont="1" applyFill="1" applyBorder="1" applyAlignment="1">
      <alignment horizontal="left" vertical="center" wrapText="1"/>
    </xf>
    <xf numFmtId="0" fontId="112" fillId="3" borderId="83" xfId="0" applyFont="1" applyFill="1" applyBorder="1" applyAlignment="1">
      <alignment vertical="center" wrapText="1" shrinkToFit="1"/>
    </xf>
    <xf numFmtId="1" fontId="116" fillId="3" borderId="83" xfId="55" applyNumberFormat="1" applyFont="1" applyFill="1" applyBorder="1" applyAlignment="1">
      <alignment horizontal="center" vertical="center" wrapText="1"/>
    </xf>
    <xf numFmtId="4" fontId="114" fillId="3" borderId="83" xfId="0" applyNumberFormat="1" applyFont="1" applyFill="1" applyBorder="1" applyAlignment="1">
      <alignment horizontal="center" vertical="center" wrapText="1"/>
    </xf>
    <xf numFmtId="0" fontId="115" fillId="2" borderId="0" xfId="0" applyFont="1" applyFill="1" applyAlignment="1">
      <alignment vertical="center" wrapText="1"/>
    </xf>
    <xf numFmtId="0" fontId="111" fillId="3" borderId="2" xfId="0" applyFont="1" applyFill="1" applyBorder="1" applyAlignment="1">
      <alignment horizontal="center" vertical="center" wrapText="1"/>
    </xf>
    <xf numFmtId="1" fontId="103" fillId="3" borderId="2" xfId="55" applyNumberFormat="1" applyFont="1" applyFill="1" applyBorder="1" applyAlignment="1">
      <alignment horizontal="left" vertical="center" wrapText="1"/>
    </xf>
    <xf numFmtId="44" fontId="103" fillId="3" borderId="15" xfId="55" applyFont="1" applyFill="1" applyBorder="1" applyAlignment="1">
      <alignment horizontal="center" vertical="center" wrapText="1"/>
    </xf>
    <xf numFmtId="44" fontId="113" fillId="3" borderId="15" xfId="55" applyFont="1" applyFill="1" applyBorder="1" applyAlignment="1">
      <alignment horizontal="center" vertical="center" wrapText="1"/>
    </xf>
    <xf numFmtId="166" fontId="104" fillId="3" borderId="2" xfId="0" applyNumberFormat="1" applyFont="1" applyFill="1" applyBorder="1" applyAlignment="1">
      <alignment horizontal="center" vertical="center" wrapText="1"/>
    </xf>
    <xf numFmtId="10" fontId="104" fillId="2" borderId="2" xfId="0" applyNumberFormat="1" applyFont="1" applyFill="1" applyBorder="1" applyAlignment="1">
      <alignment horizontal="center" vertical="center" wrapText="1"/>
    </xf>
    <xf numFmtId="166" fontId="104" fillId="2" borderId="2" xfId="0" applyNumberFormat="1" applyFont="1" applyFill="1" applyBorder="1" applyAlignment="1">
      <alignment horizontal="center" vertical="center" wrapText="1"/>
    </xf>
    <xf numFmtId="0" fontId="103" fillId="3" borderId="15" xfId="0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4" fontId="101" fillId="2" borderId="85" xfId="55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00" fillId="3" borderId="15" xfId="0" applyFont="1" applyFill="1" applyBorder="1" applyAlignment="1">
      <alignment horizontal="center" vertical="center" wrapText="1"/>
    </xf>
    <xf numFmtId="3" fontId="102" fillId="3" borderId="83" xfId="55" applyNumberFormat="1" applyFont="1" applyFill="1" applyBorder="1" applyAlignment="1">
      <alignment horizontal="center" vertical="center" wrapText="1"/>
    </xf>
    <xf numFmtId="1" fontId="117" fillId="0" borderId="83" xfId="0" applyNumberFormat="1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15" fillId="0" borderId="0" xfId="0" applyFont="1" applyAlignment="1">
      <alignment vertical="center" wrapText="1"/>
    </xf>
    <xf numFmtId="44" fontId="12" fillId="3" borderId="2" xfId="55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2" fillId="3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/>
    </xf>
    <xf numFmtId="0" fontId="109" fillId="0" borderId="2" xfId="0" applyFont="1" applyBorder="1" applyAlignment="1">
      <alignment vertical="center" wrapText="1"/>
    </xf>
    <xf numFmtId="0" fontId="109" fillId="0" borderId="83" xfId="0" applyFont="1" applyBorder="1" applyAlignment="1">
      <alignment vertical="center" wrapText="1"/>
    </xf>
    <xf numFmtId="0" fontId="11" fillId="0" borderId="83" xfId="0" applyFont="1" applyBorder="1" applyAlignment="1">
      <alignment vertical="center" wrapText="1"/>
    </xf>
    <xf numFmtId="0" fontId="7" fillId="3" borderId="83" xfId="55" applyNumberFormat="1" applyFont="1" applyFill="1" applyBorder="1" applyAlignment="1">
      <alignment horizontal="center" vertical="center" wrapText="1"/>
    </xf>
    <xf numFmtId="4" fontId="38" fillId="3" borderId="83" xfId="55" applyNumberFormat="1" applyFont="1" applyFill="1" applyBorder="1" applyAlignment="1">
      <alignment horizontal="center" vertical="center" wrapText="1"/>
    </xf>
    <xf numFmtId="1" fontId="38" fillId="3" borderId="83" xfId="55" applyNumberFormat="1" applyFont="1" applyFill="1" applyBorder="1" applyAlignment="1">
      <alignment horizontal="center" vertical="center" wrapText="1"/>
    </xf>
    <xf numFmtId="1" fontId="38" fillId="3" borderId="83" xfId="55" applyNumberFormat="1" applyFont="1" applyFill="1" applyBorder="1" applyAlignment="1">
      <alignment horizontal="left" vertical="center" wrapText="1"/>
    </xf>
    <xf numFmtId="44" fontId="13" fillId="3" borderId="83" xfId="55" applyFont="1" applyFill="1" applyBorder="1" applyAlignment="1">
      <alignment horizontal="left" vertical="center" wrapText="1"/>
    </xf>
    <xf numFmtId="44" fontId="13" fillId="3" borderId="83" xfId="55" applyFont="1" applyFill="1" applyBorder="1" applyAlignment="1">
      <alignment horizontal="center" vertical="center" wrapText="1"/>
    </xf>
    <xf numFmtId="10" fontId="13" fillId="3" borderId="83" xfId="0" applyNumberFormat="1" applyFont="1" applyFill="1" applyBorder="1" applyAlignment="1">
      <alignment horizontal="center" vertical="center" wrapText="1"/>
    </xf>
    <xf numFmtId="0" fontId="11" fillId="3" borderId="83" xfId="0" applyFont="1" applyFill="1" applyBorder="1" applyAlignment="1">
      <alignment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4" fontId="38" fillId="2" borderId="83" xfId="55" applyNumberFormat="1" applyFont="1" applyFill="1" applyBorder="1" applyAlignment="1">
      <alignment horizontal="center" vertical="center" wrapText="1"/>
    </xf>
    <xf numFmtId="1" fontId="38" fillId="0" borderId="83" xfId="55" applyNumberFormat="1" applyFont="1" applyFill="1" applyBorder="1" applyAlignment="1">
      <alignment horizontal="left" vertical="center" wrapText="1"/>
    </xf>
    <xf numFmtId="44" fontId="13" fillId="0" borderId="83" xfId="55" applyFont="1" applyFill="1" applyBorder="1" applyAlignment="1">
      <alignment horizontal="left" vertical="center" wrapText="1"/>
    </xf>
    <xf numFmtId="44" fontId="13" fillId="0" borderId="83" xfId="55" applyFont="1" applyFill="1" applyBorder="1" applyAlignment="1">
      <alignment horizontal="center" vertical="center" wrapText="1"/>
    </xf>
    <xf numFmtId="166" fontId="13" fillId="0" borderId="83" xfId="0" applyNumberFormat="1" applyFont="1" applyBorder="1" applyAlignment="1">
      <alignment horizontal="center" vertical="center" wrapText="1"/>
    </xf>
    <xf numFmtId="10" fontId="13" fillId="0" borderId="83" xfId="0" applyNumberFormat="1" applyFont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44" fontId="38" fillId="3" borderId="15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66" fontId="38" fillId="3" borderId="15" xfId="0" applyNumberFormat="1" applyFont="1" applyFill="1" applyBorder="1" applyAlignment="1">
      <alignment horizontal="center" vertical="center" wrapText="1"/>
    </xf>
    <xf numFmtId="44" fontId="38" fillId="3" borderId="2" xfId="55" applyFont="1" applyFill="1" applyBorder="1" applyAlignment="1">
      <alignment horizontal="center" vertical="center" wrapText="1"/>
    </xf>
    <xf numFmtId="4" fontId="38" fillId="2" borderId="85" xfId="55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/>
    </xf>
    <xf numFmtId="1" fontId="38" fillId="2" borderId="84" xfId="55" applyNumberFormat="1" applyFont="1" applyFill="1" applyBorder="1" applyAlignment="1">
      <alignment horizontal="center" vertical="center" wrapText="1"/>
    </xf>
    <xf numFmtId="1" fontId="109" fillId="3" borderId="83" xfId="0" applyNumberFormat="1" applyFont="1" applyFill="1" applyBorder="1" applyAlignment="1">
      <alignment horizontal="center" vertical="center" wrapText="1"/>
    </xf>
    <xf numFmtId="0" fontId="76" fillId="92" borderId="105" xfId="0" applyFont="1" applyFill="1" applyBorder="1" applyAlignment="1">
      <alignment vertical="center"/>
    </xf>
    <xf numFmtId="0" fontId="108" fillId="3" borderId="102" xfId="0" applyFont="1" applyFill="1" applyBorder="1" applyAlignment="1">
      <alignment vertical="center"/>
    </xf>
    <xf numFmtId="166" fontId="36" fillId="3" borderId="102" xfId="0" applyNumberFormat="1" applyFont="1" applyFill="1" applyBorder="1" applyAlignment="1">
      <alignment horizontal="center" vertical="center" wrapText="1"/>
    </xf>
    <xf numFmtId="0" fontId="14" fillId="89" borderId="2" xfId="0" applyFont="1" applyFill="1" applyBorder="1" applyAlignment="1">
      <alignment horizontal="center" vertical="center" wrapText="1"/>
    </xf>
    <xf numFmtId="1" fontId="7" fillId="2" borderId="83" xfId="55" applyNumberFormat="1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4" fontId="11" fillId="3" borderId="85" xfId="55" applyNumberFormat="1" applyFont="1" applyFill="1" applyBorder="1" applyAlignment="1">
      <alignment horizontal="center" vertical="center" wrapText="1"/>
    </xf>
    <xf numFmtId="0" fontId="38" fillId="89" borderId="15" xfId="0" applyFont="1" applyFill="1" applyBorder="1" applyAlignment="1">
      <alignment horizontal="center" vertical="center" wrapText="1"/>
    </xf>
    <xf numFmtId="0" fontId="38" fillId="89" borderId="84" xfId="0" applyFont="1" applyFill="1" applyBorder="1" applyAlignment="1">
      <alignment horizontal="center" vertical="center" wrapText="1"/>
    </xf>
    <xf numFmtId="0" fontId="38" fillId="2" borderId="83" xfId="55" applyNumberFormat="1" applyFont="1" applyFill="1" applyBorder="1" applyAlignment="1">
      <alignment horizontal="center" vertical="center" wrapText="1"/>
    </xf>
    <xf numFmtId="0" fontId="38" fillId="0" borderId="83" xfId="5" applyFont="1" applyBorder="1" applyAlignment="1">
      <alignment horizontal="center" vertical="center" wrapText="1"/>
    </xf>
    <xf numFmtId="1" fontId="100" fillId="3" borderId="84" xfId="55" applyNumberFormat="1" applyFont="1" applyFill="1" applyBorder="1" applyAlignment="1">
      <alignment horizontal="center" vertical="center" wrapText="1"/>
    </xf>
    <xf numFmtId="1" fontId="38" fillId="3" borderId="84" xfId="0" applyNumberFormat="1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" fontId="38" fillId="3" borderId="103" xfId="55" applyNumberFormat="1" applyFont="1" applyFill="1" applyBorder="1" applyAlignment="1">
      <alignment horizontal="center" vertical="center" wrapText="1"/>
    </xf>
    <xf numFmtId="1" fontId="118" fillId="0" borderId="83" xfId="0" applyNumberFormat="1" applyFont="1" applyBorder="1" applyAlignment="1">
      <alignment horizontal="center" vertical="center" wrapText="1"/>
    </xf>
    <xf numFmtId="1" fontId="118" fillId="0" borderId="84" xfId="0" applyNumberFormat="1" applyFont="1" applyBorder="1" applyAlignment="1">
      <alignment horizontal="center" vertical="center" wrapText="1"/>
    </xf>
    <xf numFmtId="1" fontId="38" fillId="3" borderId="15" xfId="55" applyNumberFormat="1" applyFont="1" applyFill="1" applyBorder="1" applyAlignment="1">
      <alignment horizontal="center" vertical="center" wrapText="1"/>
    </xf>
    <xf numFmtId="0" fontId="13" fillId="3" borderId="83" xfId="752" applyFont="1" applyFill="1" applyBorder="1" applyAlignment="1">
      <alignment vertical="center" wrapText="1" shrinkToFit="1"/>
    </xf>
    <xf numFmtId="0" fontId="14" fillId="3" borderId="20" xfId="0" applyFont="1" applyFill="1" applyBorder="1" applyAlignment="1">
      <alignment horizontal="center" vertical="center" wrapText="1"/>
    </xf>
    <xf numFmtId="4" fontId="38" fillId="2" borderId="83" xfId="0" applyNumberFormat="1" applyFont="1" applyFill="1" applyBorder="1" applyAlignment="1">
      <alignment horizontal="center" vertical="center" wrapText="1"/>
    </xf>
    <xf numFmtId="0" fontId="107" fillId="0" borderId="19" xfId="0" applyFont="1" applyBorder="1" applyAlignment="1">
      <alignment vertical="center" wrapText="1"/>
    </xf>
    <xf numFmtId="0" fontId="107" fillId="0" borderId="83" xfId="0" applyFont="1" applyBorder="1" applyAlignment="1">
      <alignment vertical="center" wrapText="1"/>
    </xf>
    <xf numFmtId="0" fontId="0" fillId="0" borderId="0" xfId="0" applyAlignment="1">
      <alignment wrapText="1"/>
    </xf>
    <xf numFmtId="0" fontId="65" fillId="0" borderId="83" xfId="0" applyFont="1" applyBorder="1" applyAlignment="1">
      <alignment horizontal="center" vertical="center"/>
    </xf>
    <xf numFmtId="1" fontId="110" fillId="0" borderId="83" xfId="0" applyNumberFormat="1" applyFont="1" applyBorder="1" applyAlignment="1">
      <alignment horizontal="center" vertical="center" wrapText="1"/>
    </xf>
    <xf numFmtId="0" fontId="111" fillId="3" borderId="83" xfId="752" applyFont="1" applyFill="1" applyBorder="1" applyAlignment="1">
      <alignment vertical="center" wrapText="1" shrinkToFit="1"/>
    </xf>
    <xf numFmtId="0" fontId="114" fillId="3" borderId="15" xfId="0" applyFont="1" applyFill="1" applyBorder="1" applyAlignment="1">
      <alignment horizontal="center" vertical="center" wrapText="1"/>
    </xf>
    <xf numFmtId="1" fontId="104" fillId="2" borderId="83" xfId="55" applyNumberFormat="1" applyFont="1" applyFill="1" applyBorder="1" applyAlignment="1">
      <alignment horizontal="center" vertical="center" wrapText="1"/>
    </xf>
    <xf numFmtId="4" fontId="105" fillId="2" borderId="83" xfId="55" applyNumberFormat="1" applyFont="1" applyFill="1" applyBorder="1" applyAlignment="1">
      <alignment horizontal="center" vertical="center" wrapText="1"/>
    </xf>
    <xf numFmtId="0" fontId="103" fillId="89" borderId="84" xfId="0" applyFont="1" applyFill="1" applyBorder="1" applyAlignment="1">
      <alignment horizontal="center" vertical="center" wrapText="1"/>
    </xf>
    <xf numFmtId="0" fontId="64" fillId="33" borderId="16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horizontal="left" vertical="top" wrapText="1"/>
    </xf>
    <xf numFmtId="0" fontId="45" fillId="30" borderId="83" xfId="0" applyFont="1" applyFill="1" applyBorder="1" applyAlignment="1">
      <alignment horizontal="center" vertical="center" wrapText="1"/>
    </xf>
    <xf numFmtId="0" fontId="76" fillId="90" borderId="107" xfId="0" applyFont="1" applyFill="1" applyBorder="1" applyAlignment="1">
      <alignment vertical="center" wrapText="1"/>
    </xf>
    <xf numFmtId="1" fontId="36" fillId="3" borderId="83" xfId="0" applyNumberFormat="1" applyFont="1" applyFill="1" applyBorder="1" applyAlignment="1">
      <alignment horizontal="center" vertical="center" wrapText="1"/>
    </xf>
    <xf numFmtId="0" fontId="76" fillId="92" borderId="107" xfId="0" applyFont="1" applyFill="1" applyBorder="1" applyAlignment="1">
      <alignment vertical="center" wrapText="1"/>
    </xf>
    <xf numFmtId="166" fontId="36" fillId="91" borderId="83" xfId="0" applyNumberFormat="1" applyFont="1" applyFill="1" applyBorder="1" applyAlignment="1">
      <alignment horizontal="center" vertical="center" wrapText="1"/>
    </xf>
    <xf numFmtId="1" fontId="36" fillId="91" borderId="83" xfId="0" applyNumberFormat="1" applyFont="1" applyFill="1" applyBorder="1" applyAlignment="1">
      <alignment horizontal="center" vertical="center" wrapText="1"/>
    </xf>
    <xf numFmtId="1" fontId="36" fillId="3" borderId="102" xfId="0" applyNumberFormat="1" applyFont="1" applyFill="1" applyBorder="1" applyAlignment="1">
      <alignment horizontal="center" vertical="center" wrapText="1"/>
    </xf>
    <xf numFmtId="166" fontId="10" fillId="27" borderId="2" xfId="0" applyNumberFormat="1" applyFont="1" applyFill="1" applyBorder="1" applyAlignment="1">
      <alignment horizontal="center" vertical="center"/>
    </xf>
    <xf numFmtId="1" fontId="10" fillId="27" borderId="2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3" xfId="0" applyFont="1" applyFill="1" applyBorder="1" applyAlignment="1">
      <alignment horizontal="center" vertical="center" wrapText="1"/>
    </xf>
    <xf numFmtId="0" fontId="10" fillId="27" borderId="15" xfId="0" applyFont="1" applyFill="1" applyBorder="1" applyAlignment="1">
      <alignment horizontal="center" vertical="center"/>
    </xf>
    <xf numFmtId="0" fontId="10" fillId="27" borderId="1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1" fontId="64" fillId="33" borderId="3" xfId="0" applyNumberFormat="1" applyFont="1" applyFill="1" applyBorder="1" applyAlignment="1">
      <alignment horizontal="left" vertical="center" wrapText="1"/>
    </xf>
    <xf numFmtId="0" fontId="64" fillId="33" borderId="14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center" wrapText="1"/>
    </xf>
    <xf numFmtId="0" fontId="64" fillId="33" borderId="16" xfId="0" applyFont="1" applyFill="1" applyBorder="1" applyAlignment="1">
      <alignment horizontal="left" vertical="center" wrapText="1"/>
    </xf>
    <xf numFmtId="0" fontId="64" fillId="33" borderId="3" xfId="0" applyFont="1" applyFill="1" applyBorder="1" applyAlignment="1">
      <alignment horizontal="left" vertical="center" wrapText="1"/>
    </xf>
    <xf numFmtId="1" fontId="64" fillId="33" borderId="14" xfId="0" applyNumberFormat="1" applyFont="1" applyFill="1" applyBorder="1" applyAlignment="1">
      <alignment horizontal="left" vertical="top" wrapText="1"/>
    </xf>
    <xf numFmtId="0" fontId="119" fillId="30" borderId="83" xfId="0" applyFont="1" applyFill="1" applyBorder="1" applyAlignment="1">
      <alignment horizontal="center" vertical="center" wrapText="1"/>
    </xf>
  </cellXfs>
  <cellStyles count="922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6" xr:uid="{00000000-0005-0000-0000-00005C000000}"/>
    <cellStyle name="Calculation 2 2 10 2 2" xfId="7767" xr:uid="{00000000-0005-0000-0000-00005D000000}"/>
    <cellStyle name="Calculation 2 2 10 3" xfId="6207" xr:uid="{00000000-0005-0000-0000-00005E000000}"/>
    <cellStyle name="Calculation 2 2 11" xfId="2188" xr:uid="{00000000-0005-0000-0000-00005F000000}"/>
    <cellStyle name="Calculation 2 2 11 2" xfId="5086" xr:uid="{00000000-0005-0000-0000-000060000000}"/>
    <cellStyle name="Calculation 2 2 11 2 2" xfId="8149" xr:uid="{00000000-0005-0000-0000-000061000000}"/>
    <cellStyle name="Calculation 2 2 11 3" xfId="6589" xr:uid="{00000000-0005-0000-0000-000062000000}"/>
    <cellStyle name="Calculation 2 2 12" xfId="3403" xr:uid="{00000000-0005-0000-0000-000063000000}"/>
    <cellStyle name="Calculation 2 2 12 2" xfId="7692" xr:uid="{00000000-0005-0000-0000-000064000000}"/>
    <cellStyle name="Calculation 2 2 2" xfId="692" xr:uid="{00000000-0005-0000-0000-000065000000}"/>
    <cellStyle name="Calculation 2 2 2 2" xfId="1696" xr:uid="{00000000-0005-0000-0000-000066000000}"/>
    <cellStyle name="Calculation 2 2 2 2 2" xfId="2701" xr:uid="{00000000-0005-0000-0000-000067000000}"/>
    <cellStyle name="Calculation 2 2 2 2 2 2" xfId="5599" xr:uid="{00000000-0005-0000-0000-000068000000}"/>
    <cellStyle name="Calculation 2 2 2 2 2 2 2" xfId="8662" xr:uid="{00000000-0005-0000-0000-000069000000}"/>
    <cellStyle name="Calculation 2 2 2 2 2 3" xfId="7102" xr:uid="{00000000-0005-0000-0000-00006A000000}"/>
    <cellStyle name="Calculation 2 2 2 2 3" xfId="2654" xr:uid="{00000000-0005-0000-0000-00006B000000}"/>
    <cellStyle name="Calculation 2 2 2 2 3 2" xfId="5552" xr:uid="{00000000-0005-0000-0000-00006C000000}"/>
    <cellStyle name="Calculation 2 2 2 2 3 2 2" xfId="8615" xr:uid="{00000000-0005-0000-0000-00006D000000}"/>
    <cellStyle name="Calculation 2 2 2 2 3 3" xfId="7055" xr:uid="{00000000-0005-0000-0000-00006E000000}"/>
    <cellStyle name="Calculation 2 2 2 2 4" xfId="2595" xr:uid="{00000000-0005-0000-0000-00006F000000}"/>
    <cellStyle name="Calculation 2 2 2 2 4 2" xfId="5493" xr:uid="{00000000-0005-0000-0000-000070000000}"/>
    <cellStyle name="Calculation 2 2 2 2 4 2 2" xfId="8556" xr:uid="{00000000-0005-0000-0000-000071000000}"/>
    <cellStyle name="Calculation 2 2 2 2 4 3" xfId="6996" xr:uid="{00000000-0005-0000-0000-000072000000}"/>
    <cellStyle name="Calculation 2 2 2 2 5" xfId="3029" xr:uid="{00000000-0005-0000-0000-000073000000}"/>
    <cellStyle name="Calculation 2 2 2 2 5 2" xfId="5927" xr:uid="{00000000-0005-0000-0000-000074000000}"/>
    <cellStyle name="Calculation 2 2 2 2 5 2 2" xfId="8990" xr:uid="{00000000-0005-0000-0000-000075000000}"/>
    <cellStyle name="Calculation 2 2 2 2 5 3" xfId="7430" xr:uid="{00000000-0005-0000-0000-000076000000}"/>
    <cellStyle name="Calculation 2 2 2 2 6" xfId="1106" xr:uid="{00000000-0005-0000-0000-000077000000}"/>
    <cellStyle name="Calculation 2 2 2 2 6 2" xfId="4008" xr:uid="{00000000-0005-0000-0000-000078000000}"/>
    <cellStyle name="Calculation 2 2 2 2 6 2 2" xfId="7908" xr:uid="{00000000-0005-0000-0000-000079000000}"/>
    <cellStyle name="Calculation 2 2 2 2 6 3" xfId="6348" xr:uid="{00000000-0005-0000-0000-00007A000000}"/>
    <cellStyle name="Calculation 2 2 2 2 7" xfId="841" xr:uid="{00000000-0005-0000-0000-00007B000000}"/>
    <cellStyle name="Calculation 2 2 2 2 7 2" xfId="3743" xr:uid="{00000000-0005-0000-0000-00007C000000}"/>
    <cellStyle name="Calculation 2 2 2 2 7 2 2" xfId="7802" xr:uid="{00000000-0005-0000-0000-00007D000000}"/>
    <cellStyle name="Calculation 2 2 2 2 7 3" xfId="6242" xr:uid="{00000000-0005-0000-0000-00007E000000}"/>
    <cellStyle name="Calculation 2 2 2 2 8" xfId="4598" xr:uid="{00000000-0005-0000-0000-00007F000000}"/>
    <cellStyle name="Calculation 2 2 2 2 8 2" xfId="8052" xr:uid="{00000000-0005-0000-0000-000080000000}"/>
    <cellStyle name="Calculation 2 2 2 2 9" xfId="6492" xr:uid="{00000000-0005-0000-0000-000081000000}"/>
    <cellStyle name="Calculation 2 2 2 3" xfId="2140" xr:uid="{00000000-0005-0000-0000-000082000000}"/>
    <cellStyle name="Calculation 2 2 2 3 2" xfId="2744" xr:uid="{00000000-0005-0000-0000-000083000000}"/>
    <cellStyle name="Calculation 2 2 2 3 2 2" xfId="5642" xr:uid="{00000000-0005-0000-0000-000084000000}"/>
    <cellStyle name="Calculation 2 2 2 3 2 2 2" xfId="8705" xr:uid="{00000000-0005-0000-0000-000085000000}"/>
    <cellStyle name="Calculation 2 2 2 3 2 3" xfId="7145" xr:uid="{00000000-0005-0000-0000-000086000000}"/>
    <cellStyle name="Calculation 2 2 2 3 3" xfId="2854" xr:uid="{00000000-0005-0000-0000-000087000000}"/>
    <cellStyle name="Calculation 2 2 2 3 3 2" xfId="5752" xr:uid="{00000000-0005-0000-0000-000088000000}"/>
    <cellStyle name="Calculation 2 2 2 3 3 2 2" xfId="8815" xr:uid="{00000000-0005-0000-0000-000089000000}"/>
    <cellStyle name="Calculation 2 2 2 3 3 3" xfId="7255" xr:uid="{00000000-0005-0000-0000-00008A000000}"/>
    <cellStyle name="Calculation 2 2 2 3 4" xfId="2958" xr:uid="{00000000-0005-0000-0000-00008B000000}"/>
    <cellStyle name="Calculation 2 2 2 3 4 2" xfId="5856" xr:uid="{00000000-0005-0000-0000-00008C000000}"/>
    <cellStyle name="Calculation 2 2 2 3 4 2 2" xfId="8919" xr:uid="{00000000-0005-0000-0000-00008D000000}"/>
    <cellStyle name="Calculation 2 2 2 3 4 3" xfId="7359" xr:uid="{00000000-0005-0000-0000-00008E000000}"/>
    <cellStyle name="Calculation 2 2 2 3 5" xfId="3081" xr:uid="{00000000-0005-0000-0000-00008F000000}"/>
    <cellStyle name="Calculation 2 2 2 3 5 2" xfId="5979" xr:uid="{00000000-0005-0000-0000-000090000000}"/>
    <cellStyle name="Calculation 2 2 2 3 5 2 2" xfId="9042" xr:uid="{00000000-0005-0000-0000-000091000000}"/>
    <cellStyle name="Calculation 2 2 2 3 5 3" xfId="7482" xr:uid="{00000000-0005-0000-0000-000092000000}"/>
    <cellStyle name="Calculation 2 2 2 3 6" xfId="3033" xr:uid="{00000000-0005-0000-0000-000093000000}"/>
    <cellStyle name="Calculation 2 2 2 3 6 2" xfId="5931" xr:uid="{00000000-0005-0000-0000-000094000000}"/>
    <cellStyle name="Calculation 2 2 2 3 6 2 2" xfId="8994" xr:uid="{00000000-0005-0000-0000-000095000000}"/>
    <cellStyle name="Calculation 2 2 2 3 6 3" xfId="7434" xr:uid="{00000000-0005-0000-0000-000096000000}"/>
    <cellStyle name="Calculation 2 2 2 3 7" xfId="3230" xr:uid="{00000000-0005-0000-0000-000097000000}"/>
    <cellStyle name="Calculation 2 2 2 3 7 2" xfId="6128" xr:uid="{00000000-0005-0000-0000-000098000000}"/>
    <cellStyle name="Calculation 2 2 2 3 7 2 2" xfId="9191" xr:uid="{00000000-0005-0000-0000-000099000000}"/>
    <cellStyle name="Calculation 2 2 2 3 7 3" xfId="7631" xr:uid="{00000000-0005-0000-0000-00009A000000}"/>
    <cellStyle name="Calculation 2 2 2 3 8" xfId="5038" xr:uid="{00000000-0005-0000-0000-00009B000000}"/>
    <cellStyle name="Calculation 2 2 2 3 8 2" xfId="8101" xr:uid="{00000000-0005-0000-0000-00009C000000}"/>
    <cellStyle name="Calculation 2 2 2 3 9" xfId="6541" xr:uid="{00000000-0005-0000-0000-00009D000000}"/>
    <cellStyle name="Calculation 2 2 2 4" xfId="1324" xr:uid="{00000000-0005-0000-0000-00009E000000}"/>
    <cellStyle name="Calculation 2 2 2 4 2" xfId="1065" xr:uid="{00000000-0005-0000-0000-00009F000000}"/>
    <cellStyle name="Calculation 2 2 2 4 2 2" xfId="3967" xr:uid="{00000000-0005-0000-0000-0000A0000000}"/>
    <cellStyle name="Calculation 2 2 2 4 2 2 2" xfId="7867" xr:uid="{00000000-0005-0000-0000-0000A1000000}"/>
    <cellStyle name="Calculation 2 2 2 4 2 3" xfId="6307" xr:uid="{00000000-0005-0000-0000-0000A2000000}"/>
    <cellStyle name="Calculation 2 2 2 4 3" xfId="2402" xr:uid="{00000000-0005-0000-0000-0000A3000000}"/>
    <cellStyle name="Calculation 2 2 2 4 3 2" xfId="5300" xr:uid="{00000000-0005-0000-0000-0000A4000000}"/>
    <cellStyle name="Calculation 2 2 2 4 3 2 2" xfId="8363" xr:uid="{00000000-0005-0000-0000-0000A5000000}"/>
    <cellStyle name="Calculation 2 2 2 4 3 3" xfId="6803" xr:uid="{00000000-0005-0000-0000-0000A6000000}"/>
    <cellStyle name="Calculation 2 2 2 4 4" xfId="2233" xr:uid="{00000000-0005-0000-0000-0000A7000000}"/>
    <cellStyle name="Calculation 2 2 2 4 4 2" xfId="5131" xr:uid="{00000000-0005-0000-0000-0000A8000000}"/>
    <cellStyle name="Calculation 2 2 2 4 4 2 2" xfId="8194" xr:uid="{00000000-0005-0000-0000-0000A9000000}"/>
    <cellStyle name="Calculation 2 2 2 4 4 3" xfId="6634" xr:uid="{00000000-0005-0000-0000-0000AA000000}"/>
    <cellStyle name="Calculation 2 2 2 4 5" xfId="2908" xr:uid="{00000000-0005-0000-0000-0000AB000000}"/>
    <cellStyle name="Calculation 2 2 2 4 5 2" xfId="5806" xr:uid="{00000000-0005-0000-0000-0000AC000000}"/>
    <cellStyle name="Calculation 2 2 2 4 5 2 2" xfId="8869" xr:uid="{00000000-0005-0000-0000-0000AD000000}"/>
    <cellStyle name="Calculation 2 2 2 4 5 3" xfId="7309" xr:uid="{00000000-0005-0000-0000-0000AE000000}"/>
    <cellStyle name="Calculation 2 2 2 4 6" xfId="3025" xr:uid="{00000000-0005-0000-0000-0000AF000000}"/>
    <cellStyle name="Calculation 2 2 2 4 6 2" xfId="5923" xr:uid="{00000000-0005-0000-0000-0000B0000000}"/>
    <cellStyle name="Calculation 2 2 2 4 6 2 2" xfId="8986" xr:uid="{00000000-0005-0000-0000-0000B1000000}"/>
    <cellStyle name="Calculation 2 2 2 4 6 3" xfId="7426" xr:uid="{00000000-0005-0000-0000-0000B2000000}"/>
    <cellStyle name="Calculation 2 2 2 4 7" xfId="3011" xr:uid="{00000000-0005-0000-0000-0000B3000000}"/>
    <cellStyle name="Calculation 2 2 2 4 7 2" xfId="5909" xr:uid="{00000000-0005-0000-0000-0000B4000000}"/>
    <cellStyle name="Calculation 2 2 2 4 7 2 2" xfId="8972" xr:uid="{00000000-0005-0000-0000-0000B5000000}"/>
    <cellStyle name="Calculation 2 2 2 4 7 3" xfId="7412" xr:uid="{00000000-0005-0000-0000-0000B6000000}"/>
    <cellStyle name="Calculation 2 2 2 4 8" xfId="4226" xr:uid="{00000000-0005-0000-0000-0000B7000000}"/>
    <cellStyle name="Calculation 2 2 2 4 8 2" xfId="7959" xr:uid="{00000000-0005-0000-0000-0000B8000000}"/>
    <cellStyle name="Calculation 2 2 2 4 9" xfId="6399" xr:uid="{00000000-0005-0000-0000-0000B9000000}"/>
    <cellStyle name="Calculation 2 2 2 5" xfId="1263" xr:uid="{00000000-0005-0000-0000-0000BA000000}"/>
    <cellStyle name="Calculation 2 2 2 5 2" xfId="4165" xr:uid="{00000000-0005-0000-0000-0000BB000000}"/>
    <cellStyle name="Calculation 2 2 2 5 2 2" xfId="7953" xr:uid="{00000000-0005-0000-0000-0000BC000000}"/>
    <cellStyle name="Calculation 2 2 2 5 3" xfId="6393" xr:uid="{00000000-0005-0000-0000-0000BD000000}"/>
    <cellStyle name="Calculation 2 2 2 6" xfId="2330" xr:uid="{00000000-0005-0000-0000-0000BE000000}"/>
    <cellStyle name="Calculation 2 2 2 6 2" xfId="5228" xr:uid="{00000000-0005-0000-0000-0000BF000000}"/>
    <cellStyle name="Calculation 2 2 2 6 2 2" xfId="8291" xr:uid="{00000000-0005-0000-0000-0000C0000000}"/>
    <cellStyle name="Calculation 2 2 2 6 3" xfId="6731" xr:uid="{00000000-0005-0000-0000-0000C1000000}"/>
    <cellStyle name="Calculation 2 2 2 7" xfId="2288" xr:uid="{00000000-0005-0000-0000-0000C2000000}"/>
    <cellStyle name="Calculation 2 2 2 7 2" xfId="5186" xr:uid="{00000000-0005-0000-0000-0000C3000000}"/>
    <cellStyle name="Calculation 2 2 2 7 2 2" xfId="8249" xr:uid="{00000000-0005-0000-0000-0000C4000000}"/>
    <cellStyle name="Calculation 2 2 2 7 3" xfId="6689" xr:uid="{00000000-0005-0000-0000-0000C5000000}"/>
    <cellStyle name="Calculation 2 2 2 8" xfId="2999" xr:uid="{00000000-0005-0000-0000-0000C6000000}"/>
    <cellStyle name="Calculation 2 2 2 8 2" xfId="5897" xr:uid="{00000000-0005-0000-0000-0000C7000000}"/>
    <cellStyle name="Calculation 2 2 2 8 2 2" xfId="8960" xr:uid="{00000000-0005-0000-0000-0000C8000000}"/>
    <cellStyle name="Calculation 2 2 2 8 3" xfId="7400" xr:uid="{00000000-0005-0000-0000-0000C9000000}"/>
    <cellStyle name="Calculation 2 2 2 9" xfId="3595" xr:uid="{00000000-0005-0000-0000-0000CA000000}"/>
    <cellStyle name="Calculation 2 2 2 9 2" xfId="7717" xr:uid="{00000000-0005-0000-0000-0000CB000000}"/>
    <cellStyle name="Calculation 2 2 3" xfId="1483" xr:uid="{00000000-0005-0000-0000-0000CC000000}"/>
    <cellStyle name="Calculation 2 2 3 2" xfId="2345" xr:uid="{00000000-0005-0000-0000-0000CD000000}"/>
    <cellStyle name="Calculation 2 2 3 2 2" xfId="5243" xr:uid="{00000000-0005-0000-0000-0000CE000000}"/>
    <cellStyle name="Calculation 2 2 3 2 2 2" xfId="8306" xr:uid="{00000000-0005-0000-0000-0000CF000000}"/>
    <cellStyle name="Calculation 2 2 3 2 3" xfId="6746" xr:uid="{00000000-0005-0000-0000-0000D0000000}"/>
    <cellStyle name="Calculation 2 2 3 3" xfId="2483" xr:uid="{00000000-0005-0000-0000-0000D1000000}"/>
    <cellStyle name="Calculation 2 2 3 3 2" xfId="5381" xr:uid="{00000000-0005-0000-0000-0000D2000000}"/>
    <cellStyle name="Calculation 2 2 3 3 2 2" xfId="8444" xr:uid="{00000000-0005-0000-0000-0000D3000000}"/>
    <cellStyle name="Calculation 2 2 3 3 3" xfId="6884" xr:uid="{00000000-0005-0000-0000-0000D4000000}"/>
    <cellStyle name="Calculation 2 2 3 4" xfId="2578" xr:uid="{00000000-0005-0000-0000-0000D5000000}"/>
    <cellStyle name="Calculation 2 2 3 4 2" xfId="5476" xr:uid="{00000000-0005-0000-0000-0000D6000000}"/>
    <cellStyle name="Calculation 2 2 3 4 2 2" xfId="8539" xr:uid="{00000000-0005-0000-0000-0000D7000000}"/>
    <cellStyle name="Calculation 2 2 3 4 3" xfId="6979" xr:uid="{00000000-0005-0000-0000-0000D8000000}"/>
    <cellStyle name="Calculation 2 2 3 5" xfId="2351" xr:uid="{00000000-0005-0000-0000-0000D9000000}"/>
    <cellStyle name="Calculation 2 2 3 5 2" xfId="5249" xr:uid="{00000000-0005-0000-0000-0000DA000000}"/>
    <cellStyle name="Calculation 2 2 3 5 2 2" xfId="8312" xr:uid="{00000000-0005-0000-0000-0000DB000000}"/>
    <cellStyle name="Calculation 2 2 3 5 3" xfId="6752" xr:uid="{00000000-0005-0000-0000-0000DC000000}"/>
    <cellStyle name="Calculation 2 2 3 6" xfId="2207" xr:uid="{00000000-0005-0000-0000-0000DD000000}"/>
    <cellStyle name="Calculation 2 2 3 6 2" xfId="5105" xr:uid="{00000000-0005-0000-0000-0000DE000000}"/>
    <cellStyle name="Calculation 2 2 3 6 2 2" xfId="8168" xr:uid="{00000000-0005-0000-0000-0000DF000000}"/>
    <cellStyle name="Calculation 2 2 3 6 3" xfId="6608" xr:uid="{00000000-0005-0000-0000-0000E0000000}"/>
    <cellStyle name="Calculation 2 2 3 7" xfId="1077" xr:uid="{00000000-0005-0000-0000-0000E1000000}"/>
    <cellStyle name="Calculation 2 2 3 7 2" xfId="3979" xr:uid="{00000000-0005-0000-0000-0000E2000000}"/>
    <cellStyle name="Calculation 2 2 3 7 2 2" xfId="7879" xr:uid="{00000000-0005-0000-0000-0000E3000000}"/>
    <cellStyle name="Calculation 2 2 3 7 3" xfId="6319" xr:uid="{00000000-0005-0000-0000-0000E4000000}"/>
    <cellStyle name="Calculation 2 2 3 8" xfId="4385" xr:uid="{00000000-0005-0000-0000-0000E5000000}"/>
    <cellStyle name="Calculation 2 2 3 8 2" xfId="8006" xr:uid="{00000000-0005-0000-0000-0000E6000000}"/>
    <cellStyle name="Calculation 2 2 3 9" xfId="6446" xr:uid="{00000000-0005-0000-0000-0000E7000000}"/>
    <cellStyle name="Calculation 2 2 4" xfId="1327" xr:uid="{00000000-0005-0000-0000-0000E8000000}"/>
    <cellStyle name="Calculation 2 2 4 2" xfId="2484" xr:uid="{00000000-0005-0000-0000-0000E9000000}"/>
    <cellStyle name="Calculation 2 2 4 2 2" xfId="5382" xr:uid="{00000000-0005-0000-0000-0000EA000000}"/>
    <cellStyle name="Calculation 2 2 4 2 2 2" xfId="8445" xr:uid="{00000000-0005-0000-0000-0000EB000000}"/>
    <cellStyle name="Calculation 2 2 4 2 3" xfId="6885" xr:uid="{00000000-0005-0000-0000-0000EC000000}"/>
    <cellStyle name="Calculation 2 2 4 3" xfId="2686" xr:uid="{00000000-0005-0000-0000-0000ED000000}"/>
    <cellStyle name="Calculation 2 2 4 3 2" xfId="5584" xr:uid="{00000000-0005-0000-0000-0000EE000000}"/>
    <cellStyle name="Calculation 2 2 4 3 2 2" xfId="8647" xr:uid="{00000000-0005-0000-0000-0000EF000000}"/>
    <cellStyle name="Calculation 2 2 4 3 3" xfId="7087" xr:uid="{00000000-0005-0000-0000-0000F0000000}"/>
    <cellStyle name="Calculation 2 2 4 4" xfId="2538" xr:uid="{00000000-0005-0000-0000-0000F1000000}"/>
    <cellStyle name="Calculation 2 2 4 4 2" xfId="5436" xr:uid="{00000000-0005-0000-0000-0000F2000000}"/>
    <cellStyle name="Calculation 2 2 4 4 2 2" xfId="8499" xr:uid="{00000000-0005-0000-0000-0000F3000000}"/>
    <cellStyle name="Calculation 2 2 4 4 3" xfId="6939" xr:uid="{00000000-0005-0000-0000-0000F4000000}"/>
    <cellStyle name="Calculation 2 2 4 5" xfId="2588" xr:uid="{00000000-0005-0000-0000-0000F5000000}"/>
    <cellStyle name="Calculation 2 2 4 5 2" xfId="5486" xr:uid="{00000000-0005-0000-0000-0000F6000000}"/>
    <cellStyle name="Calculation 2 2 4 5 2 2" xfId="8549" xr:uid="{00000000-0005-0000-0000-0000F7000000}"/>
    <cellStyle name="Calculation 2 2 4 5 3" xfId="6989" xr:uid="{00000000-0005-0000-0000-0000F8000000}"/>
    <cellStyle name="Calculation 2 2 4 6" xfId="3130" xr:uid="{00000000-0005-0000-0000-0000F9000000}"/>
    <cellStyle name="Calculation 2 2 4 6 2" xfId="6028" xr:uid="{00000000-0005-0000-0000-0000FA000000}"/>
    <cellStyle name="Calculation 2 2 4 6 2 2" xfId="9091" xr:uid="{00000000-0005-0000-0000-0000FB000000}"/>
    <cellStyle name="Calculation 2 2 4 6 3" xfId="7531" xr:uid="{00000000-0005-0000-0000-0000FC000000}"/>
    <cellStyle name="Calculation 2 2 4 7" xfId="3120" xr:uid="{00000000-0005-0000-0000-0000FD000000}"/>
    <cellStyle name="Calculation 2 2 4 7 2" xfId="6018" xr:uid="{00000000-0005-0000-0000-0000FE000000}"/>
    <cellStyle name="Calculation 2 2 4 7 2 2" xfId="9081" xr:uid="{00000000-0005-0000-0000-0000FF000000}"/>
    <cellStyle name="Calculation 2 2 4 7 3" xfId="7521" xr:uid="{00000000-0005-0000-0000-000000010000}"/>
    <cellStyle name="Calculation 2 2 4 8" xfId="4229" xr:uid="{00000000-0005-0000-0000-000001010000}"/>
    <cellStyle name="Calculation 2 2 4 8 2" xfId="7962" xr:uid="{00000000-0005-0000-0000-000002010000}"/>
    <cellStyle name="Calculation 2 2 4 9" xfId="6402" xr:uid="{00000000-0005-0000-0000-000003010000}"/>
    <cellStyle name="Calculation 2 2 5" xfId="2160" xr:uid="{00000000-0005-0000-0000-000004010000}"/>
    <cellStyle name="Calculation 2 2 5 2" xfId="2764" xr:uid="{00000000-0005-0000-0000-000005010000}"/>
    <cellStyle name="Calculation 2 2 5 2 2" xfId="5662" xr:uid="{00000000-0005-0000-0000-000006010000}"/>
    <cellStyle name="Calculation 2 2 5 2 2 2" xfId="8725" xr:uid="{00000000-0005-0000-0000-000007010000}"/>
    <cellStyle name="Calculation 2 2 5 2 3" xfId="7165" xr:uid="{00000000-0005-0000-0000-000008010000}"/>
    <cellStyle name="Calculation 2 2 5 3" xfId="2874" xr:uid="{00000000-0005-0000-0000-000009010000}"/>
    <cellStyle name="Calculation 2 2 5 3 2" xfId="5772" xr:uid="{00000000-0005-0000-0000-00000A010000}"/>
    <cellStyle name="Calculation 2 2 5 3 2 2" xfId="8835" xr:uid="{00000000-0005-0000-0000-00000B010000}"/>
    <cellStyle name="Calculation 2 2 5 3 3" xfId="7275" xr:uid="{00000000-0005-0000-0000-00000C010000}"/>
    <cellStyle name="Calculation 2 2 5 4" xfId="2978" xr:uid="{00000000-0005-0000-0000-00000D010000}"/>
    <cellStyle name="Calculation 2 2 5 4 2" xfId="5876" xr:uid="{00000000-0005-0000-0000-00000E010000}"/>
    <cellStyle name="Calculation 2 2 5 4 2 2" xfId="8939" xr:uid="{00000000-0005-0000-0000-00000F010000}"/>
    <cellStyle name="Calculation 2 2 5 4 3" xfId="7379" xr:uid="{00000000-0005-0000-0000-000010010000}"/>
    <cellStyle name="Calculation 2 2 5 5" xfId="3101" xr:uid="{00000000-0005-0000-0000-000011010000}"/>
    <cellStyle name="Calculation 2 2 5 5 2" xfId="5999" xr:uid="{00000000-0005-0000-0000-000012010000}"/>
    <cellStyle name="Calculation 2 2 5 5 2 2" xfId="9062" xr:uid="{00000000-0005-0000-0000-000013010000}"/>
    <cellStyle name="Calculation 2 2 5 5 3" xfId="7502" xr:uid="{00000000-0005-0000-0000-000014010000}"/>
    <cellStyle name="Calculation 2 2 5 6" xfId="3173" xr:uid="{00000000-0005-0000-0000-000015010000}"/>
    <cellStyle name="Calculation 2 2 5 6 2" xfId="6071" xr:uid="{00000000-0005-0000-0000-000016010000}"/>
    <cellStyle name="Calculation 2 2 5 6 2 2" xfId="9134" xr:uid="{00000000-0005-0000-0000-000017010000}"/>
    <cellStyle name="Calculation 2 2 5 6 3" xfId="7574" xr:uid="{00000000-0005-0000-0000-000018010000}"/>
    <cellStyle name="Calculation 2 2 5 7" xfId="3250" xr:uid="{00000000-0005-0000-0000-000019010000}"/>
    <cellStyle name="Calculation 2 2 5 7 2" xfId="6148" xr:uid="{00000000-0005-0000-0000-00001A010000}"/>
    <cellStyle name="Calculation 2 2 5 7 2 2" xfId="9211" xr:uid="{00000000-0005-0000-0000-00001B010000}"/>
    <cellStyle name="Calculation 2 2 5 7 3" xfId="7651" xr:uid="{00000000-0005-0000-0000-00001C010000}"/>
    <cellStyle name="Calculation 2 2 5 8" xfId="5058" xr:uid="{00000000-0005-0000-0000-00001D010000}"/>
    <cellStyle name="Calculation 2 2 5 8 2" xfId="8121" xr:uid="{00000000-0005-0000-0000-00001E010000}"/>
    <cellStyle name="Calculation 2 2 5 9" xfId="6561" xr:uid="{00000000-0005-0000-0000-00001F010000}"/>
    <cellStyle name="Calculation 2 2 6" xfId="2159" xr:uid="{00000000-0005-0000-0000-000020010000}"/>
    <cellStyle name="Calculation 2 2 6 2" xfId="2763" xr:uid="{00000000-0005-0000-0000-000021010000}"/>
    <cellStyle name="Calculation 2 2 6 2 2" xfId="5661" xr:uid="{00000000-0005-0000-0000-000022010000}"/>
    <cellStyle name="Calculation 2 2 6 2 2 2" xfId="8724" xr:uid="{00000000-0005-0000-0000-000023010000}"/>
    <cellStyle name="Calculation 2 2 6 2 3" xfId="7164" xr:uid="{00000000-0005-0000-0000-000024010000}"/>
    <cellStyle name="Calculation 2 2 6 3" xfId="2873" xr:uid="{00000000-0005-0000-0000-000025010000}"/>
    <cellStyle name="Calculation 2 2 6 3 2" xfId="5771" xr:uid="{00000000-0005-0000-0000-000026010000}"/>
    <cellStyle name="Calculation 2 2 6 3 2 2" xfId="8834" xr:uid="{00000000-0005-0000-0000-000027010000}"/>
    <cellStyle name="Calculation 2 2 6 3 3" xfId="7274" xr:uid="{00000000-0005-0000-0000-000028010000}"/>
    <cellStyle name="Calculation 2 2 6 4" xfId="2977" xr:uid="{00000000-0005-0000-0000-000029010000}"/>
    <cellStyle name="Calculation 2 2 6 4 2" xfId="5875" xr:uid="{00000000-0005-0000-0000-00002A010000}"/>
    <cellStyle name="Calculation 2 2 6 4 2 2" xfId="8938" xr:uid="{00000000-0005-0000-0000-00002B010000}"/>
    <cellStyle name="Calculation 2 2 6 4 3" xfId="7378" xr:uid="{00000000-0005-0000-0000-00002C010000}"/>
    <cellStyle name="Calculation 2 2 6 5" xfId="3100" xr:uid="{00000000-0005-0000-0000-00002D010000}"/>
    <cellStyle name="Calculation 2 2 6 5 2" xfId="5998" xr:uid="{00000000-0005-0000-0000-00002E010000}"/>
    <cellStyle name="Calculation 2 2 6 5 2 2" xfId="9061" xr:uid="{00000000-0005-0000-0000-00002F010000}"/>
    <cellStyle name="Calculation 2 2 6 5 3" xfId="7501" xr:uid="{00000000-0005-0000-0000-000030010000}"/>
    <cellStyle name="Calculation 2 2 6 6" xfId="3172" xr:uid="{00000000-0005-0000-0000-000031010000}"/>
    <cellStyle name="Calculation 2 2 6 6 2" xfId="6070" xr:uid="{00000000-0005-0000-0000-000032010000}"/>
    <cellStyle name="Calculation 2 2 6 6 2 2" xfId="9133" xr:uid="{00000000-0005-0000-0000-000033010000}"/>
    <cellStyle name="Calculation 2 2 6 6 3" xfId="7573" xr:uid="{00000000-0005-0000-0000-000034010000}"/>
    <cellStyle name="Calculation 2 2 6 7" xfId="3249" xr:uid="{00000000-0005-0000-0000-000035010000}"/>
    <cellStyle name="Calculation 2 2 6 7 2" xfId="6147" xr:uid="{00000000-0005-0000-0000-000036010000}"/>
    <cellStyle name="Calculation 2 2 6 7 2 2" xfId="9210" xr:uid="{00000000-0005-0000-0000-000037010000}"/>
    <cellStyle name="Calculation 2 2 6 7 3" xfId="7650" xr:uid="{00000000-0005-0000-0000-000038010000}"/>
    <cellStyle name="Calculation 2 2 6 8" xfId="5057" xr:uid="{00000000-0005-0000-0000-000039010000}"/>
    <cellStyle name="Calculation 2 2 6 8 2" xfId="8120" xr:uid="{00000000-0005-0000-0000-00003A010000}"/>
    <cellStyle name="Calculation 2 2 6 9" xfId="6560" xr:uid="{00000000-0005-0000-0000-00003B010000}"/>
    <cellStyle name="Calculation 2 2 7" xfId="972" xr:uid="{00000000-0005-0000-0000-00003C010000}"/>
    <cellStyle name="Calculation 2 2 7 2" xfId="3874" xr:uid="{00000000-0005-0000-0000-00003D010000}"/>
    <cellStyle name="Calculation 2 2 7 2 2" xfId="7829" xr:uid="{00000000-0005-0000-0000-00003E010000}"/>
    <cellStyle name="Calculation 2 2 7 3" xfId="6269" xr:uid="{00000000-0005-0000-0000-00003F010000}"/>
    <cellStyle name="Calculation 2 2 8" xfId="1050" xr:uid="{00000000-0005-0000-0000-000040010000}"/>
    <cellStyle name="Calculation 2 2 8 2" xfId="3952" xr:uid="{00000000-0005-0000-0000-000041010000}"/>
    <cellStyle name="Calculation 2 2 8 2 2" xfId="7852" xr:uid="{00000000-0005-0000-0000-000042010000}"/>
    <cellStyle name="Calculation 2 2 8 3" xfId="6292" xr:uid="{00000000-0005-0000-0000-000043010000}"/>
    <cellStyle name="Calculation 2 2 9" xfId="2229" xr:uid="{00000000-0005-0000-0000-000044010000}"/>
    <cellStyle name="Calculation 2 2 9 2" xfId="5127" xr:uid="{00000000-0005-0000-0000-000045010000}"/>
    <cellStyle name="Calculation 2 2 9 2 2" xfId="8190" xr:uid="{00000000-0005-0000-0000-000046010000}"/>
    <cellStyle name="Calculation 2 2 9 3" xfId="6630" xr:uid="{00000000-0005-0000-0000-000047010000}"/>
    <cellStyle name="Calculation 2 3" xfId="403" xr:uid="{00000000-0005-0000-0000-000048010000}"/>
    <cellStyle name="Calculation 2 4" xfId="1390" xr:uid="{00000000-0005-0000-0000-000049010000}"/>
    <cellStyle name="Calculation 2 4 2" xfId="2596" xr:uid="{00000000-0005-0000-0000-00004A010000}"/>
    <cellStyle name="Calculation 2 4 2 2" xfId="5494" xr:uid="{00000000-0005-0000-0000-00004B010000}"/>
    <cellStyle name="Calculation 2 4 2 2 2" xfId="8557" xr:uid="{00000000-0005-0000-0000-00004C010000}"/>
    <cellStyle name="Calculation 2 4 2 3" xfId="6997" xr:uid="{00000000-0005-0000-0000-00004D010000}"/>
    <cellStyle name="Calculation 2 4 3" xfId="2449" xr:uid="{00000000-0005-0000-0000-00004E010000}"/>
    <cellStyle name="Calculation 2 4 3 2" xfId="5347" xr:uid="{00000000-0005-0000-0000-00004F010000}"/>
    <cellStyle name="Calculation 2 4 3 2 2" xfId="8410" xr:uid="{00000000-0005-0000-0000-000050010000}"/>
    <cellStyle name="Calculation 2 4 3 3" xfId="6850" xr:uid="{00000000-0005-0000-0000-000051010000}"/>
    <cellStyle name="Calculation 2 4 4" xfId="2648" xr:uid="{00000000-0005-0000-0000-000052010000}"/>
    <cellStyle name="Calculation 2 4 4 2" xfId="5546" xr:uid="{00000000-0005-0000-0000-000053010000}"/>
    <cellStyle name="Calculation 2 4 4 2 2" xfId="8609" xr:uid="{00000000-0005-0000-0000-000054010000}"/>
    <cellStyle name="Calculation 2 4 4 3" xfId="7049" xr:uid="{00000000-0005-0000-0000-000055010000}"/>
    <cellStyle name="Calculation 2 4 5" xfId="2557" xr:uid="{00000000-0005-0000-0000-000056010000}"/>
    <cellStyle name="Calculation 2 4 5 2" xfId="5455" xr:uid="{00000000-0005-0000-0000-000057010000}"/>
    <cellStyle name="Calculation 2 4 5 2 2" xfId="8518" xr:uid="{00000000-0005-0000-0000-000058010000}"/>
    <cellStyle name="Calculation 2 4 5 3" xfId="6958" xr:uid="{00000000-0005-0000-0000-000059010000}"/>
    <cellStyle name="Calculation 2 4 6" xfId="2338" xr:uid="{00000000-0005-0000-0000-00005A010000}"/>
    <cellStyle name="Calculation 2 4 6 2" xfId="5236" xr:uid="{00000000-0005-0000-0000-00005B010000}"/>
    <cellStyle name="Calculation 2 4 6 2 2" xfId="8299" xr:uid="{00000000-0005-0000-0000-00005C010000}"/>
    <cellStyle name="Calculation 2 4 6 3" xfId="6739" xr:uid="{00000000-0005-0000-0000-00005D010000}"/>
    <cellStyle name="Calculation 2 4 7" xfId="2786" xr:uid="{00000000-0005-0000-0000-00005E010000}"/>
    <cellStyle name="Calculation 2 4 7 2" xfId="5684" xr:uid="{00000000-0005-0000-0000-00005F010000}"/>
    <cellStyle name="Calculation 2 4 7 2 2" xfId="8747" xr:uid="{00000000-0005-0000-0000-000060010000}"/>
    <cellStyle name="Calculation 2 4 7 3" xfId="7187" xr:uid="{00000000-0005-0000-0000-000061010000}"/>
    <cellStyle name="Calculation 2 4 8" xfId="4292" xr:uid="{00000000-0005-0000-0000-000062010000}"/>
    <cellStyle name="Calculation 2 4 8 2" xfId="7993" xr:uid="{00000000-0005-0000-0000-000063010000}"/>
    <cellStyle name="Calculation 2 4 9" xfId="6433" xr:uid="{00000000-0005-0000-0000-000064010000}"/>
    <cellStyle name="Calculation 2 5" xfId="877" xr:uid="{00000000-0005-0000-0000-000065010000}"/>
    <cellStyle name="Calculation 2 5 2" xfId="3779" xr:uid="{00000000-0005-0000-0000-000066010000}"/>
    <cellStyle name="Calculation 2 5 2 2" xfId="7814" xr:uid="{00000000-0005-0000-0000-000067010000}"/>
    <cellStyle name="Calculation 2 5 3" xfId="6254" xr:uid="{00000000-0005-0000-0000-000068010000}"/>
    <cellStyle name="Calculation 2 6" xfId="3310" xr:uid="{00000000-0005-0000-0000-000069010000}"/>
    <cellStyle name="Calculation 2 6 2" xfId="7679" xr:uid="{00000000-0005-0000-0000-00006A010000}"/>
    <cellStyle name="Calculation 3" xfId="266" xr:uid="{00000000-0005-0000-0000-00006B010000}"/>
    <cellStyle name="Calculation 3 10" xfId="759" xr:uid="{00000000-0005-0000-0000-00006C010000}"/>
    <cellStyle name="Calculation 3 10 2" xfId="3661" xr:uid="{00000000-0005-0000-0000-00006D010000}"/>
    <cellStyle name="Calculation 3 10 2 2" xfId="7728" xr:uid="{00000000-0005-0000-0000-00006E010000}"/>
    <cellStyle name="Calculation 3 10 3" xfId="6168" xr:uid="{00000000-0005-0000-0000-00006F010000}"/>
    <cellStyle name="Calculation 3 11" xfId="1054" xr:uid="{00000000-0005-0000-0000-000070010000}"/>
    <cellStyle name="Calculation 3 11 2" xfId="3956" xr:uid="{00000000-0005-0000-0000-000071010000}"/>
    <cellStyle name="Calculation 3 11 2 2" xfId="7856" xr:uid="{00000000-0005-0000-0000-000072010000}"/>
    <cellStyle name="Calculation 3 11 3" xfId="6296" xr:uid="{00000000-0005-0000-0000-000073010000}"/>
    <cellStyle name="Calculation 3 12" xfId="3374" xr:uid="{00000000-0005-0000-0000-000074010000}"/>
    <cellStyle name="Calculation 3 12 2" xfId="7687" xr:uid="{00000000-0005-0000-0000-000075010000}"/>
    <cellStyle name="Calculation 3 2" xfId="663" xr:uid="{00000000-0005-0000-0000-000076010000}"/>
    <cellStyle name="Calculation 3 2 2" xfId="1667" xr:uid="{00000000-0005-0000-0000-000077010000}"/>
    <cellStyle name="Calculation 3 2 2 2" xfId="2700" xr:uid="{00000000-0005-0000-0000-000078010000}"/>
    <cellStyle name="Calculation 3 2 2 2 2" xfId="5598" xr:uid="{00000000-0005-0000-0000-000079010000}"/>
    <cellStyle name="Calculation 3 2 2 2 2 2" xfId="8661" xr:uid="{00000000-0005-0000-0000-00007A010000}"/>
    <cellStyle name="Calculation 3 2 2 2 3" xfId="7101" xr:uid="{00000000-0005-0000-0000-00007B010000}"/>
    <cellStyle name="Calculation 3 2 2 3" xfId="2455" xr:uid="{00000000-0005-0000-0000-00007C010000}"/>
    <cellStyle name="Calculation 3 2 2 3 2" xfId="5353" xr:uid="{00000000-0005-0000-0000-00007D010000}"/>
    <cellStyle name="Calculation 3 2 2 3 2 2" xfId="8416" xr:uid="{00000000-0005-0000-0000-00007E010000}"/>
    <cellStyle name="Calculation 3 2 2 3 3" xfId="6856" xr:uid="{00000000-0005-0000-0000-00007F010000}"/>
    <cellStyle name="Calculation 3 2 2 4" xfId="2685" xr:uid="{00000000-0005-0000-0000-000080010000}"/>
    <cellStyle name="Calculation 3 2 2 4 2" xfId="5583" xr:uid="{00000000-0005-0000-0000-000081010000}"/>
    <cellStyle name="Calculation 3 2 2 4 2 2" xfId="8646" xr:uid="{00000000-0005-0000-0000-000082010000}"/>
    <cellStyle name="Calculation 3 2 2 4 3" xfId="7086" xr:uid="{00000000-0005-0000-0000-000083010000}"/>
    <cellStyle name="Calculation 3 2 2 5" xfId="3028" xr:uid="{00000000-0005-0000-0000-000084010000}"/>
    <cellStyle name="Calculation 3 2 2 5 2" xfId="5926" xr:uid="{00000000-0005-0000-0000-000085010000}"/>
    <cellStyle name="Calculation 3 2 2 5 2 2" xfId="8989" xr:uid="{00000000-0005-0000-0000-000086010000}"/>
    <cellStyle name="Calculation 3 2 2 5 3" xfId="7429" xr:uid="{00000000-0005-0000-0000-000087010000}"/>
    <cellStyle name="Calculation 3 2 2 6" xfId="3125" xr:uid="{00000000-0005-0000-0000-000088010000}"/>
    <cellStyle name="Calculation 3 2 2 6 2" xfId="6023" xr:uid="{00000000-0005-0000-0000-000089010000}"/>
    <cellStyle name="Calculation 3 2 2 6 2 2" xfId="9086" xr:uid="{00000000-0005-0000-0000-00008A010000}"/>
    <cellStyle name="Calculation 3 2 2 6 3" xfId="7526" xr:uid="{00000000-0005-0000-0000-00008B010000}"/>
    <cellStyle name="Calculation 3 2 2 7" xfId="848" xr:uid="{00000000-0005-0000-0000-00008C010000}"/>
    <cellStyle name="Calculation 3 2 2 7 2" xfId="3750" xr:uid="{00000000-0005-0000-0000-00008D010000}"/>
    <cellStyle name="Calculation 3 2 2 7 2 2" xfId="7808" xr:uid="{00000000-0005-0000-0000-00008E010000}"/>
    <cellStyle name="Calculation 3 2 2 7 3" xfId="6248" xr:uid="{00000000-0005-0000-0000-00008F010000}"/>
    <cellStyle name="Calculation 3 2 2 8" xfId="4569" xr:uid="{00000000-0005-0000-0000-000090010000}"/>
    <cellStyle name="Calculation 3 2 2 8 2" xfId="8047" xr:uid="{00000000-0005-0000-0000-000091010000}"/>
    <cellStyle name="Calculation 3 2 2 9" xfId="6487" xr:uid="{00000000-0005-0000-0000-000092010000}"/>
    <cellStyle name="Calculation 3 2 3" xfId="2134" xr:uid="{00000000-0005-0000-0000-000093010000}"/>
    <cellStyle name="Calculation 3 2 3 2" xfId="2738" xr:uid="{00000000-0005-0000-0000-000094010000}"/>
    <cellStyle name="Calculation 3 2 3 2 2" xfId="5636" xr:uid="{00000000-0005-0000-0000-000095010000}"/>
    <cellStyle name="Calculation 3 2 3 2 2 2" xfId="8699" xr:uid="{00000000-0005-0000-0000-000096010000}"/>
    <cellStyle name="Calculation 3 2 3 2 3" xfId="7139" xr:uid="{00000000-0005-0000-0000-000097010000}"/>
    <cellStyle name="Calculation 3 2 3 3" xfId="2848" xr:uid="{00000000-0005-0000-0000-000098010000}"/>
    <cellStyle name="Calculation 3 2 3 3 2" xfId="5746" xr:uid="{00000000-0005-0000-0000-000099010000}"/>
    <cellStyle name="Calculation 3 2 3 3 2 2" xfId="8809" xr:uid="{00000000-0005-0000-0000-00009A010000}"/>
    <cellStyle name="Calculation 3 2 3 3 3" xfId="7249" xr:uid="{00000000-0005-0000-0000-00009B010000}"/>
    <cellStyle name="Calculation 3 2 3 4" xfId="2952" xr:uid="{00000000-0005-0000-0000-00009C010000}"/>
    <cellStyle name="Calculation 3 2 3 4 2" xfId="5850" xr:uid="{00000000-0005-0000-0000-00009D010000}"/>
    <cellStyle name="Calculation 3 2 3 4 2 2" xfId="8913" xr:uid="{00000000-0005-0000-0000-00009E010000}"/>
    <cellStyle name="Calculation 3 2 3 4 3" xfId="7353" xr:uid="{00000000-0005-0000-0000-00009F010000}"/>
    <cellStyle name="Calculation 3 2 3 5" xfId="3075" xr:uid="{00000000-0005-0000-0000-0000A0010000}"/>
    <cellStyle name="Calculation 3 2 3 5 2" xfId="5973" xr:uid="{00000000-0005-0000-0000-0000A1010000}"/>
    <cellStyle name="Calculation 3 2 3 5 2 2" xfId="9036" xr:uid="{00000000-0005-0000-0000-0000A2010000}"/>
    <cellStyle name="Calculation 3 2 3 5 3" xfId="7476" xr:uid="{00000000-0005-0000-0000-0000A3010000}"/>
    <cellStyle name="Calculation 3 2 3 6" xfId="3022" xr:uid="{00000000-0005-0000-0000-0000A4010000}"/>
    <cellStyle name="Calculation 3 2 3 6 2" xfId="5920" xr:uid="{00000000-0005-0000-0000-0000A5010000}"/>
    <cellStyle name="Calculation 3 2 3 6 2 2" xfId="8983" xr:uid="{00000000-0005-0000-0000-0000A6010000}"/>
    <cellStyle name="Calculation 3 2 3 6 3" xfId="7423" xr:uid="{00000000-0005-0000-0000-0000A7010000}"/>
    <cellStyle name="Calculation 3 2 3 7" xfId="3224" xr:uid="{00000000-0005-0000-0000-0000A8010000}"/>
    <cellStyle name="Calculation 3 2 3 7 2" xfId="6122" xr:uid="{00000000-0005-0000-0000-0000A9010000}"/>
    <cellStyle name="Calculation 3 2 3 7 2 2" xfId="9185" xr:uid="{00000000-0005-0000-0000-0000AA010000}"/>
    <cellStyle name="Calculation 3 2 3 7 3" xfId="7625" xr:uid="{00000000-0005-0000-0000-0000AB010000}"/>
    <cellStyle name="Calculation 3 2 3 8" xfId="5032" xr:uid="{00000000-0005-0000-0000-0000AC010000}"/>
    <cellStyle name="Calculation 3 2 3 8 2" xfId="8095" xr:uid="{00000000-0005-0000-0000-0000AD010000}"/>
    <cellStyle name="Calculation 3 2 3 9" xfId="6535" xr:uid="{00000000-0005-0000-0000-0000AE010000}"/>
    <cellStyle name="Calculation 3 2 4" xfId="2145" xr:uid="{00000000-0005-0000-0000-0000AF010000}"/>
    <cellStyle name="Calculation 3 2 4 2" xfId="2749" xr:uid="{00000000-0005-0000-0000-0000B0010000}"/>
    <cellStyle name="Calculation 3 2 4 2 2" xfId="5647" xr:uid="{00000000-0005-0000-0000-0000B1010000}"/>
    <cellStyle name="Calculation 3 2 4 2 2 2" xfId="8710" xr:uid="{00000000-0005-0000-0000-0000B2010000}"/>
    <cellStyle name="Calculation 3 2 4 2 3" xfId="7150" xr:uid="{00000000-0005-0000-0000-0000B3010000}"/>
    <cellStyle name="Calculation 3 2 4 3" xfId="2859" xr:uid="{00000000-0005-0000-0000-0000B4010000}"/>
    <cellStyle name="Calculation 3 2 4 3 2" xfId="5757" xr:uid="{00000000-0005-0000-0000-0000B5010000}"/>
    <cellStyle name="Calculation 3 2 4 3 2 2" xfId="8820" xr:uid="{00000000-0005-0000-0000-0000B6010000}"/>
    <cellStyle name="Calculation 3 2 4 3 3" xfId="7260" xr:uid="{00000000-0005-0000-0000-0000B7010000}"/>
    <cellStyle name="Calculation 3 2 4 4" xfId="2963" xr:uid="{00000000-0005-0000-0000-0000B8010000}"/>
    <cellStyle name="Calculation 3 2 4 4 2" xfId="5861" xr:uid="{00000000-0005-0000-0000-0000B9010000}"/>
    <cellStyle name="Calculation 3 2 4 4 2 2" xfId="8924" xr:uid="{00000000-0005-0000-0000-0000BA010000}"/>
    <cellStyle name="Calculation 3 2 4 4 3" xfId="7364" xr:uid="{00000000-0005-0000-0000-0000BB010000}"/>
    <cellStyle name="Calculation 3 2 4 5" xfId="3086" xr:uid="{00000000-0005-0000-0000-0000BC010000}"/>
    <cellStyle name="Calculation 3 2 4 5 2" xfId="5984" xr:uid="{00000000-0005-0000-0000-0000BD010000}"/>
    <cellStyle name="Calculation 3 2 4 5 2 2" xfId="9047" xr:uid="{00000000-0005-0000-0000-0000BE010000}"/>
    <cellStyle name="Calculation 3 2 4 5 3" xfId="7487" xr:uid="{00000000-0005-0000-0000-0000BF010000}"/>
    <cellStyle name="Calculation 3 2 4 6" xfId="3158" xr:uid="{00000000-0005-0000-0000-0000C0010000}"/>
    <cellStyle name="Calculation 3 2 4 6 2" xfId="6056" xr:uid="{00000000-0005-0000-0000-0000C1010000}"/>
    <cellStyle name="Calculation 3 2 4 6 2 2" xfId="9119" xr:uid="{00000000-0005-0000-0000-0000C2010000}"/>
    <cellStyle name="Calculation 3 2 4 6 3" xfId="7559" xr:uid="{00000000-0005-0000-0000-0000C3010000}"/>
    <cellStyle name="Calculation 3 2 4 7" xfId="3235" xr:uid="{00000000-0005-0000-0000-0000C4010000}"/>
    <cellStyle name="Calculation 3 2 4 7 2" xfId="6133" xr:uid="{00000000-0005-0000-0000-0000C5010000}"/>
    <cellStyle name="Calculation 3 2 4 7 2 2" xfId="9196" xr:uid="{00000000-0005-0000-0000-0000C6010000}"/>
    <cellStyle name="Calculation 3 2 4 7 3" xfId="7636" xr:uid="{00000000-0005-0000-0000-0000C7010000}"/>
    <cellStyle name="Calculation 3 2 4 8" xfId="5043" xr:uid="{00000000-0005-0000-0000-0000C8010000}"/>
    <cellStyle name="Calculation 3 2 4 8 2" xfId="8106" xr:uid="{00000000-0005-0000-0000-0000C9010000}"/>
    <cellStyle name="Calculation 3 2 4 9" xfId="6546" xr:uid="{00000000-0005-0000-0000-0000CA010000}"/>
    <cellStyle name="Calculation 3 2 5" xfId="1234" xr:uid="{00000000-0005-0000-0000-0000CB010000}"/>
    <cellStyle name="Calculation 3 2 5 2" xfId="4136" xr:uid="{00000000-0005-0000-0000-0000CC010000}"/>
    <cellStyle name="Calculation 3 2 5 2 2" xfId="7948" xr:uid="{00000000-0005-0000-0000-0000CD010000}"/>
    <cellStyle name="Calculation 3 2 5 3" xfId="6388" xr:uid="{00000000-0005-0000-0000-0000CE010000}"/>
    <cellStyle name="Calculation 3 2 6" xfId="2312" xr:uid="{00000000-0005-0000-0000-0000CF010000}"/>
    <cellStyle name="Calculation 3 2 6 2" xfId="5210" xr:uid="{00000000-0005-0000-0000-0000D0010000}"/>
    <cellStyle name="Calculation 3 2 6 2 2" xfId="8273" xr:uid="{00000000-0005-0000-0000-0000D1010000}"/>
    <cellStyle name="Calculation 3 2 6 3" xfId="6713" xr:uid="{00000000-0005-0000-0000-0000D2010000}"/>
    <cellStyle name="Calculation 3 2 7" xfId="2434" xr:uid="{00000000-0005-0000-0000-0000D3010000}"/>
    <cellStyle name="Calculation 3 2 7 2" xfId="5332" xr:uid="{00000000-0005-0000-0000-0000D4010000}"/>
    <cellStyle name="Calculation 3 2 7 2 2" xfId="8395" xr:uid="{00000000-0005-0000-0000-0000D5010000}"/>
    <cellStyle name="Calculation 3 2 7 3" xfId="6835" xr:uid="{00000000-0005-0000-0000-0000D6010000}"/>
    <cellStyle name="Calculation 3 2 8" xfId="1043" xr:uid="{00000000-0005-0000-0000-0000D7010000}"/>
    <cellStyle name="Calculation 3 2 8 2" xfId="3945" xr:uid="{00000000-0005-0000-0000-0000D8010000}"/>
    <cellStyle name="Calculation 3 2 8 2 2" xfId="7845" xr:uid="{00000000-0005-0000-0000-0000D9010000}"/>
    <cellStyle name="Calculation 3 2 8 3" xfId="6285" xr:uid="{00000000-0005-0000-0000-0000DA010000}"/>
    <cellStyle name="Calculation 3 2 9" xfId="3566" xr:uid="{00000000-0005-0000-0000-0000DB010000}"/>
    <cellStyle name="Calculation 3 2 9 2" xfId="7712" xr:uid="{00000000-0005-0000-0000-0000DC010000}"/>
    <cellStyle name="Calculation 3 3" xfId="1454" xr:uid="{00000000-0005-0000-0000-0000DD010000}"/>
    <cellStyle name="Calculation 3 3 2" xfId="785" xr:uid="{00000000-0005-0000-0000-0000DE010000}"/>
    <cellStyle name="Calculation 3 3 2 2" xfId="3687" xr:uid="{00000000-0005-0000-0000-0000DF010000}"/>
    <cellStyle name="Calculation 3 3 2 2 2" xfId="7752" xr:uid="{00000000-0005-0000-0000-0000E0010000}"/>
    <cellStyle name="Calculation 3 3 2 3" xfId="6192" xr:uid="{00000000-0005-0000-0000-0000E1010000}"/>
    <cellStyle name="Calculation 3 3 3" xfId="2458" xr:uid="{00000000-0005-0000-0000-0000E2010000}"/>
    <cellStyle name="Calculation 3 3 3 2" xfId="5356" xr:uid="{00000000-0005-0000-0000-0000E3010000}"/>
    <cellStyle name="Calculation 3 3 3 2 2" xfId="8419" xr:uid="{00000000-0005-0000-0000-0000E4010000}"/>
    <cellStyle name="Calculation 3 3 3 3" xfId="6859" xr:uid="{00000000-0005-0000-0000-0000E5010000}"/>
    <cellStyle name="Calculation 3 3 4" xfId="2247" xr:uid="{00000000-0005-0000-0000-0000E6010000}"/>
    <cellStyle name="Calculation 3 3 4 2" xfId="5145" xr:uid="{00000000-0005-0000-0000-0000E7010000}"/>
    <cellStyle name="Calculation 3 3 4 2 2" xfId="8208" xr:uid="{00000000-0005-0000-0000-0000E8010000}"/>
    <cellStyle name="Calculation 3 3 4 3" xfId="6648" xr:uid="{00000000-0005-0000-0000-0000E9010000}"/>
    <cellStyle name="Calculation 3 3 5" xfId="2511" xr:uid="{00000000-0005-0000-0000-0000EA010000}"/>
    <cellStyle name="Calculation 3 3 5 2" xfId="5409" xr:uid="{00000000-0005-0000-0000-0000EB010000}"/>
    <cellStyle name="Calculation 3 3 5 2 2" xfId="8472" xr:uid="{00000000-0005-0000-0000-0000EC010000}"/>
    <cellStyle name="Calculation 3 3 5 3" xfId="6912" xr:uid="{00000000-0005-0000-0000-0000ED010000}"/>
    <cellStyle name="Calculation 3 3 6" xfId="1086" xr:uid="{00000000-0005-0000-0000-0000EE010000}"/>
    <cellStyle name="Calculation 3 3 6 2" xfId="3988" xr:uid="{00000000-0005-0000-0000-0000EF010000}"/>
    <cellStyle name="Calculation 3 3 6 2 2" xfId="7888" xr:uid="{00000000-0005-0000-0000-0000F0010000}"/>
    <cellStyle name="Calculation 3 3 6 3" xfId="6328" xr:uid="{00000000-0005-0000-0000-0000F1010000}"/>
    <cellStyle name="Calculation 3 3 7" xfId="3141" xr:uid="{00000000-0005-0000-0000-0000F2010000}"/>
    <cellStyle name="Calculation 3 3 7 2" xfId="6039" xr:uid="{00000000-0005-0000-0000-0000F3010000}"/>
    <cellStyle name="Calculation 3 3 7 2 2" xfId="9102" xr:uid="{00000000-0005-0000-0000-0000F4010000}"/>
    <cellStyle name="Calculation 3 3 7 3" xfId="7542" xr:uid="{00000000-0005-0000-0000-0000F5010000}"/>
    <cellStyle name="Calculation 3 3 8" xfId="4356" xr:uid="{00000000-0005-0000-0000-0000F6010000}"/>
    <cellStyle name="Calculation 3 3 8 2" xfId="8001" xr:uid="{00000000-0005-0000-0000-0000F7010000}"/>
    <cellStyle name="Calculation 3 3 9" xfId="6441" xr:uid="{00000000-0005-0000-0000-0000F8010000}"/>
    <cellStyle name="Calculation 3 4" xfId="1323" xr:uid="{00000000-0005-0000-0000-0000F9010000}"/>
    <cellStyle name="Calculation 3 4 2" xfId="801" xr:uid="{00000000-0005-0000-0000-0000FA010000}"/>
    <cellStyle name="Calculation 3 4 2 2" xfId="3703" xr:uid="{00000000-0005-0000-0000-0000FB010000}"/>
    <cellStyle name="Calculation 3 4 2 2 2" xfId="7764" xr:uid="{00000000-0005-0000-0000-0000FC010000}"/>
    <cellStyle name="Calculation 3 4 2 3" xfId="6204" xr:uid="{00000000-0005-0000-0000-0000FD010000}"/>
    <cellStyle name="Calculation 3 4 3" xfId="781" xr:uid="{00000000-0005-0000-0000-0000FE010000}"/>
    <cellStyle name="Calculation 3 4 3 2" xfId="3683" xr:uid="{00000000-0005-0000-0000-0000FF010000}"/>
    <cellStyle name="Calculation 3 4 3 2 2" xfId="7749" xr:uid="{00000000-0005-0000-0000-000000020000}"/>
    <cellStyle name="Calculation 3 4 3 3" xfId="6189" xr:uid="{00000000-0005-0000-0000-000001020000}"/>
    <cellStyle name="Calculation 3 4 4" xfId="2723" xr:uid="{00000000-0005-0000-0000-000002020000}"/>
    <cellStyle name="Calculation 3 4 4 2" xfId="5621" xr:uid="{00000000-0005-0000-0000-000003020000}"/>
    <cellStyle name="Calculation 3 4 4 2 2" xfId="8684" xr:uid="{00000000-0005-0000-0000-000004020000}"/>
    <cellStyle name="Calculation 3 4 4 3" xfId="7124" xr:uid="{00000000-0005-0000-0000-000005020000}"/>
    <cellStyle name="Calculation 3 4 5" xfId="2502" xr:uid="{00000000-0005-0000-0000-000006020000}"/>
    <cellStyle name="Calculation 3 4 5 2" xfId="5400" xr:uid="{00000000-0005-0000-0000-000007020000}"/>
    <cellStyle name="Calculation 3 4 5 2 2" xfId="8463" xr:uid="{00000000-0005-0000-0000-000008020000}"/>
    <cellStyle name="Calculation 3 4 5 3" xfId="6903" xr:uid="{00000000-0005-0000-0000-000009020000}"/>
    <cellStyle name="Calculation 3 4 6" xfId="2905" xr:uid="{00000000-0005-0000-0000-00000A020000}"/>
    <cellStyle name="Calculation 3 4 6 2" xfId="5803" xr:uid="{00000000-0005-0000-0000-00000B020000}"/>
    <cellStyle name="Calculation 3 4 6 2 2" xfId="8866" xr:uid="{00000000-0005-0000-0000-00000C020000}"/>
    <cellStyle name="Calculation 3 4 6 3" xfId="7306" xr:uid="{00000000-0005-0000-0000-00000D020000}"/>
    <cellStyle name="Calculation 3 4 7" xfId="3131" xr:uid="{00000000-0005-0000-0000-00000E020000}"/>
    <cellStyle name="Calculation 3 4 7 2" xfId="6029" xr:uid="{00000000-0005-0000-0000-00000F020000}"/>
    <cellStyle name="Calculation 3 4 7 2 2" xfId="9092" xr:uid="{00000000-0005-0000-0000-000010020000}"/>
    <cellStyle name="Calculation 3 4 7 3" xfId="7532" xr:uid="{00000000-0005-0000-0000-000011020000}"/>
    <cellStyle name="Calculation 3 4 8" xfId="4225" xr:uid="{00000000-0005-0000-0000-000012020000}"/>
    <cellStyle name="Calculation 3 4 8 2" xfId="7958" xr:uid="{00000000-0005-0000-0000-000013020000}"/>
    <cellStyle name="Calculation 3 4 9" xfId="6398" xr:uid="{00000000-0005-0000-0000-000014020000}"/>
    <cellStyle name="Calculation 3 5" xfId="2152" xr:uid="{00000000-0005-0000-0000-000015020000}"/>
    <cellStyle name="Calculation 3 5 2" xfId="2756" xr:uid="{00000000-0005-0000-0000-000016020000}"/>
    <cellStyle name="Calculation 3 5 2 2" xfId="5654" xr:uid="{00000000-0005-0000-0000-000017020000}"/>
    <cellStyle name="Calculation 3 5 2 2 2" xfId="8717" xr:uid="{00000000-0005-0000-0000-000018020000}"/>
    <cellStyle name="Calculation 3 5 2 3" xfId="7157" xr:uid="{00000000-0005-0000-0000-000019020000}"/>
    <cellStyle name="Calculation 3 5 3" xfId="2866" xr:uid="{00000000-0005-0000-0000-00001A020000}"/>
    <cellStyle name="Calculation 3 5 3 2" xfId="5764" xr:uid="{00000000-0005-0000-0000-00001B020000}"/>
    <cellStyle name="Calculation 3 5 3 2 2" xfId="8827" xr:uid="{00000000-0005-0000-0000-00001C020000}"/>
    <cellStyle name="Calculation 3 5 3 3" xfId="7267" xr:uid="{00000000-0005-0000-0000-00001D020000}"/>
    <cellStyle name="Calculation 3 5 4" xfId="2970" xr:uid="{00000000-0005-0000-0000-00001E020000}"/>
    <cellStyle name="Calculation 3 5 4 2" xfId="5868" xr:uid="{00000000-0005-0000-0000-00001F020000}"/>
    <cellStyle name="Calculation 3 5 4 2 2" xfId="8931" xr:uid="{00000000-0005-0000-0000-000020020000}"/>
    <cellStyle name="Calculation 3 5 4 3" xfId="7371" xr:uid="{00000000-0005-0000-0000-000021020000}"/>
    <cellStyle name="Calculation 3 5 5" xfId="3093" xr:uid="{00000000-0005-0000-0000-000022020000}"/>
    <cellStyle name="Calculation 3 5 5 2" xfId="5991" xr:uid="{00000000-0005-0000-0000-000023020000}"/>
    <cellStyle name="Calculation 3 5 5 2 2" xfId="9054" xr:uid="{00000000-0005-0000-0000-000024020000}"/>
    <cellStyle name="Calculation 3 5 5 3" xfId="7494" xr:uid="{00000000-0005-0000-0000-000025020000}"/>
    <cellStyle name="Calculation 3 5 6" xfId="3165" xr:uid="{00000000-0005-0000-0000-000026020000}"/>
    <cellStyle name="Calculation 3 5 6 2" xfId="6063" xr:uid="{00000000-0005-0000-0000-000027020000}"/>
    <cellStyle name="Calculation 3 5 6 2 2" xfId="9126" xr:uid="{00000000-0005-0000-0000-000028020000}"/>
    <cellStyle name="Calculation 3 5 6 3" xfId="7566" xr:uid="{00000000-0005-0000-0000-000029020000}"/>
    <cellStyle name="Calculation 3 5 7" xfId="3242" xr:uid="{00000000-0005-0000-0000-00002A020000}"/>
    <cellStyle name="Calculation 3 5 7 2" xfId="6140" xr:uid="{00000000-0005-0000-0000-00002B020000}"/>
    <cellStyle name="Calculation 3 5 7 2 2" xfId="9203" xr:uid="{00000000-0005-0000-0000-00002C020000}"/>
    <cellStyle name="Calculation 3 5 7 3" xfId="7643" xr:uid="{00000000-0005-0000-0000-00002D020000}"/>
    <cellStyle name="Calculation 3 5 8" xfId="5050" xr:uid="{00000000-0005-0000-0000-00002E020000}"/>
    <cellStyle name="Calculation 3 5 8 2" xfId="8113" xr:uid="{00000000-0005-0000-0000-00002F020000}"/>
    <cellStyle name="Calculation 3 5 9" xfId="6553" xr:uid="{00000000-0005-0000-0000-000030020000}"/>
    <cellStyle name="Calculation 3 6" xfId="2101" xr:uid="{00000000-0005-0000-0000-000031020000}"/>
    <cellStyle name="Calculation 3 6 2" xfId="1126" xr:uid="{00000000-0005-0000-0000-000032020000}"/>
    <cellStyle name="Calculation 3 6 2 2" xfId="4028" xr:uid="{00000000-0005-0000-0000-000033020000}"/>
    <cellStyle name="Calculation 3 6 2 2 2" xfId="7928" xr:uid="{00000000-0005-0000-0000-000034020000}"/>
    <cellStyle name="Calculation 3 6 2 3" xfId="6368" xr:uid="{00000000-0005-0000-0000-000035020000}"/>
    <cellStyle name="Calculation 3 6 3" xfId="2815" xr:uid="{00000000-0005-0000-0000-000036020000}"/>
    <cellStyle name="Calculation 3 6 3 2" xfId="5713" xr:uid="{00000000-0005-0000-0000-000037020000}"/>
    <cellStyle name="Calculation 3 6 3 2 2" xfId="8776" xr:uid="{00000000-0005-0000-0000-000038020000}"/>
    <cellStyle name="Calculation 3 6 3 3" xfId="7216" xr:uid="{00000000-0005-0000-0000-000039020000}"/>
    <cellStyle name="Calculation 3 6 4" xfId="2919" xr:uid="{00000000-0005-0000-0000-00003A020000}"/>
    <cellStyle name="Calculation 3 6 4 2" xfId="5817" xr:uid="{00000000-0005-0000-0000-00003B020000}"/>
    <cellStyle name="Calculation 3 6 4 2 2" xfId="8880" xr:uid="{00000000-0005-0000-0000-00003C020000}"/>
    <cellStyle name="Calculation 3 6 4 3" xfId="7320" xr:uid="{00000000-0005-0000-0000-00003D020000}"/>
    <cellStyle name="Calculation 3 6 5" xfId="2450" xr:uid="{00000000-0005-0000-0000-00003E020000}"/>
    <cellStyle name="Calculation 3 6 5 2" xfId="5348" xr:uid="{00000000-0005-0000-0000-00003F020000}"/>
    <cellStyle name="Calculation 3 6 5 2 2" xfId="8411" xr:uid="{00000000-0005-0000-0000-000040020000}"/>
    <cellStyle name="Calculation 3 6 5 3" xfId="6851" xr:uid="{00000000-0005-0000-0000-000041020000}"/>
    <cellStyle name="Calculation 3 6 6" xfId="2652" xr:uid="{00000000-0005-0000-0000-000042020000}"/>
    <cellStyle name="Calculation 3 6 6 2" xfId="5550" xr:uid="{00000000-0005-0000-0000-000043020000}"/>
    <cellStyle name="Calculation 3 6 6 2 2" xfId="8613" xr:uid="{00000000-0005-0000-0000-000044020000}"/>
    <cellStyle name="Calculation 3 6 6 3" xfId="7053" xr:uid="{00000000-0005-0000-0000-000045020000}"/>
    <cellStyle name="Calculation 3 6 7" xfId="3191" xr:uid="{00000000-0005-0000-0000-000046020000}"/>
    <cellStyle name="Calculation 3 6 7 2" xfId="6089" xr:uid="{00000000-0005-0000-0000-000047020000}"/>
    <cellStyle name="Calculation 3 6 7 2 2" xfId="9152" xr:uid="{00000000-0005-0000-0000-000048020000}"/>
    <cellStyle name="Calculation 3 6 7 3" xfId="7592" xr:uid="{00000000-0005-0000-0000-000049020000}"/>
    <cellStyle name="Calculation 3 6 8" xfId="4999" xr:uid="{00000000-0005-0000-0000-00004A020000}"/>
    <cellStyle name="Calculation 3 6 8 2" xfId="8062" xr:uid="{00000000-0005-0000-0000-00004B020000}"/>
    <cellStyle name="Calculation 3 6 9" xfId="6502" xr:uid="{00000000-0005-0000-0000-00004C020000}"/>
    <cellStyle name="Calculation 3 7" xfId="943" xr:uid="{00000000-0005-0000-0000-00004D020000}"/>
    <cellStyle name="Calculation 3 7 2" xfId="3845" xr:uid="{00000000-0005-0000-0000-00004E020000}"/>
    <cellStyle name="Calculation 3 7 2 2" xfId="7824" xr:uid="{00000000-0005-0000-0000-00004F020000}"/>
    <cellStyle name="Calculation 3 7 3" xfId="6264" xr:uid="{00000000-0005-0000-0000-000050020000}"/>
    <cellStyle name="Calculation 3 8" xfId="874" xr:uid="{00000000-0005-0000-0000-000051020000}"/>
    <cellStyle name="Calculation 3 8 2" xfId="3776" xr:uid="{00000000-0005-0000-0000-000052020000}"/>
    <cellStyle name="Calculation 3 8 2 2" xfId="7812" xr:uid="{00000000-0005-0000-0000-000053020000}"/>
    <cellStyle name="Calculation 3 8 3" xfId="6252" xr:uid="{00000000-0005-0000-0000-000054020000}"/>
    <cellStyle name="Calculation 3 9" xfId="2341" xr:uid="{00000000-0005-0000-0000-000055020000}"/>
    <cellStyle name="Calculation 3 9 2" xfId="5239" xr:uid="{00000000-0005-0000-0000-000056020000}"/>
    <cellStyle name="Calculation 3 9 2 2" xfId="8302" xr:uid="{00000000-0005-0000-0000-000057020000}"/>
    <cellStyle name="Calculation 3 9 3" xfId="6742" xr:uid="{00000000-0005-0000-0000-000058020000}"/>
    <cellStyle name="Calculation 4" xfId="402" xr:uid="{00000000-0005-0000-0000-000059020000}"/>
    <cellStyle name="Calculation 5" xfId="1328" xr:uid="{00000000-0005-0000-0000-00005A020000}"/>
    <cellStyle name="Calculation 5 2" xfId="2661" xr:uid="{00000000-0005-0000-0000-00005B020000}"/>
    <cellStyle name="Calculation 5 2 2" xfId="5559" xr:uid="{00000000-0005-0000-0000-00005C020000}"/>
    <cellStyle name="Calculation 5 2 2 2" xfId="8622" xr:uid="{00000000-0005-0000-0000-00005D020000}"/>
    <cellStyle name="Calculation 5 2 3" xfId="7062" xr:uid="{00000000-0005-0000-0000-00005E020000}"/>
    <cellStyle name="Calculation 5 3" xfId="2461" xr:uid="{00000000-0005-0000-0000-00005F020000}"/>
    <cellStyle name="Calculation 5 3 2" xfId="5359" xr:uid="{00000000-0005-0000-0000-000060020000}"/>
    <cellStyle name="Calculation 5 3 2 2" xfId="8422" xr:uid="{00000000-0005-0000-0000-000061020000}"/>
    <cellStyle name="Calculation 5 3 3" xfId="6862" xr:uid="{00000000-0005-0000-0000-000062020000}"/>
    <cellStyle name="Calculation 5 4" xfId="2631" xr:uid="{00000000-0005-0000-0000-000063020000}"/>
    <cellStyle name="Calculation 5 4 2" xfId="5529" xr:uid="{00000000-0005-0000-0000-000064020000}"/>
    <cellStyle name="Calculation 5 4 2 2" xfId="8592" xr:uid="{00000000-0005-0000-0000-000065020000}"/>
    <cellStyle name="Calculation 5 4 3" xfId="7032" xr:uid="{00000000-0005-0000-0000-000066020000}"/>
    <cellStyle name="Calculation 5 5" xfId="2993" xr:uid="{00000000-0005-0000-0000-000067020000}"/>
    <cellStyle name="Calculation 5 5 2" xfId="5891" xr:uid="{00000000-0005-0000-0000-000068020000}"/>
    <cellStyle name="Calculation 5 5 2 2" xfId="8954" xr:uid="{00000000-0005-0000-0000-000069020000}"/>
    <cellStyle name="Calculation 5 5 3" xfId="7394" xr:uid="{00000000-0005-0000-0000-00006A020000}"/>
    <cellStyle name="Calculation 5 6" xfId="2267" xr:uid="{00000000-0005-0000-0000-00006B020000}"/>
    <cellStyle name="Calculation 5 6 2" xfId="5165" xr:uid="{00000000-0005-0000-0000-00006C020000}"/>
    <cellStyle name="Calculation 5 6 2 2" xfId="8228" xr:uid="{00000000-0005-0000-0000-00006D020000}"/>
    <cellStyle name="Calculation 5 6 3" xfId="6668" xr:uid="{00000000-0005-0000-0000-00006E020000}"/>
    <cellStyle name="Calculation 5 7" xfId="2600" xr:uid="{00000000-0005-0000-0000-00006F020000}"/>
    <cellStyle name="Calculation 5 7 2" xfId="5498" xr:uid="{00000000-0005-0000-0000-000070020000}"/>
    <cellStyle name="Calculation 5 7 2 2" xfId="8561" xr:uid="{00000000-0005-0000-0000-000071020000}"/>
    <cellStyle name="Calculation 5 7 3" xfId="7001" xr:uid="{00000000-0005-0000-0000-000072020000}"/>
    <cellStyle name="Calculation 5 8" xfId="4230" xr:uid="{00000000-0005-0000-0000-000073020000}"/>
    <cellStyle name="Calculation 5 8 2" xfId="7963" xr:uid="{00000000-0005-0000-0000-000074020000}"/>
    <cellStyle name="Calculation 5 9" xfId="6403" xr:uid="{00000000-0005-0000-0000-000075020000}"/>
    <cellStyle name="Calculation 6" xfId="771" xr:uid="{00000000-0005-0000-0000-000076020000}"/>
    <cellStyle name="Calculation 6 2" xfId="3673" xr:uid="{00000000-0005-0000-0000-000077020000}"/>
    <cellStyle name="Calculation 6 2 2" xfId="7740" xr:uid="{00000000-0005-0000-0000-000078020000}"/>
    <cellStyle name="Calculation 6 3" xfId="6180" xr:uid="{00000000-0005-0000-0000-000079020000}"/>
    <cellStyle name="Calculation 7" xfId="3264" xr:uid="{00000000-0005-0000-0000-00007A020000}"/>
    <cellStyle name="Calculation 7 2" xfId="7665" xr:uid="{00000000-0005-0000-0000-00007B020000}"/>
    <cellStyle name="Check Cell" xfId="34" xr:uid="{00000000-0005-0000-0000-00007C020000}"/>
    <cellStyle name="Check Cell 2" xfId="404" xr:uid="{00000000-0005-0000-0000-00007D020000}"/>
    <cellStyle name="Dobro 2" xfId="102" xr:uid="{00000000-0005-0000-0000-00007E020000}"/>
    <cellStyle name="Dobro 2 2" xfId="405" xr:uid="{00000000-0005-0000-0000-00007F020000}"/>
    <cellStyle name="Excel Built-in Good" xfId="196" xr:uid="{00000000-0005-0000-0000-000080020000}"/>
    <cellStyle name="Excel Built-in Normal" xfId="1" xr:uid="{00000000-0005-0000-0000-000081020000}"/>
    <cellStyle name="Excel Built-in Normal 2" xfId="59" xr:uid="{00000000-0005-0000-0000-000082020000}"/>
    <cellStyle name="Excel Built-in Normal 2 2" xfId="167" xr:uid="{00000000-0005-0000-0000-000083020000}"/>
    <cellStyle name="Excel Built-in Normal 2 3" xfId="81" xr:uid="{00000000-0005-0000-0000-000084020000}"/>
    <cellStyle name="Excel Built-in Normal 3" xfId="175" xr:uid="{00000000-0005-0000-0000-000085020000}"/>
    <cellStyle name="Excel_BuiltIn_Dobro" xfId="140" xr:uid="{00000000-0005-0000-0000-000086020000}"/>
    <cellStyle name="Explanatory Text" xfId="35" xr:uid="{00000000-0005-0000-0000-000087020000}"/>
    <cellStyle name="Explanatory Text 2" xfId="406" xr:uid="{00000000-0005-0000-0000-000088020000}"/>
    <cellStyle name="Good" xfId="36" xr:uid="{00000000-0005-0000-0000-000089020000}"/>
    <cellStyle name="Good 2" xfId="407" xr:uid="{00000000-0005-0000-0000-00008A020000}"/>
    <cellStyle name="Heading 1" xfId="37" xr:uid="{00000000-0005-0000-0000-00008B020000}"/>
    <cellStyle name="Heading 1 3" xfId="408" xr:uid="{00000000-0005-0000-0000-00008C020000}"/>
    <cellStyle name="Heading 2" xfId="38" xr:uid="{00000000-0005-0000-0000-00008D020000}"/>
    <cellStyle name="Heading 2 4" xfId="409" xr:uid="{00000000-0005-0000-0000-00008E020000}"/>
    <cellStyle name="Heading 3" xfId="39" xr:uid="{00000000-0005-0000-0000-00008F020000}"/>
    <cellStyle name="Heading 3 2" xfId="410" xr:uid="{00000000-0005-0000-0000-000090020000}"/>
    <cellStyle name="Heading 4" xfId="40" xr:uid="{00000000-0005-0000-0000-000091020000}"/>
    <cellStyle name="Heading 4 2" xfId="411" xr:uid="{00000000-0005-0000-0000-000092020000}"/>
    <cellStyle name="Hiperpovezava 2" xfId="68" xr:uid="{00000000-0005-0000-0000-000093020000}"/>
    <cellStyle name="Input" xfId="41" xr:uid="{00000000-0005-0000-0000-000094020000}"/>
    <cellStyle name="Input 2" xfId="99" xr:uid="{00000000-0005-0000-0000-000095020000}"/>
    <cellStyle name="Input 2 2" xfId="296" xr:uid="{00000000-0005-0000-0000-000096020000}"/>
    <cellStyle name="Input 2 2 10" xfId="2531" xr:uid="{00000000-0005-0000-0000-000097020000}"/>
    <cellStyle name="Input 2 2 10 2" xfId="5429" xr:uid="{00000000-0005-0000-0000-000098020000}"/>
    <cellStyle name="Input 2 2 10 2 2" xfId="8492" xr:uid="{00000000-0005-0000-0000-000099020000}"/>
    <cellStyle name="Input 2 2 10 3" xfId="6932" xr:uid="{00000000-0005-0000-0000-00009A020000}"/>
    <cellStyle name="Input 2 2 11" xfId="2997" xr:uid="{00000000-0005-0000-0000-00009B020000}"/>
    <cellStyle name="Input 2 2 11 2" xfId="5895" xr:uid="{00000000-0005-0000-0000-00009C020000}"/>
    <cellStyle name="Input 2 2 11 2 2" xfId="8958" xr:uid="{00000000-0005-0000-0000-00009D020000}"/>
    <cellStyle name="Input 2 2 11 3" xfId="7398" xr:uid="{00000000-0005-0000-0000-00009E020000}"/>
    <cellStyle name="Input 2 2 12" xfId="3404" xr:uid="{00000000-0005-0000-0000-00009F020000}"/>
    <cellStyle name="Input 2 2 12 2" xfId="7693" xr:uid="{00000000-0005-0000-0000-0000A0020000}"/>
    <cellStyle name="Input 2 2 2" xfId="693" xr:uid="{00000000-0005-0000-0000-0000A1020000}"/>
    <cellStyle name="Input 2 2 2 2" xfId="1697" xr:uid="{00000000-0005-0000-0000-0000A2020000}"/>
    <cellStyle name="Input 2 2 2 2 2" xfId="2452" xr:uid="{00000000-0005-0000-0000-0000A3020000}"/>
    <cellStyle name="Input 2 2 2 2 2 2" xfId="5350" xr:uid="{00000000-0005-0000-0000-0000A4020000}"/>
    <cellStyle name="Input 2 2 2 2 2 2 2" xfId="8413" xr:uid="{00000000-0005-0000-0000-0000A5020000}"/>
    <cellStyle name="Input 2 2 2 2 2 3" xfId="6853" xr:uid="{00000000-0005-0000-0000-0000A6020000}"/>
    <cellStyle name="Input 2 2 2 2 3" xfId="2508" xr:uid="{00000000-0005-0000-0000-0000A7020000}"/>
    <cellStyle name="Input 2 2 2 2 3 2" xfId="5406" xr:uid="{00000000-0005-0000-0000-0000A8020000}"/>
    <cellStyle name="Input 2 2 2 2 3 2 2" xfId="8469" xr:uid="{00000000-0005-0000-0000-0000A9020000}"/>
    <cellStyle name="Input 2 2 2 2 3 3" xfId="6909" xr:uid="{00000000-0005-0000-0000-0000AA020000}"/>
    <cellStyle name="Input 2 2 2 2 4" xfId="2500" xr:uid="{00000000-0005-0000-0000-0000AB020000}"/>
    <cellStyle name="Input 2 2 2 2 4 2" xfId="5398" xr:uid="{00000000-0005-0000-0000-0000AC020000}"/>
    <cellStyle name="Input 2 2 2 2 4 2 2" xfId="8461" xr:uid="{00000000-0005-0000-0000-0000AD020000}"/>
    <cellStyle name="Input 2 2 2 2 4 3" xfId="6901" xr:uid="{00000000-0005-0000-0000-0000AE020000}"/>
    <cellStyle name="Input 2 2 2 2 5" xfId="2721" xr:uid="{00000000-0005-0000-0000-0000AF020000}"/>
    <cellStyle name="Input 2 2 2 2 5 2" xfId="5619" xr:uid="{00000000-0005-0000-0000-0000B0020000}"/>
    <cellStyle name="Input 2 2 2 2 5 2 2" xfId="8682" xr:uid="{00000000-0005-0000-0000-0000B1020000}"/>
    <cellStyle name="Input 2 2 2 2 5 3" xfId="7122" xr:uid="{00000000-0005-0000-0000-0000B2020000}"/>
    <cellStyle name="Input 2 2 2 2 6" xfId="3126" xr:uid="{00000000-0005-0000-0000-0000B3020000}"/>
    <cellStyle name="Input 2 2 2 2 6 2" xfId="6024" xr:uid="{00000000-0005-0000-0000-0000B4020000}"/>
    <cellStyle name="Input 2 2 2 2 6 2 2" xfId="9087" xr:uid="{00000000-0005-0000-0000-0000B5020000}"/>
    <cellStyle name="Input 2 2 2 2 6 3" xfId="7527" xr:uid="{00000000-0005-0000-0000-0000B6020000}"/>
    <cellStyle name="Input 2 2 2 2 7" xfId="1076" xr:uid="{00000000-0005-0000-0000-0000B7020000}"/>
    <cellStyle name="Input 2 2 2 2 7 2" xfId="3978" xr:uid="{00000000-0005-0000-0000-0000B8020000}"/>
    <cellStyle name="Input 2 2 2 2 7 2 2" xfId="7878" xr:uid="{00000000-0005-0000-0000-0000B9020000}"/>
    <cellStyle name="Input 2 2 2 2 7 3" xfId="6318" xr:uid="{00000000-0005-0000-0000-0000BA020000}"/>
    <cellStyle name="Input 2 2 2 2 8" xfId="4599" xr:uid="{00000000-0005-0000-0000-0000BB020000}"/>
    <cellStyle name="Input 2 2 2 2 8 2" xfId="8053" xr:uid="{00000000-0005-0000-0000-0000BC020000}"/>
    <cellStyle name="Input 2 2 2 2 9" xfId="6493" xr:uid="{00000000-0005-0000-0000-0000BD020000}"/>
    <cellStyle name="Input 2 2 2 3" xfId="2141" xr:uid="{00000000-0005-0000-0000-0000BE020000}"/>
    <cellStyle name="Input 2 2 2 3 2" xfId="2745" xr:uid="{00000000-0005-0000-0000-0000BF020000}"/>
    <cellStyle name="Input 2 2 2 3 2 2" xfId="5643" xr:uid="{00000000-0005-0000-0000-0000C0020000}"/>
    <cellStyle name="Input 2 2 2 3 2 2 2" xfId="8706" xr:uid="{00000000-0005-0000-0000-0000C1020000}"/>
    <cellStyle name="Input 2 2 2 3 2 3" xfId="7146" xr:uid="{00000000-0005-0000-0000-0000C2020000}"/>
    <cellStyle name="Input 2 2 2 3 3" xfId="2855" xr:uid="{00000000-0005-0000-0000-0000C3020000}"/>
    <cellStyle name="Input 2 2 2 3 3 2" xfId="5753" xr:uid="{00000000-0005-0000-0000-0000C4020000}"/>
    <cellStyle name="Input 2 2 2 3 3 2 2" xfId="8816" xr:uid="{00000000-0005-0000-0000-0000C5020000}"/>
    <cellStyle name="Input 2 2 2 3 3 3" xfId="7256" xr:uid="{00000000-0005-0000-0000-0000C6020000}"/>
    <cellStyle name="Input 2 2 2 3 4" xfId="2959" xr:uid="{00000000-0005-0000-0000-0000C7020000}"/>
    <cellStyle name="Input 2 2 2 3 4 2" xfId="5857" xr:uid="{00000000-0005-0000-0000-0000C8020000}"/>
    <cellStyle name="Input 2 2 2 3 4 2 2" xfId="8920" xr:uid="{00000000-0005-0000-0000-0000C9020000}"/>
    <cellStyle name="Input 2 2 2 3 4 3" xfId="7360" xr:uid="{00000000-0005-0000-0000-0000CA020000}"/>
    <cellStyle name="Input 2 2 2 3 5" xfId="3082" xr:uid="{00000000-0005-0000-0000-0000CB020000}"/>
    <cellStyle name="Input 2 2 2 3 5 2" xfId="5980" xr:uid="{00000000-0005-0000-0000-0000CC020000}"/>
    <cellStyle name="Input 2 2 2 3 5 2 2" xfId="9043" xr:uid="{00000000-0005-0000-0000-0000CD020000}"/>
    <cellStyle name="Input 2 2 2 3 5 3" xfId="7483" xr:uid="{00000000-0005-0000-0000-0000CE020000}"/>
    <cellStyle name="Input 2 2 2 3 6" xfId="3154" xr:uid="{00000000-0005-0000-0000-0000CF020000}"/>
    <cellStyle name="Input 2 2 2 3 6 2" xfId="6052" xr:uid="{00000000-0005-0000-0000-0000D0020000}"/>
    <cellStyle name="Input 2 2 2 3 6 2 2" xfId="9115" xr:uid="{00000000-0005-0000-0000-0000D1020000}"/>
    <cellStyle name="Input 2 2 2 3 6 3" xfId="7555" xr:uid="{00000000-0005-0000-0000-0000D2020000}"/>
    <cellStyle name="Input 2 2 2 3 7" xfId="3231" xr:uid="{00000000-0005-0000-0000-0000D3020000}"/>
    <cellStyle name="Input 2 2 2 3 7 2" xfId="6129" xr:uid="{00000000-0005-0000-0000-0000D4020000}"/>
    <cellStyle name="Input 2 2 2 3 7 2 2" xfId="9192" xr:uid="{00000000-0005-0000-0000-0000D5020000}"/>
    <cellStyle name="Input 2 2 2 3 7 3" xfId="7632" xr:uid="{00000000-0005-0000-0000-0000D6020000}"/>
    <cellStyle name="Input 2 2 2 3 8" xfId="5039" xr:uid="{00000000-0005-0000-0000-0000D7020000}"/>
    <cellStyle name="Input 2 2 2 3 8 2" xfId="8102" xr:uid="{00000000-0005-0000-0000-0000D8020000}"/>
    <cellStyle name="Input 2 2 2 3 9" xfId="6542" xr:uid="{00000000-0005-0000-0000-0000D9020000}"/>
    <cellStyle name="Input 2 2 2 4" xfId="1353" xr:uid="{00000000-0005-0000-0000-0000DA020000}"/>
    <cellStyle name="Input 2 2 2 4 2" xfId="2568" xr:uid="{00000000-0005-0000-0000-0000DB020000}"/>
    <cellStyle name="Input 2 2 2 4 2 2" xfId="5466" xr:uid="{00000000-0005-0000-0000-0000DC020000}"/>
    <cellStyle name="Input 2 2 2 4 2 2 2" xfId="8529" xr:uid="{00000000-0005-0000-0000-0000DD020000}"/>
    <cellStyle name="Input 2 2 2 4 2 3" xfId="6969" xr:uid="{00000000-0005-0000-0000-0000DE020000}"/>
    <cellStyle name="Input 2 2 2 4 3" xfId="2401" xr:uid="{00000000-0005-0000-0000-0000DF020000}"/>
    <cellStyle name="Input 2 2 2 4 3 2" xfId="5299" xr:uid="{00000000-0005-0000-0000-0000E0020000}"/>
    <cellStyle name="Input 2 2 2 4 3 2 2" xfId="8362" xr:uid="{00000000-0005-0000-0000-0000E1020000}"/>
    <cellStyle name="Input 2 2 2 4 3 3" xfId="6802" xr:uid="{00000000-0005-0000-0000-0000E2020000}"/>
    <cellStyle name="Input 2 2 2 4 4" xfId="2493" xr:uid="{00000000-0005-0000-0000-0000E3020000}"/>
    <cellStyle name="Input 2 2 2 4 4 2" xfId="5391" xr:uid="{00000000-0005-0000-0000-0000E4020000}"/>
    <cellStyle name="Input 2 2 2 4 4 2 2" xfId="8454" xr:uid="{00000000-0005-0000-0000-0000E5020000}"/>
    <cellStyle name="Input 2 2 2 4 4 3" xfId="6894" xr:uid="{00000000-0005-0000-0000-0000E6020000}"/>
    <cellStyle name="Input 2 2 2 4 5" xfId="1063" xr:uid="{00000000-0005-0000-0000-0000E7020000}"/>
    <cellStyle name="Input 2 2 2 4 5 2" xfId="3965" xr:uid="{00000000-0005-0000-0000-0000E8020000}"/>
    <cellStyle name="Input 2 2 2 4 5 2 2" xfId="7865" xr:uid="{00000000-0005-0000-0000-0000E9020000}"/>
    <cellStyle name="Input 2 2 2 4 5 3" xfId="6305" xr:uid="{00000000-0005-0000-0000-0000EA020000}"/>
    <cellStyle name="Input 2 2 2 4 6" xfId="1045" xr:uid="{00000000-0005-0000-0000-0000EB020000}"/>
    <cellStyle name="Input 2 2 2 4 6 2" xfId="3947" xr:uid="{00000000-0005-0000-0000-0000EC020000}"/>
    <cellStyle name="Input 2 2 2 4 6 2 2" xfId="7847" xr:uid="{00000000-0005-0000-0000-0000ED020000}"/>
    <cellStyle name="Input 2 2 2 4 6 3" xfId="6287" xr:uid="{00000000-0005-0000-0000-0000EE020000}"/>
    <cellStyle name="Input 2 2 2 4 7" xfId="3152" xr:uid="{00000000-0005-0000-0000-0000EF020000}"/>
    <cellStyle name="Input 2 2 2 4 7 2" xfId="6050" xr:uid="{00000000-0005-0000-0000-0000F0020000}"/>
    <cellStyle name="Input 2 2 2 4 7 2 2" xfId="9113" xr:uid="{00000000-0005-0000-0000-0000F1020000}"/>
    <cellStyle name="Input 2 2 2 4 7 3" xfId="7553" xr:uid="{00000000-0005-0000-0000-0000F2020000}"/>
    <cellStyle name="Input 2 2 2 4 8" xfId="4255" xr:uid="{00000000-0005-0000-0000-0000F3020000}"/>
    <cellStyle name="Input 2 2 2 4 8 2" xfId="7981" xr:uid="{00000000-0005-0000-0000-0000F4020000}"/>
    <cellStyle name="Input 2 2 2 4 9" xfId="6421" xr:uid="{00000000-0005-0000-0000-0000F5020000}"/>
    <cellStyle name="Input 2 2 2 5" xfId="1264" xr:uid="{00000000-0005-0000-0000-0000F6020000}"/>
    <cellStyle name="Input 2 2 2 5 2" xfId="4166" xr:uid="{00000000-0005-0000-0000-0000F7020000}"/>
    <cellStyle name="Input 2 2 2 5 2 2" xfId="7954" xr:uid="{00000000-0005-0000-0000-0000F8020000}"/>
    <cellStyle name="Input 2 2 2 5 3" xfId="6394" xr:uid="{00000000-0005-0000-0000-0000F9020000}"/>
    <cellStyle name="Input 2 2 2 6" xfId="2331" xr:uid="{00000000-0005-0000-0000-0000FA020000}"/>
    <cellStyle name="Input 2 2 2 6 2" xfId="5229" xr:uid="{00000000-0005-0000-0000-0000FB020000}"/>
    <cellStyle name="Input 2 2 2 6 2 2" xfId="8292" xr:uid="{00000000-0005-0000-0000-0000FC020000}"/>
    <cellStyle name="Input 2 2 2 6 3" xfId="6732" xr:uid="{00000000-0005-0000-0000-0000FD020000}"/>
    <cellStyle name="Input 2 2 2 7" xfId="823" xr:uid="{00000000-0005-0000-0000-0000FE020000}"/>
    <cellStyle name="Input 2 2 2 7 2" xfId="3725" xr:uid="{00000000-0005-0000-0000-0000FF020000}"/>
    <cellStyle name="Input 2 2 2 7 2 2" xfId="7785" xr:uid="{00000000-0005-0000-0000-000000030000}"/>
    <cellStyle name="Input 2 2 2 7 3" xfId="6225" xr:uid="{00000000-0005-0000-0000-000001030000}"/>
    <cellStyle name="Input 2 2 2 8" xfId="1052" xr:uid="{00000000-0005-0000-0000-000002030000}"/>
    <cellStyle name="Input 2 2 2 8 2" xfId="3954" xr:uid="{00000000-0005-0000-0000-000003030000}"/>
    <cellStyle name="Input 2 2 2 8 2 2" xfId="7854" xr:uid="{00000000-0005-0000-0000-000004030000}"/>
    <cellStyle name="Input 2 2 2 8 3" xfId="6294" xr:uid="{00000000-0005-0000-0000-000005030000}"/>
    <cellStyle name="Input 2 2 2 9" xfId="3596" xr:uid="{00000000-0005-0000-0000-000006030000}"/>
    <cellStyle name="Input 2 2 2 9 2" xfId="7718" xr:uid="{00000000-0005-0000-0000-000007030000}"/>
    <cellStyle name="Input 2 2 3" xfId="1484" xr:uid="{00000000-0005-0000-0000-000008030000}"/>
    <cellStyle name="Input 2 2 3 2" xfId="761" xr:uid="{00000000-0005-0000-0000-000009030000}"/>
    <cellStyle name="Input 2 2 3 2 2" xfId="3663" xr:uid="{00000000-0005-0000-0000-00000A030000}"/>
    <cellStyle name="Input 2 2 3 2 2 2" xfId="7730" xr:uid="{00000000-0005-0000-0000-00000B030000}"/>
    <cellStyle name="Input 2 2 3 2 3" xfId="6170" xr:uid="{00000000-0005-0000-0000-00000C030000}"/>
    <cellStyle name="Input 2 2 3 3" xfId="2505" xr:uid="{00000000-0005-0000-0000-00000D030000}"/>
    <cellStyle name="Input 2 2 3 3 2" xfId="5403" xr:uid="{00000000-0005-0000-0000-00000E030000}"/>
    <cellStyle name="Input 2 2 3 3 2 2" xfId="8466" xr:uid="{00000000-0005-0000-0000-00000F030000}"/>
    <cellStyle name="Input 2 2 3 3 3" xfId="6906" xr:uid="{00000000-0005-0000-0000-000010030000}"/>
    <cellStyle name="Input 2 2 3 4" xfId="2282" xr:uid="{00000000-0005-0000-0000-000011030000}"/>
    <cellStyle name="Input 2 2 3 4 2" xfId="5180" xr:uid="{00000000-0005-0000-0000-000012030000}"/>
    <cellStyle name="Input 2 2 3 4 2 2" xfId="8243" xr:uid="{00000000-0005-0000-0000-000013030000}"/>
    <cellStyle name="Input 2 2 3 4 3" xfId="6683" xr:uid="{00000000-0005-0000-0000-000014030000}"/>
    <cellStyle name="Input 2 2 3 5" xfId="2250" xr:uid="{00000000-0005-0000-0000-000015030000}"/>
    <cellStyle name="Input 2 2 3 5 2" xfId="5148" xr:uid="{00000000-0005-0000-0000-000016030000}"/>
    <cellStyle name="Input 2 2 3 5 2 2" xfId="8211" xr:uid="{00000000-0005-0000-0000-000017030000}"/>
    <cellStyle name="Input 2 2 3 5 3" xfId="6651" xr:uid="{00000000-0005-0000-0000-000018030000}"/>
    <cellStyle name="Input 2 2 3 6" xfId="2693" xr:uid="{00000000-0005-0000-0000-000019030000}"/>
    <cellStyle name="Input 2 2 3 6 2" xfId="5591" xr:uid="{00000000-0005-0000-0000-00001A030000}"/>
    <cellStyle name="Input 2 2 3 6 2 2" xfId="8654" xr:uid="{00000000-0005-0000-0000-00001B030000}"/>
    <cellStyle name="Input 2 2 3 6 3" xfId="7094" xr:uid="{00000000-0005-0000-0000-00001C030000}"/>
    <cellStyle name="Input 2 2 3 7" xfId="2705" xr:uid="{00000000-0005-0000-0000-00001D030000}"/>
    <cellStyle name="Input 2 2 3 7 2" xfId="5603" xr:uid="{00000000-0005-0000-0000-00001E030000}"/>
    <cellStyle name="Input 2 2 3 7 2 2" xfId="8666" xr:uid="{00000000-0005-0000-0000-00001F030000}"/>
    <cellStyle name="Input 2 2 3 7 3" xfId="7106" xr:uid="{00000000-0005-0000-0000-000020030000}"/>
    <cellStyle name="Input 2 2 3 8" xfId="4386" xr:uid="{00000000-0005-0000-0000-000021030000}"/>
    <cellStyle name="Input 2 2 3 8 2" xfId="8007" xr:uid="{00000000-0005-0000-0000-000022030000}"/>
    <cellStyle name="Input 2 2 3 9" xfId="6447" xr:uid="{00000000-0005-0000-0000-000023030000}"/>
    <cellStyle name="Input 2 2 4" xfId="1547" xr:uid="{00000000-0005-0000-0000-000024030000}"/>
    <cellStyle name="Input 2 2 4 2" xfId="2266" xr:uid="{00000000-0005-0000-0000-000025030000}"/>
    <cellStyle name="Input 2 2 4 2 2" xfId="5164" xr:uid="{00000000-0005-0000-0000-000026030000}"/>
    <cellStyle name="Input 2 2 4 2 2 2" xfId="8227" xr:uid="{00000000-0005-0000-0000-000027030000}"/>
    <cellStyle name="Input 2 2 4 2 3" xfId="6667" xr:uid="{00000000-0005-0000-0000-000028030000}"/>
    <cellStyle name="Input 2 2 4 3" xfId="2697" xr:uid="{00000000-0005-0000-0000-000029030000}"/>
    <cellStyle name="Input 2 2 4 3 2" xfId="5595" xr:uid="{00000000-0005-0000-0000-00002A030000}"/>
    <cellStyle name="Input 2 2 4 3 2 2" xfId="8658" xr:uid="{00000000-0005-0000-0000-00002B030000}"/>
    <cellStyle name="Input 2 2 4 3 3" xfId="7098" xr:uid="{00000000-0005-0000-0000-00002C030000}"/>
    <cellStyle name="Input 2 2 4 4" xfId="2381" xr:uid="{00000000-0005-0000-0000-00002D030000}"/>
    <cellStyle name="Input 2 2 4 4 2" xfId="5279" xr:uid="{00000000-0005-0000-0000-00002E030000}"/>
    <cellStyle name="Input 2 2 4 4 2 2" xfId="8342" xr:uid="{00000000-0005-0000-0000-00002F030000}"/>
    <cellStyle name="Input 2 2 4 4 3" xfId="6782" xr:uid="{00000000-0005-0000-0000-000030030000}"/>
    <cellStyle name="Input 2 2 4 5" xfId="2647" xr:uid="{00000000-0005-0000-0000-000031030000}"/>
    <cellStyle name="Input 2 2 4 5 2" xfId="5545" xr:uid="{00000000-0005-0000-0000-000032030000}"/>
    <cellStyle name="Input 2 2 4 5 2 2" xfId="8608" xr:uid="{00000000-0005-0000-0000-000033030000}"/>
    <cellStyle name="Input 2 2 4 5 3" xfId="7048" xr:uid="{00000000-0005-0000-0000-000034030000}"/>
    <cellStyle name="Input 2 2 4 6" xfId="2793" xr:uid="{00000000-0005-0000-0000-000035030000}"/>
    <cellStyle name="Input 2 2 4 6 2" xfId="5691" xr:uid="{00000000-0005-0000-0000-000036030000}"/>
    <cellStyle name="Input 2 2 4 6 2 2" xfId="8754" xr:uid="{00000000-0005-0000-0000-000037030000}"/>
    <cellStyle name="Input 2 2 4 6 3" xfId="7194" xr:uid="{00000000-0005-0000-0000-000038030000}"/>
    <cellStyle name="Input 2 2 4 7" xfId="1047" xr:uid="{00000000-0005-0000-0000-000039030000}"/>
    <cellStyle name="Input 2 2 4 7 2" xfId="3949" xr:uid="{00000000-0005-0000-0000-00003A030000}"/>
    <cellStyle name="Input 2 2 4 7 2 2" xfId="7849" xr:uid="{00000000-0005-0000-0000-00003B030000}"/>
    <cellStyle name="Input 2 2 4 7 3" xfId="6289" xr:uid="{00000000-0005-0000-0000-00003C030000}"/>
    <cellStyle name="Input 2 2 4 8" xfId="4449" xr:uid="{00000000-0005-0000-0000-00003D030000}"/>
    <cellStyle name="Input 2 2 4 8 2" xfId="8015" xr:uid="{00000000-0005-0000-0000-00003E030000}"/>
    <cellStyle name="Input 2 2 4 9" xfId="6455" xr:uid="{00000000-0005-0000-0000-00003F030000}"/>
    <cellStyle name="Input 2 2 5" xfId="2119" xr:uid="{00000000-0005-0000-0000-000040030000}"/>
    <cellStyle name="Input 2 2 5 2" xfId="1094" xr:uid="{00000000-0005-0000-0000-000041030000}"/>
    <cellStyle name="Input 2 2 5 2 2" xfId="3996" xr:uid="{00000000-0005-0000-0000-000042030000}"/>
    <cellStyle name="Input 2 2 5 2 2 2" xfId="7896" xr:uid="{00000000-0005-0000-0000-000043030000}"/>
    <cellStyle name="Input 2 2 5 2 3" xfId="6336" xr:uid="{00000000-0005-0000-0000-000044030000}"/>
    <cellStyle name="Input 2 2 5 3" xfId="2833" xr:uid="{00000000-0005-0000-0000-000045030000}"/>
    <cellStyle name="Input 2 2 5 3 2" xfId="5731" xr:uid="{00000000-0005-0000-0000-000046030000}"/>
    <cellStyle name="Input 2 2 5 3 2 2" xfId="8794" xr:uid="{00000000-0005-0000-0000-000047030000}"/>
    <cellStyle name="Input 2 2 5 3 3" xfId="7234" xr:uid="{00000000-0005-0000-0000-000048030000}"/>
    <cellStyle name="Input 2 2 5 4" xfId="2937" xr:uid="{00000000-0005-0000-0000-000049030000}"/>
    <cellStyle name="Input 2 2 5 4 2" xfId="5835" xr:uid="{00000000-0005-0000-0000-00004A030000}"/>
    <cellStyle name="Input 2 2 5 4 2 2" xfId="8898" xr:uid="{00000000-0005-0000-0000-00004B030000}"/>
    <cellStyle name="Input 2 2 5 4 3" xfId="7338" xr:uid="{00000000-0005-0000-0000-00004C030000}"/>
    <cellStyle name="Input 2 2 5 5" xfId="3060" xr:uid="{00000000-0005-0000-0000-00004D030000}"/>
    <cellStyle name="Input 2 2 5 5 2" xfId="5958" xr:uid="{00000000-0005-0000-0000-00004E030000}"/>
    <cellStyle name="Input 2 2 5 5 2 2" xfId="9021" xr:uid="{00000000-0005-0000-0000-00004F030000}"/>
    <cellStyle name="Input 2 2 5 5 3" xfId="7461" xr:uid="{00000000-0005-0000-0000-000050030000}"/>
    <cellStyle name="Input 2 2 5 6" xfId="2669" xr:uid="{00000000-0005-0000-0000-000051030000}"/>
    <cellStyle name="Input 2 2 5 6 2" xfId="5567" xr:uid="{00000000-0005-0000-0000-000052030000}"/>
    <cellStyle name="Input 2 2 5 6 2 2" xfId="8630" xr:uid="{00000000-0005-0000-0000-000053030000}"/>
    <cellStyle name="Input 2 2 5 6 3" xfId="7070" xr:uid="{00000000-0005-0000-0000-000054030000}"/>
    <cellStyle name="Input 2 2 5 7" xfId="3209" xr:uid="{00000000-0005-0000-0000-000055030000}"/>
    <cellStyle name="Input 2 2 5 7 2" xfId="6107" xr:uid="{00000000-0005-0000-0000-000056030000}"/>
    <cellStyle name="Input 2 2 5 7 2 2" xfId="9170" xr:uid="{00000000-0005-0000-0000-000057030000}"/>
    <cellStyle name="Input 2 2 5 7 3" xfId="7610" xr:uid="{00000000-0005-0000-0000-000058030000}"/>
    <cellStyle name="Input 2 2 5 8" xfId="5017" xr:uid="{00000000-0005-0000-0000-000059030000}"/>
    <cellStyle name="Input 2 2 5 8 2" xfId="8080" xr:uid="{00000000-0005-0000-0000-00005A030000}"/>
    <cellStyle name="Input 2 2 5 9" xfId="6520" xr:uid="{00000000-0005-0000-0000-00005B030000}"/>
    <cellStyle name="Input 2 2 6" xfId="1344" xr:uid="{00000000-0005-0000-0000-00005C030000}"/>
    <cellStyle name="Input 2 2 6 2" xfId="2639" xr:uid="{00000000-0005-0000-0000-00005D030000}"/>
    <cellStyle name="Input 2 2 6 2 2" xfId="5537" xr:uid="{00000000-0005-0000-0000-00005E030000}"/>
    <cellStyle name="Input 2 2 6 2 2 2" xfId="8600" xr:uid="{00000000-0005-0000-0000-00005F030000}"/>
    <cellStyle name="Input 2 2 6 2 3" xfId="7040" xr:uid="{00000000-0005-0000-0000-000060030000}"/>
    <cellStyle name="Input 2 2 6 3" xfId="2206" xr:uid="{00000000-0005-0000-0000-000061030000}"/>
    <cellStyle name="Input 2 2 6 3 2" xfId="5104" xr:uid="{00000000-0005-0000-0000-000062030000}"/>
    <cellStyle name="Input 2 2 6 3 2 2" xfId="8167" xr:uid="{00000000-0005-0000-0000-000063030000}"/>
    <cellStyle name="Input 2 2 6 3 3" xfId="6607" xr:uid="{00000000-0005-0000-0000-000064030000}"/>
    <cellStyle name="Input 2 2 6 4" xfId="2242" xr:uid="{00000000-0005-0000-0000-000065030000}"/>
    <cellStyle name="Input 2 2 6 4 2" xfId="5140" xr:uid="{00000000-0005-0000-0000-000066030000}"/>
    <cellStyle name="Input 2 2 6 4 2 2" xfId="8203" xr:uid="{00000000-0005-0000-0000-000067030000}"/>
    <cellStyle name="Input 2 2 6 4 3" xfId="6643" xr:uid="{00000000-0005-0000-0000-000068030000}"/>
    <cellStyle name="Input 2 2 6 5" xfId="2404" xr:uid="{00000000-0005-0000-0000-000069030000}"/>
    <cellStyle name="Input 2 2 6 5 2" xfId="5302" xr:uid="{00000000-0005-0000-0000-00006A030000}"/>
    <cellStyle name="Input 2 2 6 5 2 2" xfId="8365" xr:uid="{00000000-0005-0000-0000-00006B030000}"/>
    <cellStyle name="Input 2 2 6 5 3" xfId="6805" xr:uid="{00000000-0005-0000-0000-00006C030000}"/>
    <cellStyle name="Input 2 2 6 6" xfId="2215" xr:uid="{00000000-0005-0000-0000-00006D030000}"/>
    <cellStyle name="Input 2 2 6 6 2" xfId="5113" xr:uid="{00000000-0005-0000-0000-00006E030000}"/>
    <cellStyle name="Input 2 2 6 6 2 2" xfId="8176" xr:uid="{00000000-0005-0000-0000-00006F030000}"/>
    <cellStyle name="Input 2 2 6 6 3" xfId="6616" xr:uid="{00000000-0005-0000-0000-000070030000}"/>
    <cellStyle name="Input 2 2 6 7" xfId="3036" xr:uid="{00000000-0005-0000-0000-000071030000}"/>
    <cellStyle name="Input 2 2 6 7 2" xfId="5934" xr:uid="{00000000-0005-0000-0000-000072030000}"/>
    <cellStyle name="Input 2 2 6 7 2 2" xfId="8997" xr:uid="{00000000-0005-0000-0000-000073030000}"/>
    <cellStyle name="Input 2 2 6 7 3" xfId="7437" xr:uid="{00000000-0005-0000-0000-000074030000}"/>
    <cellStyle name="Input 2 2 6 8" xfId="4246" xr:uid="{00000000-0005-0000-0000-000075030000}"/>
    <cellStyle name="Input 2 2 6 8 2" xfId="7973" xr:uid="{00000000-0005-0000-0000-000076030000}"/>
    <cellStyle name="Input 2 2 6 9" xfId="6413" xr:uid="{00000000-0005-0000-0000-000077030000}"/>
    <cellStyle name="Input 2 2 7" xfId="973" xr:uid="{00000000-0005-0000-0000-000078030000}"/>
    <cellStyle name="Input 2 2 7 2" xfId="3875" xr:uid="{00000000-0005-0000-0000-000079030000}"/>
    <cellStyle name="Input 2 2 7 2 2" xfId="7830" xr:uid="{00000000-0005-0000-0000-00007A030000}"/>
    <cellStyle name="Input 2 2 7 3" xfId="6270" xr:uid="{00000000-0005-0000-0000-00007B030000}"/>
    <cellStyle name="Input 2 2 8" xfId="763" xr:uid="{00000000-0005-0000-0000-00007C030000}"/>
    <cellStyle name="Input 2 2 8 2" xfId="3665" xr:uid="{00000000-0005-0000-0000-00007D030000}"/>
    <cellStyle name="Input 2 2 8 2 2" xfId="7732" xr:uid="{00000000-0005-0000-0000-00007E030000}"/>
    <cellStyle name="Input 2 2 8 3" xfId="6172" xr:uid="{00000000-0005-0000-0000-00007F030000}"/>
    <cellStyle name="Input 2 2 9" xfId="2291" xr:uid="{00000000-0005-0000-0000-000080030000}"/>
    <cellStyle name="Input 2 2 9 2" xfId="5189" xr:uid="{00000000-0005-0000-0000-000081030000}"/>
    <cellStyle name="Input 2 2 9 2 2" xfId="8252" xr:uid="{00000000-0005-0000-0000-000082030000}"/>
    <cellStyle name="Input 2 2 9 3" xfId="6692" xr:uid="{00000000-0005-0000-0000-000083030000}"/>
    <cellStyle name="Input 2 3" xfId="413" xr:uid="{00000000-0005-0000-0000-000084030000}"/>
    <cellStyle name="Input 2 4" xfId="1346" xr:uid="{00000000-0005-0000-0000-000085030000}"/>
    <cellStyle name="Input 2 4 2" xfId="2699" xr:uid="{00000000-0005-0000-0000-000086030000}"/>
    <cellStyle name="Input 2 4 2 2" xfId="5597" xr:uid="{00000000-0005-0000-0000-000087030000}"/>
    <cellStyle name="Input 2 4 2 2 2" xfId="8660" xr:uid="{00000000-0005-0000-0000-000088030000}"/>
    <cellStyle name="Input 2 4 2 3" xfId="7100" xr:uid="{00000000-0005-0000-0000-000089030000}"/>
    <cellStyle name="Input 2 4 3" xfId="2725" xr:uid="{00000000-0005-0000-0000-00008A030000}"/>
    <cellStyle name="Input 2 4 3 2" xfId="5623" xr:uid="{00000000-0005-0000-0000-00008B030000}"/>
    <cellStyle name="Input 2 4 3 2 2" xfId="8686" xr:uid="{00000000-0005-0000-0000-00008C030000}"/>
    <cellStyle name="Input 2 4 3 3" xfId="7126" xr:uid="{00000000-0005-0000-0000-00008D030000}"/>
    <cellStyle name="Input 2 4 4" xfId="2784" xr:uid="{00000000-0005-0000-0000-00008E030000}"/>
    <cellStyle name="Input 2 4 4 2" xfId="5682" xr:uid="{00000000-0005-0000-0000-00008F030000}"/>
    <cellStyle name="Input 2 4 4 2 2" xfId="8745" xr:uid="{00000000-0005-0000-0000-000090030000}"/>
    <cellStyle name="Input 2 4 4 3" xfId="7185" xr:uid="{00000000-0005-0000-0000-000091030000}"/>
    <cellStyle name="Input 2 4 5" xfId="3027" xr:uid="{00000000-0005-0000-0000-000092030000}"/>
    <cellStyle name="Input 2 4 5 2" xfId="5925" xr:uid="{00000000-0005-0000-0000-000093030000}"/>
    <cellStyle name="Input 2 4 5 2 2" xfId="8988" xr:uid="{00000000-0005-0000-0000-000094030000}"/>
    <cellStyle name="Input 2 4 5 3" xfId="7428" xr:uid="{00000000-0005-0000-0000-000095030000}"/>
    <cellStyle name="Input 2 4 6" xfId="3123" xr:uid="{00000000-0005-0000-0000-000096030000}"/>
    <cellStyle name="Input 2 4 6 2" xfId="6021" xr:uid="{00000000-0005-0000-0000-000097030000}"/>
    <cellStyle name="Input 2 4 6 2 2" xfId="9084" xr:uid="{00000000-0005-0000-0000-000098030000}"/>
    <cellStyle name="Input 2 4 6 3" xfId="7524" xr:uid="{00000000-0005-0000-0000-000099030000}"/>
    <cellStyle name="Input 2 4 7" xfId="2638" xr:uid="{00000000-0005-0000-0000-00009A030000}"/>
    <cellStyle name="Input 2 4 7 2" xfId="5536" xr:uid="{00000000-0005-0000-0000-00009B030000}"/>
    <cellStyle name="Input 2 4 7 2 2" xfId="8599" xr:uid="{00000000-0005-0000-0000-00009C030000}"/>
    <cellStyle name="Input 2 4 7 3" xfId="7039" xr:uid="{00000000-0005-0000-0000-00009D030000}"/>
    <cellStyle name="Input 2 4 8" xfId="4248" xr:uid="{00000000-0005-0000-0000-00009E030000}"/>
    <cellStyle name="Input 2 4 8 2" xfId="7975" xr:uid="{00000000-0005-0000-0000-00009F030000}"/>
    <cellStyle name="Input 2 4 9" xfId="6415" xr:uid="{00000000-0005-0000-0000-0000A0030000}"/>
    <cellStyle name="Input 2 5" xfId="806" xr:uid="{00000000-0005-0000-0000-0000A1030000}"/>
    <cellStyle name="Input 2 5 2" xfId="3708" xr:uid="{00000000-0005-0000-0000-0000A2030000}"/>
    <cellStyle name="Input 2 5 2 2" xfId="7769" xr:uid="{00000000-0005-0000-0000-0000A3030000}"/>
    <cellStyle name="Input 2 5 3" xfId="6209" xr:uid="{00000000-0005-0000-0000-0000A4030000}"/>
    <cellStyle name="Input 2 6" xfId="3276" xr:uid="{00000000-0005-0000-0000-0000A5030000}"/>
    <cellStyle name="Input 2 6 2" xfId="7671" xr:uid="{00000000-0005-0000-0000-0000A6030000}"/>
    <cellStyle name="Input 3" xfId="98" xr:uid="{00000000-0005-0000-0000-0000A7030000}"/>
    <cellStyle name="Input 3 2" xfId="267" xr:uid="{00000000-0005-0000-0000-0000A8030000}"/>
    <cellStyle name="Input 3 2 10" xfId="2658" xr:uid="{00000000-0005-0000-0000-0000A9030000}"/>
    <cellStyle name="Input 3 2 10 2" xfId="5556" xr:uid="{00000000-0005-0000-0000-0000AA030000}"/>
    <cellStyle name="Input 3 2 10 2 2" xfId="8619" xr:uid="{00000000-0005-0000-0000-0000AB030000}"/>
    <cellStyle name="Input 3 2 10 3" xfId="7059" xr:uid="{00000000-0005-0000-0000-0000AC030000}"/>
    <cellStyle name="Input 3 2 11" xfId="2195" xr:uid="{00000000-0005-0000-0000-0000AD030000}"/>
    <cellStyle name="Input 3 2 11 2" xfId="5093" xr:uid="{00000000-0005-0000-0000-0000AE030000}"/>
    <cellStyle name="Input 3 2 11 2 2" xfId="8156" xr:uid="{00000000-0005-0000-0000-0000AF030000}"/>
    <cellStyle name="Input 3 2 11 3" xfId="6596" xr:uid="{00000000-0005-0000-0000-0000B0030000}"/>
    <cellStyle name="Input 3 2 12" xfId="3375" xr:uid="{00000000-0005-0000-0000-0000B1030000}"/>
    <cellStyle name="Input 3 2 12 2" xfId="7688" xr:uid="{00000000-0005-0000-0000-0000B2030000}"/>
    <cellStyle name="Input 3 2 2" xfId="664" xr:uid="{00000000-0005-0000-0000-0000B3030000}"/>
    <cellStyle name="Input 3 2 2 2" xfId="1668" xr:uid="{00000000-0005-0000-0000-0000B4030000}"/>
    <cellStyle name="Input 3 2 2 2 2" xfId="2356" xr:uid="{00000000-0005-0000-0000-0000B5030000}"/>
    <cellStyle name="Input 3 2 2 2 2 2" xfId="5254" xr:uid="{00000000-0005-0000-0000-0000B6030000}"/>
    <cellStyle name="Input 3 2 2 2 2 2 2" xfId="8317" xr:uid="{00000000-0005-0000-0000-0000B7030000}"/>
    <cellStyle name="Input 3 2 2 2 2 3" xfId="6757" xr:uid="{00000000-0005-0000-0000-0000B8030000}"/>
    <cellStyle name="Input 3 2 2 2 3" xfId="2392" xr:uid="{00000000-0005-0000-0000-0000B9030000}"/>
    <cellStyle name="Input 3 2 2 2 3 2" xfId="5290" xr:uid="{00000000-0005-0000-0000-0000BA030000}"/>
    <cellStyle name="Input 3 2 2 2 3 2 2" xfId="8353" xr:uid="{00000000-0005-0000-0000-0000BB030000}"/>
    <cellStyle name="Input 3 2 2 2 3 3" xfId="6793" xr:uid="{00000000-0005-0000-0000-0000BC030000}"/>
    <cellStyle name="Input 3 2 2 2 4" xfId="2717" xr:uid="{00000000-0005-0000-0000-0000BD030000}"/>
    <cellStyle name="Input 3 2 2 2 4 2" xfId="5615" xr:uid="{00000000-0005-0000-0000-0000BE030000}"/>
    <cellStyle name="Input 3 2 2 2 4 2 2" xfId="8678" xr:uid="{00000000-0005-0000-0000-0000BF030000}"/>
    <cellStyle name="Input 3 2 2 2 4 3" xfId="7118" xr:uid="{00000000-0005-0000-0000-0000C0030000}"/>
    <cellStyle name="Input 3 2 2 2 5" xfId="2891" xr:uid="{00000000-0005-0000-0000-0000C1030000}"/>
    <cellStyle name="Input 3 2 2 2 5 2" xfId="5789" xr:uid="{00000000-0005-0000-0000-0000C2030000}"/>
    <cellStyle name="Input 3 2 2 2 5 2 2" xfId="8852" xr:uid="{00000000-0005-0000-0000-0000C3030000}"/>
    <cellStyle name="Input 3 2 2 2 5 3" xfId="7292" xr:uid="{00000000-0005-0000-0000-0000C4030000}"/>
    <cellStyle name="Input 3 2 2 2 6" xfId="2448" xr:uid="{00000000-0005-0000-0000-0000C5030000}"/>
    <cellStyle name="Input 3 2 2 2 6 2" xfId="5346" xr:uid="{00000000-0005-0000-0000-0000C6030000}"/>
    <cellStyle name="Input 3 2 2 2 6 2 2" xfId="8409" xr:uid="{00000000-0005-0000-0000-0000C7030000}"/>
    <cellStyle name="Input 3 2 2 2 6 3" xfId="6849" xr:uid="{00000000-0005-0000-0000-0000C8030000}"/>
    <cellStyle name="Input 3 2 2 2 7" xfId="2194" xr:uid="{00000000-0005-0000-0000-0000C9030000}"/>
    <cellStyle name="Input 3 2 2 2 7 2" xfId="5092" xr:uid="{00000000-0005-0000-0000-0000CA030000}"/>
    <cellStyle name="Input 3 2 2 2 7 2 2" xfId="8155" xr:uid="{00000000-0005-0000-0000-0000CB030000}"/>
    <cellStyle name="Input 3 2 2 2 7 3" xfId="6595" xr:uid="{00000000-0005-0000-0000-0000CC030000}"/>
    <cellStyle name="Input 3 2 2 2 8" xfId="4570" xr:uid="{00000000-0005-0000-0000-0000CD030000}"/>
    <cellStyle name="Input 3 2 2 2 8 2" xfId="8048" xr:uid="{00000000-0005-0000-0000-0000CE030000}"/>
    <cellStyle name="Input 3 2 2 2 9" xfId="6488" xr:uid="{00000000-0005-0000-0000-0000CF030000}"/>
    <cellStyle name="Input 3 2 2 3" xfId="2135" xr:uid="{00000000-0005-0000-0000-0000D0030000}"/>
    <cellStyle name="Input 3 2 2 3 2" xfId="2739" xr:uid="{00000000-0005-0000-0000-0000D1030000}"/>
    <cellStyle name="Input 3 2 2 3 2 2" xfId="5637" xr:uid="{00000000-0005-0000-0000-0000D2030000}"/>
    <cellStyle name="Input 3 2 2 3 2 2 2" xfId="8700" xr:uid="{00000000-0005-0000-0000-0000D3030000}"/>
    <cellStyle name="Input 3 2 2 3 2 3" xfId="7140" xr:uid="{00000000-0005-0000-0000-0000D4030000}"/>
    <cellStyle name="Input 3 2 2 3 3" xfId="2849" xr:uid="{00000000-0005-0000-0000-0000D5030000}"/>
    <cellStyle name="Input 3 2 2 3 3 2" xfId="5747" xr:uid="{00000000-0005-0000-0000-0000D6030000}"/>
    <cellStyle name="Input 3 2 2 3 3 2 2" xfId="8810" xr:uid="{00000000-0005-0000-0000-0000D7030000}"/>
    <cellStyle name="Input 3 2 2 3 3 3" xfId="7250" xr:uid="{00000000-0005-0000-0000-0000D8030000}"/>
    <cellStyle name="Input 3 2 2 3 4" xfId="2953" xr:uid="{00000000-0005-0000-0000-0000D9030000}"/>
    <cellStyle name="Input 3 2 2 3 4 2" xfId="5851" xr:uid="{00000000-0005-0000-0000-0000DA030000}"/>
    <cellStyle name="Input 3 2 2 3 4 2 2" xfId="8914" xr:uid="{00000000-0005-0000-0000-0000DB030000}"/>
    <cellStyle name="Input 3 2 2 3 4 3" xfId="7354" xr:uid="{00000000-0005-0000-0000-0000DC030000}"/>
    <cellStyle name="Input 3 2 2 3 5" xfId="3076" xr:uid="{00000000-0005-0000-0000-0000DD030000}"/>
    <cellStyle name="Input 3 2 2 3 5 2" xfId="5974" xr:uid="{00000000-0005-0000-0000-0000DE030000}"/>
    <cellStyle name="Input 3 2 2 3 5 2 2" xfId="9037" xr:uid="{00000000-0005-0000-0000-0000DF030000}"/>
    <cellStyle name="Input 3 2 2 3 5 3" xfId="7477" xr:uid="{00000000-0005-0000-0000-0000E0030000}"/>
    <cellStyle name="Input 3 2 2 3 6" xfId="2287" xr:uid="{00000000-0005-0000-0000-0000E1030000}"/>
    <cellStyle name="Input 3 2 2 3 6 2" xfId="5185" xr:uid="{00000000-0005-0000-0000-0000E2030000}"/>
    <cellStyle name="Input 3 2 2 3 6 2 2" xfId="8248" xr:uid="{00000000-0005-0000-0000-0000E3030000}"/>
    <cellStyle name="Input 3 2 2 3 6 3" xfId="6688" xr:uid="{00000000-0005-0000-0000-0000E4030000}"/>
    <cellStyle name="Input 3 2 2 3 7" xfId="3225" xr:uid="{00000000-0005-0000-0000-0000E5030000}"/>
    <cellStyle name="Input 3 2 2 3 7 2" xfId="6123" xr:uid="{00000000-0005-0000-0000-0000E6030000}"/>
    <cellStyle name="Input 3 2 2 3 7 2 2" xfId="9186" xr:uid="{00000000-0005-0000-0000-0000E7030000}"/>
    <cellStyle name="Input 3 2 2 3 7 3" xfId="7626" xr:uid="{00000000-0005-0000-0000-0000E8030000}"/>
    <cellStyle name="Input 3 2 2 3 8" xfId="5033" xr:uid="{00000000-0005-0000-0000-0000E9030000}"/>
    <cellStyle name="Input 3 2 2 3 8 2" xfId="8096" xr:uid="{00000000-0005-0000-0000-0000EA030000}"/>
    <cellStyle name="Input 3 2 2 3 9" xfId="6536" xr:uid="{00000000-0005-0000-0000-0000EB030000}"/>
    <cellStyle name="Input 3 2 2 4" xfId="2126" xr:uid="{00000000-0005-0000-0000-0000EC030000}"/>
    <cellStyle name="Input 3 2 2 4 2" xfId="2730" xr:uid="{00000000-0005-0000-0000-0000ED030000}"/>
    <cellStyle name="Input 3 2 2 4 2 2" xfId="5628" xr:uid="{00000000-0005-0000-0000-0000EE030000}"/>
    <cellStyle name="Input 3 2 2 4 2 2 2" xfId="8691" xr:uid="{00000000-0005-0000-0000-0000EF030000}"/>
    <cellStyle name="Input 3 2 2 4 2 3" xfId="7131" xr:uid="{00000000-0005-0000-0000-0000F0030000}"/>
    <cellStyle name="Input 3 2 2 4 3" xfId="2840" xr:uid="{00000000-0005-0000-0000-0000F1030000}"/>
    <cellStyle name="Input 3 2 2 4 3 2" xfId="5738" xr:uid="{00000000-0005-0000-0000-0000F2030000}"/>
    <cellStyle name="Input 3 2 2 4 3 2 2" xfId="8801" xr:uid="{00000000-0005-0000-0000-0000F3030000}"/>
    <cellStyle name="Input 3 2 2 4 3 3" xfId="7241" xr:uid="{00000000-0005-0000-0000-0000F4030000}"/>
    <cellStyle name="Input 3 2 2 4 4" xfId="2944" xr:uid="{00000000-0005-0000-0000-0000F5030000}"/>
    <cellStyle name="Input 3 2 2 4 4 2" xfId="5842" xr:uid="{00000000-0005-0000-0000-0000F6030000}"/>
    <cellStyle name="Input 3 2 2 4 4 2 2" xfId="8905" xr:uid="{00000000-0005-0000-0000-0000F7030000}"/>
    <cellStyle name="Input 3 2 2 4 4 3" xfId="7345" xr:uid="{00000000-0005-0000-0000-0000F8030000}"/>
    <cellStyle name="Input 3 2 2 4 5" xfId="3067" xr:uid="{00000000-0005-0000-0000-0000F9030000}"/>
    <cellStyle name="Input 3 2 2 4 5 2" xfId="5965" xr:uid="{00000000-0005-0000-0000-0000FA030000}"/>
    <cellStyle name="Input 3 2 2 4 5 2 2" xfId="9028" xr:uid="{00000000-0005-0000-0000-0000FB030000}"/>
    <cellStyle name="Input 3 2 2 4 5 3" xfId="7468" xr:uid="{00000000-0005-0000-0000-0000FC030000}"/>
    <cellStyle name="Input 3 2 2 4 6" xfId="2530" xr:uid="{00000000-0005-0000-0000-0000FD030000}"/>
    <cellStyle name="Input 3 2 2 4 6 2" xfId="5428" xr:uid="{00000000-0005-0000-0000-0000FE030000}"/>
    <cellStyle name="Input 3 2 2 4 6 2 2" xfId="8491" xr:uid="{00000000-0005-0000-0000-0000FF030000}"/>
    <cellStyle name="Input 3 2 2 4 6 3" xfId="6931" xr:uid="{00000000-0005-0000-0000-000000040000}"/>
    <cellStyle name="Input 3 2 2 4 7" xfId="3216" xr:uid="{00000000-0005-0000-0000-000001040000}"/>
    <cellStyle name="Input 3 2 2 4 7 2" xfId="6114" xr:uid="{00000000-0005-0000-0000-000002040000}"/>
    <cellStyle name="Input 3 2 2 4 7 2 2" xfId="9177" xr:uid="{00000000-0005-0000-0000-000003040000}"/>
    <cellStyle name="Input 3 2 2 4 7 3" xfId="7617" xr:uid="{00000000-0005-0000-0000-000004040000}"/>
    <cellStyle name="Input 3 2 2 4 8" xfId="5024" xr:uid="{00000000-0005-0000-0000-000005040000}"/>
    <cellStyle name="Input 3 2 2 4 8 2" xfId="8087" xr:uid="{00000000-0005-0000-0000-000006040000}"/>
    <cellStyle name="Input 3 2 2 4 9" xfId="6527" xr:uid="{00000000-0005-0000-0000-000007040000}"/>
    <cellStyle name="Input 3 2 2 5" xfId="1235" xr:uid="{00000000-0005-0000-0000-000008040000}"/>
    <cellStyle name="Input 3 2 2 5 2" xfId="4137" xr:uid="{00000000-0005-0000-0000-000009040000}"/>
    <cellStyle name="Input 3 2 2 5 2 2" xfId="7949" xr:uid="{00000000-0005-0000-0000-00000A040000}"/>
    <cellStyle name="Input 3 2 2 5 3" xfId="6389" xr:uid="{00000000-0005-0000-0000-00000B040000}"/>
    <cellStyle name="Input 3 2 2 6" xfId="2313" xr:uid="{00000000-0005-0000-0000-00000C040000}"/>
    <cellStyle name="Input 3 2 2 6 2" xfId="5211" xr:uid="{00000000-0005-0000-0000-00000D040000}"/>
    <cellStyle name="Input 3 2 2 6 2 2" xfId="8274" xr:uid="{00000000-0005-0000-0000-00000E040000}"/>
    <cellStyle name="Input 3 2 2 6 3" xfId="6714" xr:uid="{00000000-0005-0000-0000-00000F040000}"/>
    <cellStyle name="Input 3 2 2 7" xfId="2396" xr:uid="{00000000-0005-0000-0000-000010040000}"/>
    <cellStyle name="Input 3 2 2 7 2" xfId="5294" xr:uid="{00000000-0005-0000-0000-000011040000}"/>
    <cellStyle name="Input 3 2 2 7 2 2" xfId="8357" xr:uid="{00000000-0005-0000-0000-000012040000}"/>
    <cellStyle name="Input 3 2 2 7 3" xfId="6797" xr:uid="{00000000-0005-0000-0000-000013040000}"/>
    <cellStyle name="Input 3 2 2 8" xfId="822" xr:uid="{00000000-0005-0000-0000-000014040000}"/>
    <cellStyle name="Input 3 2 2 8 2" xfId="3724" xr:uid="{00000000-0005-0000-0000-000015040000}"/>
    <cellStyle name="Input 3 2 2 8 2 2" xfId="7784" xr:uid="{00000000-0005-0000-0000-000016040000}"/>
    <cellStyle name="Input 3 2 2 8 3" xfId="6224" xr:uid="{00000000-0005-0000-0000-000017040000}"/>
    <cellStyle name="Input 3 2 2 9" xfId="3567" xr:uid="{00000000-0005-0000-0000-000018040000}"/>
    <cellStyle name="Input 3 2 2 9 2" xfId="7713" xr:uid="{00000000-0005-0000-0000-000019040000}"/>
    <cellStyle name="Input 3 2 3" xfId="1455" xr:uid="{00000000-0005-0000-0000-00001A040000}"/>
    <cellStyle name="Input 3 2 3 2" xfId="809" xr:uid="{00000000-0005-0000-0000-00001B040000}"/>
    <cellStyle name="Input 3 2 3 2 2" xfId="3711" xr:uid="{00000000-0005-0000-0000-00001C040000}"/>
    <cellStyle name="Input 3 2 3 2 2 2" xfId="7772" xr:uid="{00000000-0005-0000-0000-00001D040000}"/>
    <cellStyle name="Input 3 2 3 2 3" xfId="6212" xr:uid="{00000000-0005-0000-0000-00001E040000}"/>
    <cellStyle name="Input 3 2 3 3" xfId="2503" xr:uid="{00000000-0005-0000-0000-00001F040000}"/>
    <cellStyle name="Input 3 2 3 3 2" xfId="5401" xr:uid="{00000000-0005-0000-0000-000020040000}"/>
    <cellStyle name="Input 3 2 3 3 2 2" xfId="8464" xr:uid="{00000000-0005-0000-0000-000021040000}"/>
    <cellStyle name="Input 3 2 3 3 3" xfId="6904" xr:uid="{00000000-0005-0000-0000-000022040000}"/>
    <cellStyle name="Input 3 2 3 4" xfId="2782" xr:uid="{00000000-0005-0000-0000-000023040000}"/>
    <cellStyle name="Input 3 2 3 4 2" xfId="5680" xr:uid="{00000000-0005-0000-0000-000024040000}"/>
    <cellStyle name="Input 3 2 3 4 2 2" xfId="8743" xr:uid="{00000000-0005-0000-0000-000025040000}"/>
    <cellStyle name="Input 3 2 3 4 3" xfId="7183" xr:uid="{00000000-0005-0000-0000-000026040000}"/>
    <cellStyle name="Input 3 2 3 5" xfId="2286" xr:uid="{00000000-0005-0000-0000-000027040000}"/>
    <cellStyle name="Input 3 2 3 5 2" xfId="5184" xr:uid="{00000000-0005-0000-0000-000028040000}"/>
    <cellStyle name="Input 3 2 3 5 2 2" xfId="8247" xr:uid="{00000000-0005-0000-0000-000029040000}"/>
    <cellStyle name="Input 3 2 3 5 3" xfId="6687" xr:uid="{00000000-0005-0000-0000-00002A040000}"/>
    <cellStyle name="Input 3 2 3 6" xfId="2471" xr:uid="{00000000-0005-0000-0000-00002B040000}"/>
    <cellStyle name="Input 3 2 3 6 2" xfId="5369" xr:uid="{00000000-0005-0000-0000-00002C040000}"/>
    <cellStyle name="Input 3 2 3 6 2 2" xfId="8432" xr:uid="{00000000-0005-0000-0000-00002D040000}"/>
    <cellStyle name="Input 3 2 3 6 3" xfId="6872" xr:uid="{00000000-0005-0000-0000-00002E040000}"/>
    <cellStyle name="Input 3 2 3 7" xfId="2888" xr:uid="{00000000-0005-0000-0000-00002F040000}"/>
    <cellStyle name="Input 3 2 3 7 2" xfId="5786" xr:uid="{00000000-0005-0000-0000-000030040000}"/>
    <cellStyle name="Input 3 2 3 7 2 2" xfId="8849" xr:uid="{00000000-0005-0000-0000-000031040000}"/>
    <cellStyle name="Input 3 2 3 7 3" xfId="7289" xr:uid="{00000000-0005-0000-0000-000032040000}"/>
    <cellStyle name="Input 3 2 3 8" xfId="4357" xr:uid="{00000000-0005-0000-0000-000033040000}"/>
    <cellStyle name="Input 3 2 3 8 2" xfId="8002" xr:uid="{00000000-0005-0000-0000-000034040000}"/>
    <cellStyle name="Input 3 2 3 9" xfId="6442" xr:uid="{00000000-0005-0000-0000-000035040000}"/>
    <cellStyle name="Input 3 2 4" xfId="1388" xr:uid="{00000000-0005-0000-0000-000036040000}"/>
    <cellStyle name="Input 3 2 4 2" xfId="803" xr:uid="{00000000-0005-0000-0000-000037040000}"/>
    <cellStyle name="Input 3 2 4 2 2" xfId="3705" xr:uid="{00000000-0005-0000-0000-000038040000}"/>
    <cellStyle name="Input 3 2 4 2 2 2" xfId="7766" xr:uid="{00000000-0005-0000-0000-000039040000}"/>
    <cellStyle name="Input 3 2 4 2 3" xfId="6206" xr:uid="{00000000-0005-0000-0000-00003A040000}"/>
    <cellStyle name="Input 3 2 4 3" xfId="2695" xr:uid="{00000000-0005-0000-0000-00003B040000}"/>
    <cellStyle name="Input 3 2 4 3 2" xfId="5593" xr:uid="{00000000-0005-0000-0000-00003C040000}"/>
    <cellStyle name="Input 3 2 4 3 2 2" xfId="8656" xr:uid="{00000000-0005-0000-0000-00003D040000}"/>
    <cellStyle name="Input 3 2 4 3 3" xfId="7096" xr:uid="{00000000-0005-0000-0000-00003E040000}"/>
    <cellStyle name="Input 3 2 4 4" xfId="815" xr:uid="{00000000-0005-0000-0000-00003F040000}"/>
    <cellStyle name="Input 3 2 4 4 2" xfId="3717" xr:uid="{00000000-0005-0000-0000-000040040000}"/>
    <cellStyle name="Input 3 2 4 4 2 2" xfId="7778" xr:uid="{00000000-0005-0000-0000-000041040000}"/>
    <cellStyle name="Input 3 2 4 4 3" xfId="6218" xr:uid="{00000000-0005-0000-0000-000042040000}"/>
    <cellStyle name="Input 3 2 4 5" xfId="2795" xr:uid="{00000000-0005-0000-0000-000043040000}"/>
    <cellStyle name="Input 3 2 4 5 2" xfId="5693" xr:uid="{00000000-0005-0000-0000-000044040000}"/>
    <cellStyle name="Input 3 2 4 5 2 2" xfId="8756" xr:uid="{00000000-0005-0000-0000-000045040000}"/>
    <cellStyle name="Input 3 2 4 5 3" xfId="7196" xr:uid="{00000000-0005-0000-0000-000046040000}"/>
    <cellStyle name="Input 3 2 4 6" xfId="1039" xr:uid="{00000000-0005-0000-0000-000047040000}"/>
    <cellStyle name="Input 3 2 4 6 2" xfId="3941" xr:uid="{00000000-0005-0000-0000-000048040000}"/>
    <cellStyle name="Input 3 2 4 6 2 2" xfId="7841" xr:uid="{00000000-0005-0000-0000-000049040000}"/>
    <cellStyle name="Input 3 2 4 6 3" xfId="6281" xr:uid="{00000000-0005-0000-0000-00004A040000}"/>
    <cellStyle name="Input 3 2 4 7" xfId="3014" xr:uid="{00000000-0005-0000-0000-00004B040000}"/>
    <cellStyle name="Input 3 2 4 7 2" xfId="5912" xr:uid="{00000000-0005-0000-0000-00004C040000}"/>
    <cellStyle name="Input 3 2 4 7 2 2" xfId="8975" xr:uid="{00000000-0005-0000-0000-00004D040000}"/>
    <cellStyle name="Input 3 2 4 7 3" xfId="7415" xr:uid="{00000000-0005-0000-0000-00004E040000}"/>
    <cellStyle name="Input 3 2 4 8" xfId="4290" xr:uid="{00000000-0005-0000-0000-00004F040000}"/>
    <cellStyle name="Input 3 2 4 8 2" xfId="7992" xr:uid="{00000000-0005-0000-0000-000050040000}"/>
    <cellStyle name="Input 3 2 4 9" xfId="6432" xr:uid="{00000000-0005-0000-0000-000051040000}"/>
    <cellStyle name="Input 3 2 5" xfId="2163" xr:uid="{00000000-0005-0000-0000-000052040000}"/>
    <cellStyle name="Input 3 2 5 2" xfId="2767" xr:uid="{00000000-0005-0000-0000-000053040000}"/>
    <cellStyle name="Input 3 2 5 2 2" xfId="5665" xr:uid="{00000000-0005-0000-0000-000054040000}"/>
    <cellStyle name="Input 3 2 5 2 2 2" xfId="8728" xr:uid="{00000000-0005-0000-0000-000055040000}"/>
    <cellStyle name="Input 3 2 5 2 3" xfId="7168" xr:uid="{00000000-0005-0000-0000-000056040000}"/>
    <cellStyle name="Input 3 2 5 3" xfId="2877" xr:uid="{00000000-0005-0000-0000-000057040000}"/>
    <cellStyle name="Input 3 2 5 3 2" xfId="5775" xr:uid="{00000000-0005-0000-0000-000058040000}"/>
    <cellStyle name="Input 3 2 5 3 2 2" xfId="8838" xr:uid="{00000000-0005-0000-0000-000059040000}"/>
    <cellStyle name="Input 3 2 5 3 3" xfId="7278" xr:uid="{00000000-0005-0000-0000-00005A040000}"/>
    <cellStyle name="Input 3 2 5 4" xfId="2981" xr:uid="{00000000-0005-0000-0000-00005B040000}"/>
    <cellStyle name="Input 3 2 5 4 2" xfId="5879" xr:uid="{00000000-0005-0000-0000-00005C040000}"/>
    <cellStyle name="Input 3 2 5 4 2 2" xfId="8942" xr:uid="{00000000-0005-0000-0000-00005D040000}"/>
    <cellStyle name="Input 3 2 5 4 3" xfId="7382" xr:uid="{00000000-0005-0000-0000-00005E040000}"/>
    <cellStyle name="Input 3 2 5 5" xfId="3104" xr:uid="{00000000-0005-0000-0000-00005F040000}"/>
    <cellStyle name="Input 3 2 5 5 2" xfId="6002" xr:uid="{00000000-0005-0000-0000-000060040000}"/>
    <cellStyle name="Input 3 2 5 5 2 2" xfId="9065" xr:uid="{00000000-0005-0000-0000-000061040000}"/>
    <cellStyle name="Input 3 2 5 5 3" xfId="7505" xr:uid="{00000000-0005-0000-0000-000062040000}"/>
    <cellStyle name="Input 3 2 5 6" xfId="3176" xr:uid="{00000000-0005-0000-0000-000063040000}"/>
    <cellStyle name="Input 3 2 5 6 2" xfId="6074" xr:uid="{00000000-0005-0000-0000-000064040000}"/>
    <cellStyle name="Input 3 2 5 6 2 2" xfId="9137" xr:uid="{00000000-0005-0000-0000-000065040000}"/>
    <cellStyle name="Input 3 2 5 6 3" xfId="7577" xr:uid="{00000000-0005-0000-0000-000066040000}"/>
    <cellStyle name="Input 3 2 5 7" xfId="3253" xr:uid="{00000000-0005-0000-0000-000067040000}"/>
    <cellStyle name="Input 3 2 5 7 2" xfId="6151" xr:uid="{00000000-0005-0000-0000-000068040000}"/>
    <cellStyle name="Input 3 2 5 7 2 2" xfId="9214" xr:uid="{00000000-0005-0000-0000-000069040000}"/>
    <cellStyle name="Input 3 2 5 7 3" xfId="7654" xr:uid="{00000000-0005-0000-0000-00006A040000}"/>
    <cellStyle name="Input 3 2 5 8" xfId="5061" xr:uid="{00000000-0005-0000-0000-00006B040000}"/>
    <cellStyle name="Input 3 2 5 8 2" xfId="8124" xr:uid="{00000000-0005-0000-0000-00006C040000}"/>
    <cellStyle name="Input 3 2 5 9" xfId="6564" xr:uid="{00000000-0005-0000-0000-00006D040000}"/>
    <cellStyle name="Input 3 2 6" xfId="1556" xr:uid="{00000000-0005-0000-0000-00006E040000}"/>
    <cellStyle name="Input 3 2 6 2" xfId="2388" xr:uid="{00000000-0005-0000-0000-00006F040000}"/>
    <cellStyle name="Input 3 2 6 2 2" xfId="5286" xr:uid="{00000000-0005-0000-0000-000070040000}"/>
    <cellStyle name="Input 3 2 6 2 2 2" xfId="8349" xr:uid="{00000000-0005-0000-0000-000071040000}"/>
    <cellStyle name="Input 3 2 6 2 3" xfId="6789" xr:uid="{00000000-0005-0000-0000-000072040000}"/>
    <cellStyle name="Input 3 2 6 3" xfId="2283" xr:uid="{00000000-0005-0000-0000-000073040000}"/>
    <cellStyle name="Input 3 2 6 3 2" xfId="5181" xr:uid="{00000000-0005-0000-0000-000074040000}"/>
    <cellStyle name="Input 3 2 6 3 2 2" xfId="8244" xr:uid="{00000000-0005-0000-0000-000075040000}"/>
    <cellStyle name="Input 3 2 6 3 3" xfId="6684" xr:uid="{00000000-0005-0000-0000-000076040000}"/>
    <cellStyle name="Input 3 2 6 4" xfId="2198" xr:uid="{00000000-0005-0000-0000-000077040000}"/>
    <cellStyle name="Input 3 2 6 4 2" xfId="5096" xr:uid="{00000000-0005-0000-0000-000078040000}"/>
    <cellStyle name="Input 3 2 6 4 2 2" xfId="8159" xr:uid="{00000000-0005-0000-0000-000079040000}"/>
    <cellStyle name="Input 3 2 6 4 3" xfId="6599" xr:uid="{00000000-0005-0000-0000-00007A040000}"/>
    <cellStyle name="Input 3 2 6 5" xfId="784" xr:uid="{00000000-0005-0000-0000-00007B040000}"/>
    <cellStyle name="Input 3 2 6 5 2" xfId="3686" xr:uid="{00000000-0005-0000-0000-00007C040000}"/>
    <cellStyle name="Input 3 2 6 5 2 2" xfId="7751" xr:uid="{00000000-0005-0000-0000-00007D040000}"/>
    <cellStyle name="Input 3 2 6 5 3" xfId="6191" xr:uid="{00000000-0005-0000-0000-00007E040000}"/>
    <cellStyle name="Input 3 2 6 6" xfId="2270" xr:uid="{00000000-0005-0000-0000-00007F040000}"/>
    <cellStyle name="Input 3 2 6 6 2" xfId="5168" xr:uid="{00000000-0005-0000-0000-000080040000}"/>
    <cellStyle name="Input 3 2 6 6 2 2" xfId="8231" xr:uid="{00000000-0005-0000-0000-000081040000}"/>
    <cellStyle name="Input 3 2 6 6 3" xfId="6671" xr:uid="{00000000-0005-0000-0000-000082040000}"/>
    <cellStyle name="Input 3 2 6 7" xfId="811" xr:uid="{00000000-0005-0000-0000-000083040000}"/>
    <cellStyle name="Input 3 2 6 7 2" xfId="3713" xr:uid="{00000000-0005-0000-0000-000084040000}"/>
    <cellStyle name="Input 3 2 6 7 2 2" xfId="7774" xr:uid="{00000000-0005-0000-0000-000085040000}"/>
    <cellStyle name="Input 3 2 6 7 3" xfId="6214" xr:uid="{00000000-0005-0000-0000-000086040000}"/>
    <cellStyle name="Input 3 2 6 8" xfId="4458" xr:uid="{00000000-0005-0000-0000-000087040000}"/>
    <cellStyle name="Input 3 2 6 8 2" xfId="8024" xr:uid="{00000000-0005-0000-0000-000088040000}"/>
    <cellStyle name="Input 3 2 6 9" xfId="6464" xr:uid="{00000000-0005-0000-0000-000089040000}"/>
    <cellStyle name="Input 3 2 7" xfId="944" xr:uid="{00000000-0005-0000-0000-00008A040000}"/>
    <cellStyle name="Input 3 2 7 2" xfId="3846" xr:uid="{00000000-0005-0000-0000-00008B040000}"/>
    <cellStyle name="Input 3 2 7 2 2" xfId="7825" xr:uid="{00000000-0005-0000-0000-00008C040000}"/>
    <cellStyle name="Input 3 2 7 3" xfId="6265" xr:uid="{00000000-0005-0000-0000-00008D040000}"/>
    <cellStyle name="Input 3 2 8" xfId="1060" xr:uid="{00000000-0005-0000-0000-00008E040000}"/>
    <cellStyle name="Input 3 2 8 2" xfId="3962" xr:uid="{00000000-0005-0000-0000-00008F040000}"/>
    <cellStyle name="Input 3 2 8 2 2" xfId="7862" xr:uid="{00000000-0005-0000-0000-000090040000}"/>
    <cellStyle name="Input 3 2 8 3" xfId="6302" xr:uid="{00000000-0005-0000-0000-000091040000}"/>
    <cellStyle name="Input 3 2 9" xfId="2545" xr:uid="{00000000-0005-0000-0000-000092040000}"/>
    <cellStyle name="Input 3 2 9 2" xfId="5443" xr:uid="{00000000-0005-0000-0000-000093040000}"/>
    <cellStyle name="Input 3 2 9 2 2" xfId="8506" xr:uid="{00000000-0005-0000-0000-000094040000}"/>
    <cellStyle name="Input 3 2 9 3" xfId="6946" xr:uid="{00000000-0005-0000-0000-000095040000}"/>
    <cellStyle name="Input 3 3" xfId="1768" xr:uid="{00000000-0005-0000-0000-000096040000}"/>
    <cellStyle name="Input 3 3 10" xfId="4666" xr:uid="{00000000-0005-0000-0000-000097040000}"/>
    <cellStyle name="Input 3 3 10 2" xfId="8057" xr:uid="{00000000-0005-0000-0000-000098040000}"/>
    <cellStyle name="Input 3 3 11" xfId="6497" xr:uid="{00000000-0005-0000-0000-000099040000}"/>
    <cellStyle name="Input 3 3 2" xfId="2148" xr:uid="{00000000-0005-0000-0000-00009A040000}"/>
    <cellStyle name="Input 3 3 2 2" xfId="2752" xr:uid="{00000000-0005-0000-0000-00009B040000}"/>
    <cellStyle name="Input 3 3 2 2 2" xfId="5650" xr:uid="{00000000-0005-0000-0000-00009C040000}"/>
    <cellStyle name="Input 3 3 2 2 2 2" xfId="8713" xr:uid="{00000000-0005-0000-0000-00009D040000}"/>
    <cellStyle name="Input 3 3 2 2 3" xfId="7153" xr:uid="{00000000-0005-0000-0000-00009E040000}"/>
    <cellStyle name="Input 3 3 2 3" xfId="2862" xr:uid="{00000000-0005-0000-0000-00009F040000}"/>
    <cellStyle name="Input 3 3 2 3 2" xfId="5760" xr:uid="{00000000-0005-0000-0000-0000A0040000}"/>
    <cellStyle name="Input 3 3 2 3 2 2" xfId="8823" xr:uid="{00000000-0005-0000-0000-0000A1040000}"/>
    <cellStyle name="Input 3 3 2 3 3" xfId="7263" xr:uid="{00000000-0005-0000-0000-0000A2040000}"/>
    <cellStyle name="Input 3 3 2 4" xfId="2966" xr:uid="{00000000-0005-0000-0000-0000A3040000}"/>
    <cellStyle name="Input 3 3 2 4 2" xfId="5864" xr:uid="{00000000-0005-0000-0000-0000A4040000}"/>
    <cellStyle name="Input 3 3 2 4 2 2" xfId="8927" xr:uid="{00000000-0005-0000-0000-0000A5040000}"/>
    <cellStyle name="Input 3 3 2 4 3" xfId="7367" xr:uid="{00000000-0005-0000-0000-0000A6040000}"/>
    <cellStyle name="Input 3 3 2 5" xfId="3089" xr:uid="{00000000-0005-0000-0000-0000A7040000}"/>
    <cellStyle name="Input 3 3 2 5 2" xfId="5987" xr:uid="{00000000-0005-0000-0000-0000A8040000}"/>
    <cellStyle name="Input 3 3 2 5 2 2" xfId="9050" xr:uid="{00000000-0005-0000-0000-0000A9040000}"/>
    <cellStyle name="Input 3 3 2 5 3" xfId="7490" xr:uid="{00000000-0005-0000-0000-0000AA040000}"/>
    <cellStyle name="Input 3 3 2 6" xfId="3161" xr:uid="{00000000-0005-0000-0000-0000AB040000}"/>
    <cellStyle name="Input 3 3 2 6 2" xfId="6059" xr:uid="{00000000-0005-0000-0000-0000AC040000}"/>
    <cellStyle name="Input 3 3 2 6 2 2" xfId="9122" xr:uid="{00000000-0005-0000-0000-0000AD040000}"/>
    <cellStyle name="Input 3 3 2 6 3" xfId="7562" xr:uid="{00000000-0005-0000-0000-0000AE040000}"/>
    <cellStyle name="Input 3 3 2 7" xfId="3238" xr:uid="{00000000-0005-0000-0000-0000AF040000}"/>
    <cellStyle name="Input 3 3 2 7 2" xfId="6136" xr:uid="{00000000-0005-0000-0000-0000B0040000}"/>
    <cellStyle name="Input 3 3 2 7 2 2" xfId="9199" xr:uid="{00000000-0005-0000-0000-0000B1040000}"/>
    <cellStyle name="Input 3 3 2 7 3" xfId="7639" xr:uid="{00000000-0005-0000-0000-0000B2040000}"/>
    <cellStyle name="Input 3 3 2 8" xfId="5046" xr:uid="{00000000-0005-0000-0000-0000B3040000}"/>
    <cellStyle name="Input 3 3 2 8 2" xfId="8109" xr:uid="{00000000-0005-0000-0000-0000B4040000}"/>
    <cellStyle name="Input 3 3 2 9" xfId="6549" xr:uid="{00000000-0005-0000-0000-0000B5040000}"/>
    <cellStyle name="Input 3 3 3" xfId="2125" xr:uid="{00000000-0005-0000-0000-0000B6040000}"/>
    <cellStyle name="Input 3 3 3 2" xfId="2729" xr:uid="{00000000-0005-0000-0000-0000B7040000}"/>
    <cellStyle name="Input 3 3 3 2 2" xfId="5627" xr:uid="{00000000-0005-0000-0000-0000B8040000}"/>
    <cellStyle name="Input 3 3 3 2 2 2" xfId="8690" xr:uid="{00000000-0005-0000-0000-0000B9040000}"/>
    <cellStyle name="Input 3 3 3 2 3" xfId="7130" xr:uid="{00000000-0005-0000-0000-0000BA040000}"/>
    <cellStyle name="Input 3 3 3 3" xfId="2839" xr:uid="{00000000-0005-0000-0000-0000BB040000}"/>
    <cellStyle name="Input 3 3 3 3 2" xfId="5737" xr:uid="{00000000-0005-0000-0000-0000BC040000}"/>
    <cellStyle name="Input 3 3 3 3 2 2" xfId="8800" xr:uid="{00000000-0005-0000-0000-0000BD040000}"/>
    <cellStyle name="Input 3 3 3 3 3" xfId="7240" xr:uid="{00000000-0005-0000-0000-0000BE040000}"/>
    <cellStyle name="Input 3 3 3 4" xfId="2943" xr:uid="{00000000-0005-0000-0000-0000BF040000}"/>
    <cellStyle name="Input 3 3 3 4 2" xfId="5841" xr:uid="{00000000-0005-0000-0000-0000C0040000}"/>
    <cellStyle name="Input 3 3 3 4 2 2" xfId="8904" xr:uid="{00000000-0005-0000-0000-0000C1040000}"/>
    <cellStyle name="Input 3 3 3 4 3" xfId="7344" xr:uid="{00000000-0005-0000-0000-0000C2040000}"/>
    <cellStyle name="Input 3 3 3 5" xfId="3066" xr:uid="{00000000-0005-0000-0000-0000C3040000}"/>
    <cellStyle name="Input 3 3 3 5 2" xfId="5964" xr:uid="{00000000-0005-0000-0000-0000C4040000}"/>
    <cellStyle name="Input 3 3 3 5 2 2" xfId="9027" xr:uid="{00000000-0005-0000-0000-0000C5040000}"/>
    <cellStyle name="Input 3 3 3 5 3" xfId="7467" xr:uid="{00000000-0005-0000-0000-0000C6040000}"/>
    <cellStyle name="Input 3 3 3 6" xfId="854" xr:uid="{00000000-0005-0000-0000-0000C7040000}"/>
    <cellStyle name="Input 3 3 3 6 2" xfId="3756" xr:uid="{00000000-0005-0000-0000-0000C8040000}"/>
    <cellStyle name="Input 3 3 3 6 2 2" xfId="7810" xr:uid="{00000000-0005-0000-0000-0000C9040000}"/>
    <cellStyle name="Input 3 3 3 6 3" xfId="6250" xr:uid="{00000000-0005-0000-0000-0000CA040000}"/>
    <cellStyle name="Input 3 3 3 7" xfId="3215" xr:uid="{00000000-0005-0000-0000-0000CB040000}"/>
    <cellStyle name="Input 3 3 3 7 2" xfId="6113" xr:uid="{00000000-0005-0000-0000-0000CC040000}"/>
    <cellStyle name="Input 3 3 3 7 2 2" xfId="9176" xr:uid="{00000000-0005-0000-0000-0000CD040000}"/>
    <cellStyle name="Input 3 3 3 7 3" xfId="7616" xr:uid="{00000000-0005-0000-0000-0000CE040000}"/>
    <cellStyle name="Input 3 3 3 8" xfId="5023" xr:uid="{00000000-0005-0000-0000-0000CF040000}"/>
    <cellStyle name="Input 3 3 3 8 2" xfId="8086" xr:uid="{00000000-0005-0000-0000-0000D0040000}"/>
    <cellStyle name="Input 3 3 3 9" xfId="6526" xr:uid="{00000000-0005-0000-0000-0000D1040000}"/>
    <cellStyle name="Input 3 3 4" xfId="2359" xr:uid="{00000000-0005-0000-0000-0000D2040000}"/>
    <cellStyle name="Input 3 3 4 2" xfId="5257" xr:uid="{00000000-0005-0000-0000-0000D3040000}"/>
    <cellStyle name="Input 3 3 4 2 2" xfId="8320" xr:uid="{00000000-0005-0000-0000-0000D4040000}"/>
    <cellStyle name="Input 3 3 4 3" xfId="6760" xr:uid="{00000000-0005-0000-0000-0000D5040000}"/>
    <cellStyle name="Input 3 3 5" xfId="2370" xr:uid="{00000000-0005-0000-0000-0000D6040000}"/>
    <cellStyle name="Input 3 3 5 2" xfId="5268" xr:uid="{00000000-0005-0000-0000-0000D7040000}"/>
    <cellStyle name="Input 3 3 5 2 2" xfId="8331" xr:uid="{00000000-0005-0000-0000-0000D8040000}"/>
    <cellStyle name="Input 3 3 5 3" xfId="6771" xr:uid="{00000000-0005-0000-0000-0000D9040000}"/>
    <cellStyle name="Input 3 3 6" xfId="2377" xr:uid="{00000000-0005-0000-0000-0000DA040000}"/>
    <cellStyle name="Input 3 3 6 2" xfId="5275" xr:uid="{00000000-0005-0000-0000-0000DB040000}"/>
    <cellStyle name="Input 3 3 6 2 2" xfId="8338" xr:uid="{00000000-0005-0000-0000-0000DC040000}"/>
    <cellStyle name="Input 3 3 6 3" xfId="6778" xr:uid="{00000000-0005-0000-0000-0000DD040000}"/>
    <cellStyle name="Input 3 3 7" xfId="3052" xr:uid="{00000000-0005-0000-0000-0000DE040000}"/>
    <cellStyle name="Input 3 3 7 2" xfId="5950" xr:uid="{00000000-0005-0000-0000-0000DF040000}"/>
    <cellStyle name="Input 3 3 7 2 2" xfId="9013" xr:uid="{00000000-0005-0000-0000-0000E0040000}"/>
    <cellStyle name="Input 3 3 7 3" xfId="7453" xr:uid="{00000000-0005-0000-0000-0000E1040000}"/>
    <cellStyle name="Input 3 3 8" xfId="2893" xr:uid="{00000000-0005-0000-0000-0000E2040000}"/>
    <cellStyle name="Input 3 3 8 2" xfId="5791" xr:uid="{00000000-0005-0000-0000-0000E3040000}"/>
    <cellStyle name="Input 3 3 8 2 2" xfId="8854" xr:uid="{00000000-0005-0000-0000-0000E4040000}"/>
    <cellStyle name="Input 3 3 8 3" xfId="7294" xr:uid="{00000000-0005-0000-0000-0000E5040000}"/>
    <cellStyle name="Input 3 3 9" xfId="2416" xr:uid="{00000000-0005-0000-0000-0000E6040000}"/>
    <cellStyle name="Input 3 3 9 2" xfId="5314" xr:uid="{00000000-0005-0000-0000-0000E7040000}"/>
    <cellStyle name="Input 3 3 9 2 2" xfId="8377" xr:uid="{00000000-0005-0000-0000-0000E8040000}"/>
    <cellStyle name="Input 3 3 9 3" xfId="6817" xr:uid="{00000000-0005-0000-0000-0000E9040000}"/>
    <cellStyle name="Input 3 4" xfId="1345" xr:uid="{00000000-0005-0000-0000-0000EA040000}"/>
    <cellStyle name="Input 3 4 2" xfId="2552" xr:uid="{00000000-0005-0000-0000-0000EB040000}"/>
    <cellStyle name="Input 3 4 2 2" xfId="5450" xr:uid="{00000000-0005-0000-0000-0000EC040000}"/>
    <cellStyle name="Input 3 4 2 2 2" xfId="8513" xr:uid="{00000000-0005-0000-0000-0000ED040000}"/>
    <cellStyle name="Input 3 4 2 3" xfId="6953" xr:uid="{00000000-0005-0000-0000-0000EE040000}"/>
    <cellStyle name="Input 3 4 3" xfId="2563" xr:uid="{00000000-0005-0000-0000-0000EF040000}"/>
    <cellStyle name="Input 3 4 3 2" xfId="5461" xr:uid="{00000000-0005-0000-0000-0000F0040000}"/>
    <cellStyle name="Input 3 4 3 2 2" xfId="8524" xr:uid="{00000000-0005-0000-0000-0000F1040000}"/>
    <cellStyle name="Input 3 4 3 3" xfId="6964" xr:uid="{00000000-0005-0000-0000-0000F2040000}"/>
    <cellStyle name="Input 3 4 4" xfId="2419" xr:uid="{00000000-0005-0000-0000-0000F3040000}"/>
    <cellStyle name="Input 3 4 4 2" xfId="5317" xr:uid="{00000000-0005-0000-0000-0000F4040000}"/>
    <cellStyle name="Input 3 4 4 2 2" xfId="8380" xr:uid="{00000000-0005-0000-0000-0000F5040000}"/>
    <cellStyle name="Input 3 4 4 3" xfId="6820" xr:uid="{00000000-0005-0000-0000-0000F6040000}"/>
    <cellStyle name="Input 3 4 5" xfId="2456" xr:uid="{00000000-0005-0000-0000-0000F7040000}"/>
    <cellStyle name="Input 3 4 5 2" xfId="5354" xr:uid="{00000000-0005-0000-0000-0000F8040000}"/>
    <cellStyle name="Input 3 4 5 2 2" xfId="8417" xr:uid="{00000000-0005-0000-0000-0000F9040000}"/>
    <cellStyle name="Input 3 4 5 3" xfId="6857" xr:uid="{00000000-0005-0000-0000-0000FA040000}"/>
    <cellStyle name="Input 3 4 6" xfId="2618" xr:uid="{00000000-0005-0000-0000-0000FB040000}"/>
    <cellStyle name="Input 3 4 6 2" xfId="5516" xr:uid="{00000000-0005-0000-0000-0000FC040000}"/>
    <cellStyle name="Input 3 4 6 2 2" xfId="8579" xr:uid="{00000000-0005-0000-0000-0000FD040000}"/>
    <cellStyle name="Input 3 4 6 3" xfId="7019" xr:uid="{00000000-0005-0000-0000-0000FE040000}"/>
    <cellStyle name="Input 3 4 7" xfId="1071" xr:uid="{00000000-0005-0000-0000-0000FF040000}"/>
    <cellStyle name="Input 3 4 7 2" xfId="3973" xr:uid="{00000000-0005-0000-0000-000000050000}"/>
    <cellStyle name="Input 3 4 7 2 2" xfId="7873" xr:uid="{00000000-0005-0000-0000-000001050000}"/>
    <cellStyle name="Input 3 4 7 3" xfId="6313" xr:uid="{00000000-0005-0000-0000-000002050000}"/>
    <cellStyle name="Input 3 4 8" xfId="4247" xr:uid="{00000000-0005-0000-0000-000003050000}"/>
    <cellStyle name="Input 3 4 8 2" xfId="7974" xr:uid="{00000000-0005-0000-0000-000004050000}"/>
    <cellStyle name="Input 3 4 9" xfId="6414" xr:uid="{00000000-0005-0000-0000-000005050000}"/>
    <cellStyle name="Input 3 5" xfId="805" xr:uid="{00000000-0005-0000-0000-000006050000}"/>
    <cellStyle name="Input 3 5 2" xfId="3707" xr:uid="{00000000-0005-0000-0000-000007050000}"/>
    <cellStyle name="Input 3 5 2 2" xfId="7768" xr:uid="{00000000-0005-0000-0000-000008050000}"/>
    <cellStyle name="Input 3 5 3" xfId="6208" xr:uid="{00000000-0005-0000-0000-000009050000}"/>
    <cellStyle name="Input 3 6" xfId="2185" xr:uid="{00000000-0005-0000-0000-00000A050000}"/>
    <cellStyle name="Input 3 6 2" xfId="5083" xr:uid="{00000000-0005-0000-0000-00000B050000}"/>
    <cellStyle name="Input 3 6 2 2" xfId="8146" xr:uid="{00000000-0005-0000-0000-00000C050000}"/>
    <cellStyle name="Input 3 6 3" xfId="6586" xr:uid="{00000000-0005-0000-0000-00000D050000}"/>
    <cellStyle name="Input 3 7" xfId="3275" xr:uid="{00000000-0005-0000-0000-00000E050000}"/>
    <cellStyle name="Input 3 7 2" xfId="7670" xr:uid="{00000000-0005-0000-0000-00000F050000}"/>
    <cellStyle name="Input 4" xfId="412" xr:uid="{00000000-0005-0000-0000-000010050000}"/>
    <cellStyle name="Input 5" xfId="1331" xr:uid="{00000000-0005-0000-0000-000011050000}"/>
    <cellStyle name="Input 5 2" xfId="2431" xr:uid="{00000000-0005-0000-0000-000012050000}"/>
    <cellStyle name="Input 5 2 2" xfId="5329" xr:uid="{00000000-0005-0000-0000-000013050000}"/>
    <cellStyle name="Input 5 2 2 2" xfId="8392" xr:uid="{00000000-0005-0000-0000-000014050000}"/>
    <cellStyle name="Input 5 2 3" xfId="6832" xr:uid="{00000000-0005-0000-0000-000015050000}"/>
    <cellStyle name="Input 5 3" xfId="2184" xr:uid="{00000000-0005-0000-0000-000016050000}"/>
    <cellStyle name="Input 5 3 2" xfId="5082" xr:uid="{00000000-0005-0000-0000-000017050000}"/>
    <cellStyle name="Input 5 3 2 2" xfId="8145" xr:uid="{00000000-0005-0000-0000-000018050000}"/>
    <cellStyle name="Input 5 3 3" xfId="6585" xr:uid="{00000000-0005-0000-0000-000019050000}"/>
    <cellStyle name="Input 5 4" xfId="2810" xr:uid="{00000000-0005-0000-0000-00001A050000}"/>
    <cellStyle name="Input 5 4 2" xfId="5708" xr:uid="{00000000-0005-0000-0000-00001B050000}"/>
    <cellStyle name="Input 5 4 2 2" xfId="8771" xr:uid="{00000000-0005-0000-0000-00001C050000}"/>
    <cellStyle name="Input 5 4 3" xfId="7211" xr:uid="{00000000-0005-0000-0000-00001D050000}"/>
    <cellStyle name="Input 5 5" xfId="816" xr:uid="{00000000-0005-0000-0000-00001E050000}"/>
    <cellStyle name="Input 5 5 2" xfId="3718" xr:uid="{00000000-0005-0000-0000-00001F050000}"/>
    <cellStyle name="Input 5 5 2 2" xfId="7779" xr:uid="{00000000-0005-0000-0000-000020050000}"/>
    <cellStyle name="Input 5 5 3" xfId="6219" xr:uid="{00000000-0005-0000-0000-000021050000}"/>
    <cellStyle name="Input 5 6" xfId="2302" xr:uid="{00000000-0005-0000-0000-000022050000}"/>
    <cellStyle name="Input 5 6 2" xfId="5200" xr:uid="{00000000-0005-0000-0000-000023050000}"/>
    <cellStyle name="Input 5 6 2 2" xfId="8263" xr:uid="{00000000-0005-0000-0000-000024050000}"/>
    <cellStyle name="Input 5 6 3" xfId="6703" xr:uid="{00000000-0005-0000-0000-000025050000}"/>
    <cellStyle name="Input 5 7" xfId="2524" xr:uid="{00000000-0005-0000-0000-000026050000}"/>
    <cellStyle name="Input 5 7 2" xfId="5422" xr:uid="{00000000-0005-0000-0000-000027050000}"/>
    <cellStyle name="Input 5 7 2 2" xfId="8485" xr:uid="{00000000-0005-0000-0000-000028050000}"/>
    <cellStyle name="Input 5 7 3" xfId="6925" xr:uid="{00000000-0005-0000-0000-000029050000}"/>
    <cellStyle name="Input 5 8" xfId="4233" xr:uid="{00000000-0005-0000-0000-00002A050000}"/>
    <cellStyle name="Input 5 8 2" xfId="7966" xr:uid="{00000000-0005-0000-0000-00002B050000}"/>
    <cellStyle name="Input 5 9" xfId="6406" xr:uid="{00000000-0005-0000-0000-00002C050000}"/>
    <cellStyle name="Input 6" xfId="774" xr:uid="{00000000-0005-0000-0000-00002D050000}"/>
    <cellStyle name="Input 6 2" xfId="3676" xr:uid="{00000000-0005-0000-0000-00002E050000}"/>
    <cellStyle name="Input 6 2 2" xfId="7743" xr:uid="{00000000-0005-0000-0000-00002F050000}"/>
    <cellStyle name="Input 6 3" xfId="6183" xr:uid="{00000000-0005-0000-0000-000030050000}"/>
    <cellStyle name="Input 7" xfId="3265" xr:uid="{00000000-0005-0000-0000-000031050000}"/>
    <cellStyle name="Input 7 2" xfId="7666" xr:uid="{00000000-0005-0000-0000-000032050000}"/>
    <cellStyle name="Izhod 2" xfId="103" xr:uid="{00000000-0005-0000-0000-000033050000}"/>
    <cellStyle name="Izhod 2 10" xfId="2567" xr:uid="{00000000-0005-0000-0000-000034050000}"/>
    <cellStyle name="Izhod 2 10 2" xfId="5465" xr:uid="{00000000-0005-0000-0000-000035050000}"/>
    <cellStyle name="Izhod 2 10 2 2" xfId="8528" xr:uid="{00000000-0005-0000-0000-000036050000}"/>
    <cellStyle name="Izhod 2 10 3" xfId="6968" xr:uid="{00000000-0005-0000-0000-000037050000}"/>
    <cellStyle name="Izhod 2 11" xfId="2546" xr:uid="{00000000-0005-0000-0000-000038050000}"/>
    <cellStyle name="Izhod 2 11 2" xfId="5444" xr:uid="{00000000-0005-0000-0000-000039050000}"/>
    <cellStyle name="Izhod 2 11 2 2" xfId="8507" xr:uid="{00000000-0005-0000-0000-00003A050000}"/>
    <cellStyle name="Izhod 2 11 3" xfId="6947" xr:uid="{00000000-0005-0000-0000-00003B050000}"/>
    <cellStyle name="Izhod 2 12" xfId="2526" xr:uid="{00000000-0005-0000-0000-00003C050000}"/>
    <cellStyle name="Izhod 2 12 2" xfId="5424" xr:uid="{00000000-0005-0000-0000-00003D050000}"/>
    <cellStyle name="Izhod 2 12 2 2" xfId="8487" xr:uid="{00000000-0005-0000-0000-00003E050000}"/>
    <cellStyle name="Izhod 2 12 3" xfId="6927" xr:uid="{00000000-0005-0000-0000-00003F050000}"/>
    <cellStyle name="Izhod 2 13" xfId="3277" xr:uid="{00000000-0005-0000-0000-000040050000}"/>
    <cellStyle name="Izhod 2 13 2" xfId="7672" xr:uid="{00000000-0005-0000-0000-000041050000}"/>
    <cellStyle name="Izhod 2 2" xfId="260" xr:uid="{00000000-0005-0000-0000-000042050000}"/>
    <cellStyle name="Izhod 2 2 10" xfId="2645" xr:uid="{00000000-0005-0000-0000-000043050000}"/>
    <cellStyle name="Izhod 2 2 10 2" xfId="5543" xr:uid="{00000000-0005-0000-0000-000044050000}"/>
    <cellStyle name="Izhod 2 2 10 2 2" xfId="8606" xr:uid="{00000000-0005-0000-0000-000045050000}"/>
    <cellStyle name="Izhod 2 2 10 3" xfId="7046" xr:uid="{00000000-0005-0000-0000-000046050000}"/>
    <cellStyle name="Izhod 2 2 11" xfId="2366" xr:uid="{00000000-0005-0000-0000-000047050000}"/>
    <cellStyle name="Izhod 2 2 11 2" xfId="5264" xr:uid="{00000000-0005-0000-0000-000048050000}"/>
    <cellStyle name="Izhod 2 2 11 2 2" xfId="8327" xr:uid="{00000000-0005-0000-0000-000049050000}"/>
    <cellStyle name="Izhod 2 2 11 3" xfId="6767" xr:uid="{00000000-0005-0000-0000-00004A050000}"/>
    <cellStyle name="Izhod 2 2 12" xfId="3368" xr:uid="{00000000-0005-0000-0000-00004B050000}"/>
    <cellStyle name="Izhod 2 2 12 2" xfId="7682" xr:uid="{00000000-0005-0000-0000-00004C050000}"/>
    <cellStyle name="Izhod 2 2 2" xfId="657" xr:uid="{00000000-0005-0000-0000-00004D050000}"/>
    <cellStyle name="Izhod 2 2 2 10" xfId="3560" xr:uid="{00000000-0005-0000-0000-00004E050000}"/>
    <cellStyle name="Izhod 2 2 2 10 2" xfId="7707" xr:uid="{00000000-0005-0000-0000-00004F050000}"/>
    <cellStyle name="Izhod 2 2 2 2" xfId="1661" xr:uid="{00000000-0005-0000-0000-000050050000}"/>
    <cellStyle name="Izhod 2 2 2 2 10" xfId="6482" xr:uid="{00000000-0005-0000-0000-000051050000}"/>
    <cellStyle name="Izhod 2 2 2 2 2" xfId="2673" xr:uid="{00000000-0005-0000-0000-000052050000}"/>
    <cellStyle name="Izhod 2 2 2 2 2 2" xfId="5571" xr:uid="{00000000-0005-0000-0000-000053050000}"/>
    <cellStyle name="Izhod 2 2 2 2 2 2 2" xfId="8634" xr:uid="{00000000-0005-0000-0000-000054050000}"/>
    <cellStyle name="Izhod 2 2 2 2 2 3" xfId="7074" xr:uid="{00000000-0005-0000-0000-000055050000}"/>
    <cellStyle name="Izhod 2 2 2 2 3" xfId="2400" xr:uid="{00000000-0005-0000-0000-000056050000}"/>
    <cellStyle name="Izhod 2 2 2 2 3 2" xfId="5298" xr:uid="{00000000-0005-0000-0000-000057050000}"/>
    <cellStyle name="Izhod 2 2 2 2 3 2 2" xfId="8361" xr:uid="{00000000-0005-0000-0000-000058050000}"/>
    <cellStyle name="Izhod 2 2 2 2 3 3" xfId="6801" xr:uid="{00000000-0005-0000-0000-000059050000}"/>
    <cellStyle name="Izhod 2 2 2 2 4" xfId="802" xr:uid="{00000000-0005-0000-0000-00005A050000}"/>
    <cellStyle name="Izhod 2 2 2 2 4 2" xfId="3704" xr:uid="{00000000-0005-0000-0000-00005B050000}"/>
    <cellStyle name="Izhod 2 2 2 2 4 2 2" xfId="7765" xr:uid="{00000000-0005-0000-0000-00005C050000}"/>
    <cellStyle name="Izhod 2 2 2 2 4 3" xfId="6205" xr:uid="{00000000-0005-0000-0000-00005D050000}"/>
    <cellStyle name="Izhod 2 2 2 2 5" xfId="3005" xr:uid="{00000000-0005-0000-0000-00005E050000}"/>
    <cellStyle name="Izhod 2 2 2 2 5 2" xfId="5903" xr:uid="{00000000-0005-0000-0000-00005F050000}"/>
    <cellStyle name="Izhod 2 2 2 2 5 2 2" xfId="8966" xr:uid="{00000000-0005-0000-0000-000060050000}"/>
    <cellStyle name="Izhod 2 2 2 2 5 3" xfId="7406" xr:uid="{00000000-0005-0000-0000-000061050000}"/>
    <cellStyle name="Izhod 2 2 2 2 6" xfId="3032" xr:uid="{00000000-0005-0000-0000-000062050000}"/>
    <cellStyle name="Izhod 2 2 2 2 6 2" xfId="5930" xr:uid="{00000000-0005-0000-0000-000063050000}"/>
    <cellStyle name="Izhod 2 2 2 2 6 2 2" xfId="8993" xr:uid="{00000000-0005-0000-0000-000064050000}"/>
    <cellStyle name="Izhod 2 2 2 2 6 3" xfId="7433" xr:uid="{00000000-0005-0000-0000-000065050000}"/>
    <cellStyle name="Izhod 2 2 2 2 7" xfId="3129" xr:uid="{00000000-0005-0000-0000-000066050000}"/>
    <cellStyle name="Izhod 2 2 2 2 7 2" xfId="6027" xr:uid="{00000000-0005-0000-0000-000067050000}"/>
    <cellStyle name="Izhod 2 2 2 2 7 2 2" xfId="9090" xr:uid="{00000000-0005-0000-0000-000068050000}"/>
    <cellStyle name="Izhod 2 2 2 2 7 3" xfId="7530" xr:uid="{00000000-0005-0000-0000-000069050000}"/>
    <cellStyle name="Izhod 2 2 2 2 8" xfId="2218" xr:uid="{00000000-0005-0000-0000-00006A050000}"/>
    <cellStyle name="Izhod 2 2 2 2 8 2" xfId="5116" xr:uid="{00000000-0005-0000-0000-00006B050000}"/>
    <cellStyle name="Izhod 2 2 2 2 8 2 2" xfId="8179" xr:uid="{00000000-0005-0000-0000-00006C050000}"/>
    <cellStyle name="Izhod 2 2 2 2 8 3" xfId="6619" xr:uid="{00000000-0005-0000-0000-00006D050000}"/>
    <cellStyle name="Izhod 2 2 2 2 9" xfId="4563" xr:uid="{00000000-0005-0000-0000-00006E050000}"/>
    <cellStyle name="Izhod 2 2 2 2 9 2" xfId="8042" xr:uid="{00000000-0005-0000-0000-00006F050000}"/>
    <cellStyle name="Izhod 2 2 2 3" xfId="2129" xr:uid="{00000000-0005-0000-0000-000070050000}"/>
    <cellStyle name="Izhod 2 2 2 3 10" xfId="6530" xr:uid="{00000000-0005-0000-0000-000071050000}"/>
    <cellStyle name="Izhod 2 2 2 3 2" xfId="2733" xr:uid="{00000000-0005-0000-0000-000072050000}"/>
    <cellStyle name="Izhod 2 2 2 3 2 2" xfId="5631" xr:uid="{00000000-0005-0000-0000-000073050000}"/>
    <cellStyle name="Izhod 2 2 2 3 2 2 2" xfId="8694" xr:uid="{00000000-0005-0000-0000-000074050000}"/>
    <cellStyle name="Izhod 2 2 2 3 2 3" xfId="7134" xr:uid="{00000000-0005-0000-0000-000075050000}"/>
    <cellStyle name="Izhod 2 2 2 3 3" xfId="2843" xr:uid="{00000000-0005-0000-0000-000076050000}"/>
    <cellStyle name="Izhod 2 2 2 3 3 2" xfId="5741" xr:uid="{00000000-0005-0000-0000-000077050000}"/>
    <cellStyle name="Izhod 2 2 2 3 3 2 2" xfId="8804" xr:uid="{00000000-0005-0000-0000-000078050000}"/>
    <cellStyle name="Izhod 2 2 2 3 3 3" xfId="7244" xr:uid="{00000000-0005-0000-0000-000079050000}"/>
    <cellStyle name="Izhod 2 2 2 3 4" xfId="2947" xr:uid="{00000000-0005-0000-0000-00007A050000}"/>
    <cellStyle name="Izhod 2 2 2 3 4 2" xfId="5845" xr:uid="{00000000-0005-0000-0000-00007B050000}"/>
    <cellStyle name="Izhod 2 2 2 3 4 2 2" xfId="8908" xr:uid="{00000000-0005-0000-0000-00007C050000}"/>
    <cellStyle name="Izhod 2 2 2 3 4 3" xfId="7348" xr:uid="{00000000-0005-0000-0000-00007D050000}"/>
    <cellStyle name="Izhod 2 2 2 3 5" xfId="3070" xr:uid="{00000000-0005-0000-0000-00007E050000}"/>
    <cellStyle name="Izhod 2 2 2 3 5 2" xfId="5968" xr:uid="{00000000-0005-0000-0000-00007F050000}"/>
    <cellStyle name="Izhod 2 2 2 3 5 2 2" xfId="9031" xr:uid="{00000000-0005-0000-0000-000080050000}"/>
    <cellStyle name="Izhod 2 2 2 3 5 3" xfId="7471" xr:uid="{00000000-0005-0000-0000-000081050000}"/>
    <cellStyle name="Izhod 2 2 2 3 6" xfId="3143" xr:uid="{00000000-0005-0000-0000-000082050000}"/>
    <cellStyle name="Izhod 2 2 2 3 6 2" xfId="6041" xr:uid="{00000000-0005-0000-0000-000083050000}"/>
    <cellStyle name="Izhod 2 2 2 3 6 2 2" xfId="9104" xr:uid="{00000000-0005-0000-0000-000084050000}"/>
    <cellStyle name="Izhod 2 2 2 3 6 3" xfId="7544" xr:uid="{00000000-0005-0000-0000-000085050000}"/>
    <cellStyle name="Izhod 2 2 2 3 7" xfId="840" xr:uid="{00000000-0005-0000-0000-000086050000}"/>
    <cellStyle name="Izhod 2 2 2 3 7 2" xfId="3742" xr:uid="{00000000-0005-0000-0000-000087050000}"/>
    <cellStyle name="Izhod 2 2 2 3 7 2 2" xfId="7801" xr:uid="{00000000-0005-0000-0000-000088050000}"/>
    <cellStyle name="Izhod 2 2 2 3 7 3" xfId="6241" xr:uid="{00000000-0005-0000-0000-000089050000}"/>
    <cellStyle name="Izhod 2 2 2 3 8" xfId="3219" xr:uid="{00000000-0005-0000-0000-00008A050000}"/>
    <cellStyle name="Izhod 2 2 2 3 8 2" xfId="6117" xr:uid="{00000000-0005-0000-0000-00008B050000}"/>
    <cellStyle name="Izhod 2 2 2 3 8 2 2" xfId="9180" xr:uid="{00000000-0005-0000-0000-00008C050000}"/>
    <cellStyle name="Izhod 2 2 2 3 8 3" xfId="7620" xr:uid="{00000000-0005-0000-0000-00008D050000}"/>
    <cellStyle name="Izhod 2 2 2 3 9" xfId="5027" xr:uid="{00000000-0005-0000-0000-00008E050000}"/>
    <cellStyle name="Izhod 2 2 2 3 9 2" xfId="8090" xr:uid="{00000000-0005-0000-0000-00008F050000}"/>
    <cellStyle name="Izhod 2 2 2 4" xfId="1543" xr:uid="{00000000-0005-0000-0000-000090050000}"/>
    <cellStyle name="Izhod 2 2 2 4 10" xfId="6451" xr:uid="{00000000-0005-0000-0000-000091050000}"/>
    <cellStyle name="Izhod 2 2 2 4 2" xfId="2373" xr:uid="{00000000-0005-0000-0000-000092050000}"/>
    <cellStyle name="Izhod 2 2 2 4 2 2" xfId="5271" xr:uid="{00000000-0005-0000-0000-000093050000}"/>
    <cellStyle name="Izhod 2 2 2 4 2 2 2" xfId="8334" xr:uid="{00000000-0005-0000-0000-000094050000}"/>
    <cellStyle name="Izhod 2 2 2 4 2 3" xfId="6774" xr:uid="{00000000-0005-0000-0000-000095050000}"/>
    <cellStyle name="Izhod 2 2 2 4 3" xfId="2274" xr:uid="{00000000-0005-0000-0000-000096050000}"/>
    <cellStyle name="Izhod 2 2 2 4 3 2" xfId="5172" xr:uid="{00000000-0005-0000-0000-000097050000}"/>
    <cellStyle name="Izhod 2 2 2 4 3 2 2" xfId="8235" xr:uid="{00000000-0005-0000-0000-000098050000}"/>
    <cellStyle name="Izhod 2 2 2 4 3 3" xfId="6675" xr:uid="{00000000-0005-0000-0000-000099050000}"/>
    <cellStyle name="Izhod 2 2 2 4 4" xfId="2200" xr:uid="{00000000-0005-0000-0000-00009A050000}"/>
    <cellStyle name="Izhod 2 2 2 4 4 2" xfId="5098" xr:uid="{00000000-0005-0000-0000-00009B050000}"/>
    <cellStyle name="Izhod 2 2 2 4 4 2 2" xfId="8161" xr:uid="{00000000-0005-0000-0000-00009C050000}"/>
    <cellStyle name="Izhod 2 2 2 4 4 3" xfId="6601" xr:uid="{00000000-0005-0000-0000-00009D050000}"/>
    <cellStyle name="Izhod 2 2 2 4 5" xfId="2579" xr:uid="{00000000-0005-0000-0000-00009E050000}"/>
    <cellStyle name="Izhod 2 2 2 4 5 2" xfId="5477" xr:uid="{00000000-0005-0000-0000-00009F050000}"/>
    <cellStyle name="Izhod 2 2 2 4 5 2 2" xfId="8540" xr:uid="{00000000-0005-0000-0000-0000A0050000}"/>
    <cellStyle name="Izhod 2 2 2 4 5 3" xfId="6980" xr:uid="{00000000-0005-0000-0000-0000A1050000}"/>
    <cellStyle name="Izhod 2 2 2 4 6" xfId="2437" xr:uid="{00000000-0005-0000-0000-0000A2050000}"/>
    <cellStyle name="Izhod 2 2 2 4 6 2" xfId="5335" xr:uid="{00000000-0005-0000-0000-0000A3050000}"/>
    <cellStyle name="Izhod 2 2 2 4 6 2 2" xfId="8398" xr:uid="{00000000-0005-0000-0000-0000A4050000}"/>
    <cellStyle name="Izhod 2 2 2 4 6 3" xfId="6838" xr:uid="{00000000-0005-0000-0000-0000A5050000}"/>
    <cellStyle name="Izhod 2 2 2 4 7" xfId="3043" xr:uid="{00000000-0005-0000-0000-0000A6050000}"/>
    <cellStyle name="Izhod 2 2 2 4 7 2" xfId="5941" xr:uid="{00000000-0005-0000-0000-0000A7050000}"/>
    <cellStyle name="Izhod 2 2 2 4 7 2 2" xfId="9004" xr:uid="{00000000-0005-0000-0000-0000A8050000}"/>
    <cellStyle name="Izhod 2 2 2 4 7 3" xfId="7444" xr:uid="{00000000-0005-0000-0000-0000A9050000}"/>
    <cellStyle name="Izhod 2 2 2 4 8" xfId="3147" xr:uid="{00000000-0005-0000-0000-0000AA050000}"/>
    <cellStyle name="Izhod 2 2 2 4 8 2" xfId="6045" xr:uid="{00000000-0005-0000-0000-0000AB050000}"/>
    <cellStyle name="Izhod 2 2 2 4 8 2 2" xfId="9108" xr:uid="{00000000-0005-0000-0000-0000AC050000}"/>
    <cellStyle name="Izhod 2 2 2 4 8 3" xfId="7548" xr:uid="{00000000-0005-0000-0000-0000AD050000}"/>
    <cellStyle name="Izhod 2 2 2 4 9" xfId="4445" xr:uid="{00000000-0005-0000-0000-0000AE050000}"/>
    <cellStyle name="Izhod 2 2 2 4 9 2" xfId="8011" xr:uid="{00000000-0005-0000-0000-0000AF050000}"/>
    <cellStyle name="Izhod 2 2 2 5" xfId="2169" xr:uid="{00000000-0005-0000-0000-0000B0050000}"/>
    <cellStyle name="Izhod 2 2 2 5 10" xfId="6570" xr:uid="{00000000-0005-0000-0000-0000B1050000}"/>
    <cellStyle name="Izhod 2 2 2 5 2" xfId="2773" xr:uid="{00000000-0005-0000-0000-0000B2050000}"/>
    <cellStyle name="Izhod 2 2 2 5 2 2" xfId="5671" xr:uid="{00000000-0005-0000-0000-0000B3050000}"/>
    <cellStyle name="Izhod 2 2 2 5 2 2 2" xfId="8734" xr:uid="{00000000-0005-0000-0000-0000B4050000}"/>
    <cellStyle name="Izhod 2 2 2 5 2 3" xfId="7174" xr:uid="{00000000-0005-0000-0000-0000B5050000}"/>
    <cellStyle name="Izhod 2 2 2 5 3" xfId="2883" xr:uid="{00000000-0005-0000-0000-0000B6050000}"/>
    <cellStyle name="Izhod 2 2 2 5 3 2" xfId="5781" xr:uid="{00000000-0005-0000-0000-0000B7050000}"/>
    <cellStyle name="Izhod 2 2 2 5 3 2 2" xfId="8844" xr:uid="{00000000-0005-0000-0000-0000B8050000}"/>
    <cellStyle name="Izhod 2 2 2 5 3 3" xfId="7284" xr:uid="{00000000-0005-0000-0000-0000B9050000}"/>
    <cellStyle name="Izhod 2 2 2 5 4" xfId="2987" xr:uid="{00000000-0005-0000-0000-0000BA050000}"/>
    <cellStyle name="Izhod 2 2 2 5 4 2" xfId="5885" xr:uid="{00000000-0005-0000-0000-0000BB050000}"/>
    <cellStyle name="Izhod 2 2 2 5 4 2 2" xfId="8948" xr:uid="{00000000-0005-0000-0000-0000BC050000}"/>
    <cellStyle name="Izhod 2 2 2 5 4 3" xfId="7388" xr:uid="{00000000-0005-0000-0000-0000BD050000}"/>
    <cellStyle name="Izhod 2 2 2 5 5" xfId="3050" xr:uid="{00000000-0005-0000-0000-0000BE050000}"/>
    <cellStyle name="Izhod 2 2 2 5 5 2" xfId="5948" xr:uid="{00000000-0005-0000-0000-0000BF050000}"/>
    <cellStyle name="Izhod 2 2 2 5 5 2 2" xfId="9011" xr:uid="{00000000-0005-0000-0000-0000C0050000}"/>
    <cellStyle name="Izhod 2 2 2 5 5 3" xfId="7451" xr:uid="{00000000-0005-0000-0000-0000C1050000}"/>
    <cellStyle name="Izhod 2 2 2 5 6" xfId="3110" xr:uid="{00000000-0005-0000-0000-0000C2050000}"/>
    <cellStyle name="Izhod 2 2 2 5 6 2" xfId="6008" xr:uid="{00000000-0005-0000-0000-0000C3050000}"/>
    <cellStyle name="Izhod 2 2 2 5 6 2 2" xfId="9071" xr:uid="{00000000-0005-0000-0000-0000C4050000}"/>
    <cellStyle name="Izhod 2 2 2 5 6 3" xfId="7511" xr:uid="{00000000-0005-0000-0000-0000C5050000}"/>
    <cellStyle name="Izhod 2 2 2 5 7" xfId="3182" xr:uid="{00000000-0005-0000-0000-0000C6050000}"/>
    <cellStyle name="Izhod 2 2 2 5 7 2" xfId="6080" xr:uid="{00000000-0005-0000-0000-0000C7050000}"/>
    <cellStyle name="Izhod 2 2 2 5 7 2 2" xfId="9143" xr:uid="{00000000-0005-0000-0000-0000C8050000}"/>
    <cellStyle name="Izhod 2 2 2 5 7 3" xfId="7583" xr:uid="{00000000-0005-0000-0000-0000C9050000}"/>
    <cellStyle name="Izhod 2 2 2 5 8" xfId="3259" xr:uid="{00000000-0005-0000-0000-0000CA050000}"/>
    <cellStyle name="Izhod 2 2 2 5 8 2" xfId="6157" xr:uid="{00000000-0005-0000-0000-0000CB050000}"/>
    <cellStyle name="Izhod 2 2 2 5 8 2 2" xfId="9220" xr:uid="{00000000-0005-0000-0000-0000CC050000}"/>
    <cellStyle name="Izhod 2 2 2 5 8 3" xfId="7660" xr:uid="{00000000-0005-0000-0000-0000CD050000}"/>
    <cellStyle name="Izhod 2 2 2 5 9" xfId="5067" xr:uid="{00000000-0005-0000-0000-0000CE050000}"/>
    <cellStyle name="Izhod 2 2 2 5 9 2" xfId="8130" xr:uid="{00000000-0005-0000-0000-0000CF050000}"/>
    <cellStyle name="Izhod 2 2 2 6" xfId="1228" xr:uid="{00000000-0005-0000-0000-0000D0050000}"/>
    <cellStyle name="Izhod 2 2 2 6 2" xfId="4130" xr:uid="{00000000-0005-0000-0000-0000D1050000}"/>
    <cellStyle name="Izhod 2 2 2 6 2 2" xfId="7943" xr:uid="{00000000-0005-0000-0000-0000D2050000}"/>
    <cellStyle name="Izhod 2 2 2 6 3" xfId="6383" xr:uid="{00000000-0005-0000-0000-0000D3050000}"/>
    <cellStyle name="Izhod 2 2 2 7" xfId="2307" xr:uid="{00000000-0005-0000-0000-0000D4050000}"/>
    <cellStyle name="Izhod 2 2 2 7 2" xfId="5205" xr:uid="{00000000-0005-0000-0000-0000D5050000}"/>
    <cellStyle name="Izhod 2 2 2 7 2 2" xfId="8268" xr:uid="{00000000-0005-0000-0000-0000D6050000}"/>
    <cellStyle name="Izhod 2 2 2 7 3" xfId="6708" xr:uid="{00000000-0005-0000-0000-0000D7050000}"/>
    <cellStyle name="Izhod 2 2 2 8" xfId="1044" xr:uid="{00000000-0005-0000-0000-0000D8050000}"/>
    <cellStyle name="Izhod 2 2 2 8 2" xfId="3946" xr:uid="{00000000-0005-0000-0000-0000D9050000}"/>
    <cellStyle name="Izhod 2 2 2 8 2 2" xfId="7846" xr:uid="{00000000-0005-0000-0000-0000DA050000}"/>
    <cellStyle name="Izhod 2 2 2 8 3" xfId="6286" xr:uid="{00000000-0005-0000-0000-0000DB050000}"/>
    <cellStyle name="Izhod 2 2 2 9" xfId="2655" xr:uid="{00000000-0005-0000-0000-0000DC050000}"/>
    <cellStyle name="Izhod 2 2 2 9 2" xfId="5553" xr:uid="{00000000-0005-0000-0000-0000DD050000}"/>
    <cellStyle name="Izhod 2 2 2 9 2 2" xfId="8616" xr:uid="{00000000-0005-0000-0000-0000DE050000}"/>
    <cellStyle name="Izhod 2 2 2 9 3" xfId="7056" xr:uid="{00000000-0005-0000-0000-0000DF050000}"/>
    <cellStyle name="Izhod 2 2 3" xfId="1448" xr:uid="{00000000-0005-0000-0000-0000E0050000}"/>
    <cellStyle name="Izhod 2 2 3 10" xfId="6436" xr:uid="{00000000-0005-0000-0000-0000E1050000}"/>
    <cellStyle name="Izhod 2 2 3 2" xfId="2636" xr:uid="{00000000-0005-0000-0000-0000E2050000}"/>
    <cellStyle name="Izhod 2 2 3 2 2" xfId="5534" xr:uid="{00000000-0005-0000-0000-0000E3050000}"/>
    <cellStyle name="Izhod 2 2 3 2 2 2" xfId="8597" xr:uid="{00000000-0005-0000-0000-0000E4050000}"/>
    <cellStyle name="Izhod 2 2 3 2 3" xfId="7037" xr:uid="{00000000-0005-0000-0000-0000E5050000}"/>
    <cellStyle name="Izhod 2 2 3 3" xfId="835" xr:uid="{00000000-0005-0000-0000-0000E6050000}"/>
    <cellStyle name="Izhod 2 2 3 3 2" xfId="3737" xr:uid="{00000000-0005-0000-0000-0000E7050000}"/>
    <cellStyle name="Izhod 2 2 3 3 2 2" xfId="7797" xr:uid="{00000000-0005-0000-0000-0000E8050000}"/>
    <cellStyle name="Izhod 2 2 3 3 3" xfId="6237" xr:uid="{00000000-0005-0000-0000-0000E9050000}"/>
    <cellStyle name="Izhod 2 2 3 4" xfId="2383" xr:uid="{00000000-0005-0000-0000-0000EA050000}"/>
    <cellStyle name="Izhod 2 2 3 4 2" xfId="5281" xr:uid="{00000000-0005-0000-0000-0000EB050000}"/>
    <cellStyle name="Izhod 2 2 3 4 2 2" xfId="8344" xr:uid="{00000000-0005-0000-0000-0000EC050000}"/>
    <cellStyle name="Izhod 2 2 3 4 3" xfId="6784" xr:uid="{00000000-0005-0000-0000-0000ED050000}"/>
    <cellStyle name="Izhod 2 2 3 5" xfId="2432" xr:uid="{00000000-0005-0000-0000-0000EE050000}"/>
    <cellStyle name="Izhod 2 2 3 5 2" xfId="5330" xr:uid="{00000000-0005-0000-0000-0000EF050000}"/>
    <cellStyle name="Izhod 2 2 3 5 2 2" xfId="8393" xr:uid="{00000000-0005-0000-0000-0000F0050000}"/>
    <cellStyle name="Izhod 2 2 3 5 3" xfId="6833" xr:uid="{00000000-0005-0000-0000-0000F1050000}"/>
    <cellStyle name="Izhod 2 2 3 6" xfId="2414" xr:uid="{00000000-0005-0000-0000-0000F2050000}"/>
    <cellStyle name="Izhod 2 2 3 6 2" xfId="5312" xr:uid="{00000000-0005-0000-0000-0000F3050000}"/>
    <cellStyle name="Izhod 2 2 3 6 2 2" xfId="8375" xr:uid="{00000000-0005-0000-0000-0000F4050000}"/>
    <cellStyle name="Izhod 2 2 3 6 3" xfId="6815" xr:uid="{00000000-0005-0000-0000-0000F5050000}"/>
    <cellStyle name="Izhod 2 2 3 7" xfId="2423" xr:uid="{00000000-0005-0000-0000-0000F6050000}"/>
    <cellStyle name="Izhod 2 2 3 7 2" xfId="5321" xr:uid="{00000000-0005-0000-0000-0000F7050000}"/>
    <cellStyle name="Izhod 2 2 3 7 2 2" xfId="8384" xr:uid="{00000000-0005-0000-0000-0000F8050000}"/>
    <cellStyle name="Izhod 2 2 3 7 3" xfId="6824" xr:uid="{00000000-0005-0000-0000-0000F9050000}"/>
    <cellStyle name="Izhod 2 2 3 8" xfId="2520" xr:uid="{00000000-0005-0000-0000-0000FA050000}"/>
    <cellStyle name="Izhod 2 2 3 8 2" xfId="5418" xr:uid="{00000000-0005-0000-0000-0000FB050000}"/>
    <cellStyle name="Izhod 2 2 3 8 2 2" xfId="8481" xr:uid="{00000000-0005-0000-0000-0000FC050000}"/>
    <cellStyle name="Izhod 2 2 3 8 3" xfId="6921" xr:uid="{00000000-0005-0000-0000-0000FD050000}"/>
    <cellStyle name="Izhod 2 2 3 9" xfId="4350" xr:uid="{00000000-0005-0000-0000-0000FE050000}"/>
    <cellStyle name="Izhod 2 2 3 9 2" xfId="7996" xr:uid="{00000000-0005-0000-0000-0000FF050000}"/>
    <cellStyle name="Izhod 2 2 4" xfId="1329" xr:uid="{00000000-0005-0000-0000-000000060000}"/>
    <cellStyle name="Izhod 2 2 4 10" xfId="6404" xr:uid="{00000000-0005-0000-0000-000001060000}"/>
    <cellStyle name="Izhod 2 2 4 2" xfId="2285" xr:uid="{00000000-0005-0000-0000-000002060000}"/>
    <cellStyle name="Izhod 2 2 4 2 2" xfId="5183" xr:uid="{00000000-0005-0000-0000-000003060000}"/>
    <cellStyle name="Izhod 2 2 4 2 2 2" xfId="8246" xr:uid="{00000000-0005-0000-0000-000004060000}"/>
    <cellStyle name="Izhod 2 2 4 2 3" xfId="6686" xr:uid="{00000000-0005-0000-0000-000005060000}"/>
    <cellStyle name="Izhod 2 2 4 3" xfId="2556" xr:uid="{00000000-0005-0000-0000-000006060000}"/>
    <cellStyle name="Izhod 2 2 4 3 2" xfId="5454" xr:uid="{00000000-0005-0000-0000-000007060000}"/>
    <cellStyle name="Izhod 2 2 4 3 2 2" xfId="8517" xr:uid="{00000000-0005-0000-0000-000008060000}"/>
    <cellStyle name="Izhod 2 2 4 3 3" xfId="6957" xr:uid="{00000000-0005-0000-0000-000009060000}"/>
    <cellStyle name="Izhod 2 2 4 4" xfId="2605" xr:uid="{00000000-0005-0000-0000-00000A060000}"/>
    <cellStyle name="Izhod 2 2 4 4 2" xfId="5503" xr:uid="{00000000-0005-0000-0000-00000B060000}"/>
    <cellStyle name="Izhod 2 2 4 4 2 2" xfId="8566" xr:uid="{00000000-0005-0000-0000-00000C060000}"/>
    <cellStyle name="Izhod 2 2 4 4 3" xfId="7006" xr:uid="{00000000-0005-0000-0000-00000D060000}"/>
    <cellStyle name="Izhod 2 2 4 5" xfId="2704" xr:uid="{00000000-0005-0000-0000-00000E060000}"/>
    <cellStyle name="Izhod 2 2 4 5 2" xfId="5602" xr:uid="{00000000-0005-0000-0000-00000F060000}"/>
    <cellStyle name="Izhod 2 2 4 5 2 2" xfId="8665" xr:uid="{00000000-0005-0000-0000-000010060000}"/>
    <cellStyle name="Izhod 2 2 4 5 3" xfId="7105" xr:uid="{00000000-0005-0000-0000-000011060000}"/>
    <cellStyle name="Izhod 2 2 4 6" xfId="1034" xr:uid="{00000000-0005-0000-0000-000012060000}"/>
    <cellStyle name="Izhod 2 2 4 6 2" xfId="3936" xr:uid="{00000000-0005-0000-0000-000013060000}"/>
    <cellStyle name="Izhod 2 2 4 6 2 2" xfId="7836" xr:uid="{00000000-0005-0000-0000-000014060000}"/>
    <cellStyle name="Izhod 2 2 4 6 3" xfId="6276" xr:uid="{00000000-0005-0000-0000-000015060000}"/>
    <cellStyle name="Izhod 2 2 4 7" xfId="1102" xr:uid="{00000000-0005-0000-0000-000016060000}"/>
    <cellStyle name="Izhod 2 2 4 7 2" xfId="4004" xr:uid="{00000000-0005-0000-0000-000017060000}"/>
    <cellStyle name="Izhod 2 2 4 7 2 2" xfId="7904" xr:uid="{00000000-0005-0000-0000-000018060000}"/>
    <cellStyle name="Izhod 2 2 4 7 3" xfId="6344" xr:uid="{00000000-0005-0000-0000-000019060000}"/>
    <cellStyle name="Izhod 2 2 4 8" xfId="3121" xr:uid="{00000000-0005-0000-0000-00001A060000}"/>
    <cellStyle name="Izhod 2 2 4 8 2" xfId="6019" xr:uid="{00000000-0005-0000-0000-00001B060000}"/>
    <cellStyle name="Izhod 2 2 4 8 2 2" xfId="9082" xr:uid="{00000000-0005-0000-0000-00001C060000}"/>
    <cellStyle name="Izhod 2 2 4 8 3" xfId="7522" xr:uid="{00000000-0005-0000-0000-00001D060000}"/>
    <cellStyle name="Izhod 2 2 4 9" xfId="4231" xr:uid="{00000000-0005-0000-0000-00001E060000}"/>
    <cellStyle name="Izhod 2 2 4 9 2" xfId="7964" xr:uid="{00000000-0005-0000-0000-00001F060000}"/>
    <cellStyle name="Izhod 2 2 5" xfId="2120" xr:uid="{00000000-0005-0000-0000-000020060000}"/>
    <cellStyle name="Izhod 2 2 5 10" xfId="6521" xr:uid="{00000000-0005-0000-0000-000021060000}"/>
    <cellStyle name="Izhod 2 2 5 2" xfId="795" xr:uid="{00000000-0005-0000-0000-000022060000}"/>
    <cellStyle name="Izhod 2 2 5 2 2" xfId="3697" xr:uid="{00000000-0005-0000-0000-000023060000}"/>
    <cellStyle name="Izhod 2 2 5 2 2 2" xfId="7758" xr:uid="{00000000-0005-0000-0000-000024060000}"/>
    <cellStyle name="Izhod 2 2 5 2 3" xfId="6198" xr:uid="{00000000-0005-0000-0000-000025060000}"/>
    <cellStyle name="Izhod 2 2 5 3" xfId="2834" xr:uid="{00000000-0005-0000-0000-000026060000}"/>
    <cellStyle name="Izhod 2 2 5 3 2" xfId="5732" xr:uid="{00000000-0005-0000-0000-000027060000}"/>
    <cellStyle name="Izhod 2 2 5 3 2 2" xfId="8795" xr:uid="{00000000-0005-0000-0000-000028060000}"/>
    <cellStyle name="Izhod 2 2 5 3 3" xfId="7235" xr:uid="{00000000-0005-0000-0000-000029060000}"/>
    <cellStyle name="Izhod 2 2 5 4" xfId="2938" xr:uid="{00000000-0005-0000-0000-00002A060000}"/>
    <cellStyle name="Izhod 2 2 5 4 2" xfId="5836" xr:uid="{00000000-0005-0000-0000-00002B060000}"/>
    <cellStyle name="Izhod 2 2 5 4 2 2" xfId="8899" xr:uid="{00000000-0005-0000-0000-00002C060000}"/>
    <cellStyle name="Izhod 2 2 5 4 3" xfId="7339" xr:uid="{00000000-0005-0000-0000-00002D060000}"/>
    <cellStyle name="Izhod 2 2 5 5" xfId="3061" xr:uid="{00000000-0005-0000-0000-00002E060000}"/>
    <cellStyle name="Izhod 2 2 5 5 2" xfId="5959" xr:uid="{00000000-0005-0000-0000-00002F060000}"/>
    <cellStyle name="Izhod 2 2 5 5 2 2" xfId="9022" xr:uid="{00000000-0005-0000-0000-000030060000}"/>
    <cellStyle name="Izhod 2 2 5 5 3" xfId="7462" xr:uid="{00000000-0005-0000-0000-000031060000}"/>
    <cellStyle name="Izhod 2 2 5 6" xfId="3138" xr:uid="{00000000-0005-0000-0000-000032060000}"/>
    <cellStyle name="Izhod 2 2 5 6 2" xfId="6036" xr:uid="{00000000-0005-0000-0000-000033060000}"/>
    <cellStyle name="Izhod 2 2 5 6 2 2" xfId="9099" xr:uid="{00000000-0005-0000-0000-000034060000}"/>
    <cellStyle name="Izhod 2 2 5 6 3" xfId="7539" xr:uid="{00000000-0005-0000-0000-000035060000}"/>
    <cellStyle name="Izhod 2 2 5 7" xfId="2480" xr:uid="{00000000-0005-0000-0000-000036060000}"/>
    <cellStyle name="Izhod 2 2 5 7 2" xfId="5378" xr:uid="{00000000-0005-0000-0000-000037060000}"/>
    <cellStyle name="Izhod 2 2 5 7 2 2" xfId="8441" xr:uid="{00000000-0005-0000-0000-000038060000}"/>
    <cellStyle name="Izhod 2 2 5 7 3" xfId="6881" xr:uid="{00000000-0005-0000-0000-000039060000}"/>
    <cellStyle name="Izhod 2 2 5 8" xfId="3210" xr:uid="{00000000-0005-0000-0000-00003A060000}"/>
    <cellStyle name="Izhod 2 2 5 8 2" xfId="6108" xr:uid="{00000000-0005-0000-0000-00003B060000}"/>
    <cellStyle name="Izhod 2 2 5 8 2 2" xfId="9171" xr:uid="{00000000-0005-0000-0000-00003C060000}"/>
    <cellStyle name="Izhod 2 2 5 8 3" xfId="7611" xr:uid="{00000000-0005-0000-0000-00003D060000}"/>
    <cellStyle name="Izhod 2 2 5 9" xfId="5018" xr:uid="{00000000-0005-0000-0000-00003E060000}"/>
    <cellStyle name="Izhod 2 2 5 9 2" xfId="8081" xr:uid="{00000000-0005-0000-0000-00003F060000}"/>
    <cellStyle name="Izhod 2 2 6" xfId="2165" xr:uid="{00000000-0005-0000-0000-000040060000}"/>
    <cellStyle name="Izhod 2 2 6 10" xfId="6566" xr:uid="{00000000-0005-0000-0000-000041060000}"/>
    <cellStyle name="Izhod 2 2 6 2" xfId="2769" xr:uid="{00000000-0005-0000-0000-000042060000}"/>
    <cellStyle name="Izhod 2 2 6 2 2" xfId="5667" xr:uid="{00000000-0005-0000-0000-000043060000}"/>
    <cellStyle name="Izhod 2 2 6 2 2 2" xfId="8730" xr:uid="{00000000-0005-0000-0000-000044060000}"/>
    <cellStyle name="Izhod 2 2 6 2 3" xfId="7170" xr:uid="{00000000-0005-0000-0000-000045060000}"/>
    <cellStyle name="Izhod 2 2 6 3" xfId="2879" xr:uid="{00000000-0005-0000-0000-000046060000}"/>
    <cellStyle name="Izhod 2 2 6 3 2" xfId="5777" xr:uid="{00000000-0005-0000-0000-000047060000}"/>
    <cellStyle name="Izhod 2 2 6 3 2 2" xfId="8840" xr:uid="{00000000-0005-0000-0000-000048060000}"/>
    <cellStyle name="Izhod 2 2 6 3 3" xfId="7280" xr:uid="{00000000-0005-0000-0000-000049060000}"/>
    <cellStyle name="Izhod 2 2 6 4" xfId="2983" xr:uid="{00000000-0005-0000-0000-00004A060000}"/>
    <cellStyle name="Izhod 2 2 6 4 2" xfId="5881" xr:uid="{00000000-0005-0000-0000-00004B060000}"/>
    <cellStyle name="Izhod 2 2 6 4 2 2" xfId="8944" xr:uid="{00000000-0005-0000-0000-00004C060000}"/>
    <cellStyle name="Izhod 2 2 6 4 3" xfId="7384" xr:uid="{00000000-0005-0000-0000-00004D060000}"/>
    <cellStyle name="Izhod 2 2 6 5" xfId="3049" xr:uid="{00000000-0005-0000-0000-00004E060000}"/>
    <cellStyle name="Izhod 2 2 6 5 2" xfId="5947" xr:uid="{00000000-0005-0000-0000-00004F060000}"/>
    <cellStyle name="Izhod 2 2 6 5 2 2" xfId="9010" xr:uid="{00000000-0005-0000-0000-000050060000}"/>
    <cellStyle name="Izhod 2 2 6 5 3" xfId="7450" xr:uid="{00000000-0005-0000-0000-000051060000}"/>
    <cellStyle name="Izhod 2 2 6 6" xfId="3106" xr:uid="{00000000-0005-0000-0000-000052060000}"/>
    <cellStyle name="Izhod 2 2 6 6 2" xfId="6004" xr:uid="{00000000-0005-0000-0000-000053060000}"/>
    <cellStyle name="Izhod 2 2 6 6 2 2" xfId="9067" xr:uid="{00000000-0005-0000-0000-000054060000}"/>
    <cellStyle name="Izhod 2 2 6 6 3" xfId="7507" xr:uid="{00000000-0005-0000-0000-000055060000}"/>
    <cellStyle name="Izhod 2 2 6 7" xfId="3178" xr:uid="{00000000-0005-0000-0000-000056060000}"/>
    <cellStyle name="Izhod 2 2 6 7 2" xfId="6076" xr:uid="{00000000-0005-0000-0000-000057060000}"/>
    <cellStyle name="Izhod 2 2 6 7 2 2" xfId="9139" xr:uid="{00000000-0005-0000-0000-000058060000}"/>
    <cellStyle name="Izhod 2 2 6 7 3" xfId="7579" xr:uid="{00000000-0005-0000-0000-000059060000}"/>
    <cellStyle name="Izhod 2 2 6 8" xfId="3255" xr:uid="{00000000-0005-0000-0000-00005A060000}"/>
    <cellStyle name="Izhod 2 2 6 8 2" xfId="6153" xr:uid="{00000000-0005-0000-0000-00005B060000}"/>
    <cellStyle name="Izhod 2 2 6 8 2 2" xfId="9216" xr:uid="{00000000-0005-0000-0000-00005C060000}"/>
    <cellStyle name="Izhod 2 2 6 8 3" xfId="7656" xr:uid="{00000000-0005-0000-0000-00005D060000}"/>
    <cellStyle name="Izhod 2 2 6 9" xfId="5063" xr:uid="{00000000-0005-0000-0000-00005E060000}"/>
    <cellStyle name="Izhod 2 2 6 9 2" xfId="8126" xr:uid="{00000000-0005-0000-0000-00005F060000}"/>
    <cellStyle name="Izhod 2 2 7" xfId="937" xr:uid="{00000000-0005-0000-0000-000060060000}"/>
    <cellStyle name="Izhod 2 2 7 2" xfId="3839" xr:uid="{00000000-0005-0000-0000-000061060000}"/>
    <cellStyle name="Izhod 2 2 7 2 2" xfId="7819" xr:uid="{00000000-0005-0000-0000-000062060000}"/>
    <cellStyle name="Izhod 2 2 7 3" xfId="6259" xr:uid="{00000000-0005-0000-0000-000063060000}"/>
    <cellStyle name="Izhod 2 2 8" xfId="834" xr:uid="{00000000-0005-0000-0000-000064060000}"/>
    <cellStyle name="Izhod 2 2 8 2" xfId="3736" xr:uid="{00000000-0005-0000-0000-000065060000}"/>
    <cellStyle name="Izhod 2 2 8 2 2" xfId="7796" xr:uid="{00000000-0005-0000-0000-000066060000}"/>
    <cellStyle name="Izhod 2 2 8 3" xfId="6236" xr:uid="{00000000-0005-0000-0000-000067060000}"/>
    <cellStyle name="Izhod 2 2 9" xfId="2601" xr:uid="{00000000-0005-0000-0000-000068060000}"/>
    <cellStyle name="Izhod 2 2 9 2" xfId="5499" xr:uid="{00000000-0005-0000-0000-000069060000}"/>
    <cellStyle name="Izhod 2 2 9 2 2" xfId="8562" xr:uid="{00000000-0005-0000-0000-00006A060000}"/>
    <cellStyle name="Izhod 2 2 9 3" xfId="7002" xr:uid="{00000000-0005-0000-0000-00006B060000}"/>
    <cellStyle name="Izhod 2 3" xfId="414" xr:uid="{00000000-0005-0000-0000-00006C060000}"/>
    <cellStyle name="Izhod 2 4" xfId="569" xr:uid="{00000000-0005-0000-0000-00006D060000}"/>
    <cellStyle name="Izhod 2 4 10" xfId="3472" xr:uid="{00000000-0005-0000-0000-00006E060000}"/>
    <cellStyle name="Izhod 2 4 10 2" xfId="7700" xr:uid="{00000000-0005-0000-0000-00006F060000}"/>
    <cellStyle name="Izhod 2 4 2" xfId="1573" xr:uid="{00000000-0005-0000-0000-000070060000}"/>
    <cellStyle name="Izhod 2 4 2 10" xfId="6475" xr:uid="{00000000-0005-0000-0000-000071060000}"/>
    <cellStyle name="Izhod 2 4 2 2" xfId="2278" xr:uid="{00000000-0005-0000-0000-000072060000}"/>
    <cellStyle name="Izhod 2 4 2 2 2" xfId="5176" xr:uid="{00000000-0005-0000-0000-000073060000}"/>
    <cellStyle name="Izhod 2 4 2 2 2 2" xfId="8239" xr:uid="{00000000-0005-0000-0000-000074060000}"/>
    <cellStyle name="Izhod 2 4 2 2 3" xfId="6679" xr:uid="{00000000-0005-0000-0000-000075060000}"/>
    <cellStyle name="Izhod 2 4 2 3" xfId="1096" xr:uid="{00000000-0005-0000-0000-000076060000}"/>
    <cellStyle name="Izhod 2 4 2 3 2" xfId="3998" xr:uid="{00000000-0005-0000-0000-000077060000}"/>
    <cellStyle name="Izhod 2 4 2 3 2 2" xfId="7898" xr:uid="{00000000-0005-0000-0000-000078060000}"/>
    <cellStyle name="Izhod 2 4 2 3 3" xfId="6338" xr:uid="{00000000-0005-0000-0000-000079060000}"/>
    <cellStyle name="Izhod 2 4 2 4" xfId="2642" xr:uid="{00000000-0005-0000-0000-00007A060000}"/>
    <cellStyle name="Izhod 2 4 2 4 2" xfId="5540" xr:uid="{00000000-0005-0000-0000-00007B060000}"/>
    <cellStyle name="Izhod 2 4 2 4 2 2" xfId="8603" xr:uid="{00000000-0005-0000-0000-00007C060000}"/>
    <cellStyle name="Izhod 2 4 2 4 3" xfId="7043" xr:uid="{00000000-0005-0000-0000-00007D060000}"/>
    <cellStyle name="Izhod 2 4 2 5" xfId="2202" xr:uid="{00000000-0005-0000-0000-00007E060000}"/>
    <cellStyle name="Izhod 2 4 2 5 2" xfId="5100" xr:uid="{00000000-0005-0000-0000-00007F060000}"/>
    <cellStyle name="Izhod 2 4 2 5 2 2" xfId="8163" xr:uid="{00000000-0005-0000-0000-000080060000}"/>
    <cellStyle name="Izhod 2 4 2 5 3" xfId="6603" xr:uid="{00000000-0005-0000-0000-000081060000}"/>
    <cellStyle name="Izhod 2 4 2 6" xfId="2719" xr:uid="{00000000-0005-0000-0000-000082060000}"/>
    <cellStyle name="Izhod 2 4 2 6 2" xfId="5617" xr:uid="{00000000-0005-0000-0000-000083060000}"/>
    <cellStyle name="Izhod 2 4 2 6 2 2" xfId="8680" xr:uid="{00000000-0005-0000-0000-000084060000}"/>
    <cellStyle name="Izhod 2 4 2 6 3" xfId="7120" xr:uid="{00000000-0005-0000-0000-000085060000}"/>
    <cellStyle name="Izhod 2 4 2 7" xfId="2220" xr:uid="{00000000-0005-0000-0000-000086060000}"/>
    <cellStyle name="Izhod 2 4 2 7 2" xfId="5118" xr:uid="{00000000-0005-0000-0000-000087060000}"/>
    <cellStyle name="Izhod 2 4 2 7 2 2" xfId="8181" xr:uid="{00000000-0005-0000-0000-000088060000}"/>
    <cellStyle name="Izhod 2 4 2 7 3" xfId="6621" xr:uid="{00000000-0005-0000-0000-000089060000}"/>
    <cellStyle name="Izhod 2 4 2 8" xfId="2615" xr:uid="{00000000-0005-0000-0000-00008A060000}"/>
    <cellStyle name="Izhod 2 4 2 8 2" xfId="5513" xr:uid="{00000000-0005-0000-0000-00008B060000}"/>
    <cellStyle name="Izhod 2 4 2 8 2 2" xfId="8576" xr:uid="{00000000-0005-0000-0000-00008C060000}"/>
    <cellStyle name="Izhod 2 4 2 8 3" xfId="7016" xr:uid="{00000000-0005-0000-0000-00008D060000}"/>
    <cellStyle name="Izhod 2 4 2 9" xfId="4475" xr:uid="{00000000-0005-0000-0000-00008E060000}"/>
    <cellStyle name="Izhod 2 4 2 9 2" xfId="8035" xr:uid="{00000000-0005-0000-0000-00008F060000}"/>
    <cellStyle name="Izhod 2 4 3" xfId="2114" xr:uid="{00000000-0005-0000-0000-000090060000}"/>
    <cellStyle name="Izhod 2 4 3 10" xfId="6515" xr:uid="{00000000-0005-0000-0000-000091060000}"/>
    <cellStyle name="Izhod 2 4 3 2" xfId="2176" xr:uid="{00000000-0005-0000-0000-000092060000}"/>
    <cellStyle name="Izhod 2 4 3 2 2" xfId="5074" xr:uid="{00000000-0005-0000-0000-000093060000}"/>
    <cellStyle name="Izhod 2 4 3 2 2 2" xfId="8137" xr:uid="{00000000-0005-0000-0000-000094060000}"/>
    <cellStyle name="Izhod 2 4 3 2 3" xfId="6577" xr:uid="{00000000-0005-0000-0000-000095060000}"/>
    <cellStyle name="Izhod 2 4 3 3" xfId="2828" xr:uid="{00000000-0005-0000-0000-000096060000}"/>
    <cellStyle name="Izhod 2 4 3 3 2" xfId="5726" xr:uid="{00000000-0005-0000-0000-000097060000}"/>
    <cellStyle name="Izhod 2 4 3 3 2 2" xfId="8789" xr:uid="{00000000-0005-0000-0000-000098060000}"/>
    <cellStyle name="Izhod 2 4 3 3 3" xfId="7229" xr:uid="{00000000-0005-0000-0000-000099060000}"/>
    <cellStyle name="Izhod 2 4 3 4" xfId="2932" xr:uid="{00000000-0005-0000-0000-00009A060000}"/>
    <cellStyle name="Izhod 2 4 3 4 2" xfId="5830" xr:uid="{00000000-0005-0000-0000-00009B060000}"/>
    <cellStyle name="Izhod 2 4 3 4 2 2" xfId="8893" xr:uid="{00000000-0005-0000-0000-00009C060000}"/>
    <cellStyle name="Izhod 2 4 3 4 3" xfId="7333" xr:uid="{00000000-0005-0000-0000-00009D060000}"/>
    <cellStyle name="Izhod 2 4 3 5" xfId="3055" xr:uid="{00000000-0005-0000-0000-00009E060000}"/>
    <cellStyle name="Izhod 2 4 3 5 2" xfId="5953" xr:uid="{00000000-0005-0000-0000-00009F060000}"/>
    <cellStyle name="Izhod 2 4 3 5 2 2" xfId="9016" xr:uid="{00000000-0005-0000-0000-0000A0060000}"/>
    <cellStyle name="Izhod 2 4 3 5 3" xfId="7456" xr:uid="{00000000-0005-0000-0000-0000A1060000}"/>
    <cellStyle name="Izhod 2 4 3 6" xfId="3136" xr:uid="{00000000-0005-0000-0000-0000A2060000}"/>
    <cellStyle name="Izhod 2 4 3 6 2" xfId="6034" xr:uid="{00000000-0005-0000-0000-0000A3060000}"/>
    <cellStyle name="Izhod 2 4 3 6 2 2" xfId="9097" xr:uid="{00000000-0005-0000-0000-0000A4060000}"/>
    <cellStyle name="Izhod 2 4 3 6 3" xfId="7537" xr:uid="{00000000-0005-0000-0000-0000A5060000}"/>
    <cellStyle name="Izhod 2 4 3 7" xfId="2328" xr:uid="{00000000-0005-0000-0000-0000A6060000}"/>
    <cellStyle name="Izhod 2 4 3 7 2" xfId="5226" xr:uid="{00000000-0005-0000-0000-0000A7060000}"/>
    <cellStyle name="Izhod 2 4 3 7 2 2" xfId="8289" xr:uid="{00000000-0005-0000-0000-0000A8060000}"/>
    <cellStyle name="Izhod 2 4 3 7 3" xfId="6729" xr:uid="{00000000-0005-0000-0000-0000A9060000}"/>
    <cellStyle name="Izhod 2 4 3 8" xfId="3204" xr:uid="{00000000-0005-0000-0000-0000AA060000}"/>
    <cellStyle name="Izhod 2 4 3 8 2" xfId="6102" xr:uid="{00000000-0005-0000-0000-0000AB060000}"/>
    <cellStyle name="Izhod 2 4 3 8 2 2" xfId="9165" xr:uid="{00000000-0005-0000-0000-0000AC060000}"/>
    <cellStyle name="Izhod 2 4 3 8 3" xfId="7605" xr:uid="{00000000-0005-0000-0000-0000AD060000}"/>
    <cellStyle name="Izhod 2 4 3 9" xfId="5012" xr:uid="{00000000-0005-0000-0000-0000AE060000}"/>
    <cellStyle name="Izhod 2 4 3 9 2" xfId="8075" xr:uid="{00000000-0005-0000-0000-0000AF060000}"/>
    <cellStyle name="Izhod 2 4 4" xfId="2121" xr:uid="{00000000-0005-0000-0000-0000B0060000}"/>
    <cellStyle name="Izhod 2 4 4 10" xfId="6522" xr:uid="{00000000-0005-0000-0000-0000B1060000}"/>
    <cellStyle name="Izhod 2 4 4 2" xfId="1093" xr:uid="{00000000-0005-0000-0000-0000B2060000}"/>
    <cellStyle name="Izhod 2 4 4 2 2" xfId="3995" xr:uid="{00000000-0005-0000-0000-0000B3060000}"/>
    <cellStyle name="Izhod 2 4 4 2 2 2" xfId="7895" xr:uid="{00000000-0005-0000-0000-0000B4060000}"/>
    <cellStyle name="Izhod 2 4 4 2 3" xfId="6335" xr:uid="{00000000-0005-0000-0000-0000B5060000}"/>
    <cellStyle name="Izhod 2 4 4 3" xfId="2835" xr:uid="{00000000-0005-0000-0000-0000B6060000}"/>
    <cellStyle name="Izhod 2 4 4 3 2" xfId="5733" xr:uid="{00000000-0005-0000-0000-0000B7060000}"/>
    <cellStyle name="Izhod 2 4 4 3 2 2" xfId="8796" xr:uid="{00000000-0005-0000-0000-0000B8060000}"/>
    <cellStyle name="Izhod 2 4 4 3 3" xfId="7236" xr:uid="{00000000-0005-0000-0000-0000B9060000}"/>
    <cellStyle name="Izhod 2 4 4 4" xfId="2939" xr:uid="{00000000-0005-0000-0000-0000BA060000}"/>
    <cellStyle name="Izhod 2 4 4 4 2" xfId="5837" xr:uid="{00000000-0005-0000-0000-0000BB060000}"/>
    <cellStyle name="Izhod 2 4 4 4 2 2" xfId="8900" xr:uid="{00000000-0005-0000-0000-0000BC060000}"/>
    <cellStyle name="Izhod 2 4 4 4 3" xfId="7340" xr:uid="{00000000-0005-0000-0000-0000BD060000}"/>
    <cellStyle name="Izhod 2 4 4 5" xfId="3062" xr:uid="{00000000-0005-0000-0000-0000BE060000}"/>
    <cellStyle name="Izhod 2 4 4 5 2" xfId="5960" xr:uid="{00000000-0005-0000-0000-0000BF060000}"/>
    <cellStyle name="Izhod 2 4 4 5 2 2" xfId="9023" xr:uid="{00000000-0005-0000-0000-0000C0060000}"/>
    <cellStyle name="Izhod 2 4 4 5 3" xfId="7463" xr:uid="{00000000-0005-0000-0000-0000C1060000}"/>
    <cellStyle name="Izhod 2 4 4 6" xfId="3139" xr:uid="{00000000-0005-0000-0000-0000C2060000}"/>
    <cellStyle name="Izhod 2 4 4 6 2" xfId="6037" xr:uid="{00000000-0005-0000-0000-0000C3060000}"/>
    <cellStyle name="Izhod 2 4 4 6 2 2" xfId="9100" xr:uid="{00000000-0005-0000-0000-0000C4060000}"/>
    <cellStyle name="Izhod 2 4 4 6 3" xfId="7540" xr:uid="{00000000-0005-0000-0000-0000C5060000}"/>
    <cellStyle name="Izhod 2 4 4 7" xfId="2720" xr:uid="{00000000-0005-0000-0000-0000C6060000}"/>
    <cellStyle name="Izhod 2 4 4 7 2" xfId="5618" xr:uid="{00000000-0005-0000-0000-0000C7060000}"/>
    <cellStyle name="Izhod 2 4 4 7 2 2" xfId="8681" xr:uid="{00000000-0005-0000-0000-0000C8060000}"/>
    <cellStyle name="Izhod 2 4 4 7 3" xfId="7121" xr:uid="{00000000-0005-0000-0000-0000C9060000}"/>
    <cellStyle name="Izhod 2 4 4 8" xfId="3211" xr:uid="{00000000-0005-0000-0000-0000CA060000}"/>
    <cellStyle name="Izhod 2 4 4 8 2" xfId="6109" xr:uid="{00000000-0005-0000-0000-0000CB060000}"/>
    <cellStyle name="Izhod 2 4 4 8 2 2" xfId="9172" xr:uid="{00000000-0005-0000-0000-0000CC060000}"/>
    <cellStyle name="Izhod 2 4 4 8 3" xfId="7612" xr:uid="{00000000-0005-0000-0000-0000CD060000}"/>
    <cellStyle name="Izhod 2 4 4 9" xfId="5019" xr:uid="{00000000-0005-0000-0000-0000CE060000}"/>
    <cellStyle name="Izhod 2 4 4 9 2" xfId="8082" xr:uid="{00000000-0005-0000-0000-0000CF060000}"/>
    <cellStyle name="Izhod 2 4 5" xfId="2128" xr:uid="{00000000-0005-0000-0000-0000D0060000}"/>
    <cellStyle name="Izhod 2 4 5 10" xfId="6529" xr:uid="{00000000-0005-0000-0000-0000D1060000}"/>
    <cellStyle name="Izhod 2 4 5 2" xfId="2732" xr:uid="{00000000-0005-0000-0000-0000D2060000}"/>
    <cellStyle name="Izhod 2 4 5 2 2" xfId="5630" xr:uid="{00000000-0005-0000-0000-0000D3060000}"/>
    <cellStyle name="Izhod 2 4 5 2 2 2" xfId="8693" xr:uid="{00000000-0005-0000-0000-0000D4060000}"/>
    <cellStyle name="Izhod 2 4 5 2 3" xfId="7133" xr:uid="{00000000-0005-0000-0000-0000D5060000}"/>
    <cellStyle name="Izhod 2 4 5 3" xfId="2842" xr:uid="{00000000-0005-0000-0000-0000D6060000}"/>
    <cellStyle name="Izhod 2 4 5 3 2" xfId="5740" xr:uid="{00000000-0005-0000-0000-0000D7060000}"/>
    <cellStyle name="Izhod 2 4 5 3 2 2" xfId="8803" xr:uid="{00000000-0005-0000-0000-0000D8060000}"/>
    <cellStyle name="Izhod 2 4 5 3 3" xfId="7243" xr:uid="{00000000-0005-0000-0000-0000D9060000}"/>
    <cellStyle name="Izhod 2 4 5 4" xfId="2946" xr:uid="{00000000-0005-0000-0000-0000DA060000}"/>
    <cellStyle name="Izhod 2 4 5 4 2" xfId="5844" xr:uid="{00000000-0005-0000-0000-0000DB060000}"/>
    <cellStyle name="Izhod 2 4 5 4 2 2" xfId="8907" xr:uid="{00000000-0005-0000-0000-0000DC060000}"/>
    <cellStyle name="Izhod 2 4 5 4 3" xfId="7347" xr:uid="{00000000-0005-0000-0000-0000DD060000}"/>
    <cellStyle name="Izhod 2 4 5 5" xfId="3040" xr:uid="{00000000-0005-0000-0000-0000DE060000}"/>
    <cellStyle name="Izhod 2 4 5 5 2" xfId="5938" xr:uid="{00000000-0005-0000-0000-0000DF060000}"/>
    <cellStyle name="Izhod 2 4 5 5 2 2" xfId="9001" xr:uid="{00000000-0005-0000-0000-0000E0060000}"/>
    <cellStyle name="Izhod 2 4 5 5 3" xfId="7441" xr:uid="{00000000-0005-0000-0000-0000E1060000}"/>
    <cellStyle name="Izhod 2 4 5 6" xfId="3069" xr:uid="{00000000-0005-0000-0000-0000E2060000}"/>
    <cellStyle name="Izhod 2 4 5 6 2" xfId="5967" xr:uid="{00000000-0005-0000-0000-0000E3060000}"/>
    <cellStyle name="Izhod 2 4 5 6 2 2" xfId="9030" xr:uid="{00000000-0005-0000-0000-0000E4060000}"/>
    <cellStyle name="Izhod 2 4 5 6 3" xfId="7470" xr:uid="{00000000-0005-0000-0000-0000E5060000}"/>
    <cellStyle name="Izhod 2 4 5 7" xfId="2491" xr:uid="{00000000-0005-0000-0000-0000E6060000}"/>
    <cellStyle name="Izhod 2 4 5 7 2" xfId="5389" xr:uid="{00000000-0005-0000-0000-0000E7060000}"/>
    <cellStyle name="Izhod 2 4 5 7 2 2" xfId="8452" xr:uid="{00000000-0005-0000-0000-0000E8060000}"/>
    <cellStyle name="Izhod 2 4 5 7 3" xfId="6892" xr:uid="{00000000-0005-0000-0000-0000E9060000}"/>
    <cellStyle name="Izhod 2 4 5 8" xfId="3218" xr:uid="{00000000-0005-0000-0000-0000EA060000}"/>
    <cellStyle name="Izhod 2 4 5 8 2" xfId="6116" xr:uid="{00000000-0005-0000-0000-0000EB060000}"/>
    <cellStyle name="Izhod 2 4 5 8 2 2" xfId="9179" xr:uid="{00000000-0005-0000-0000-0000EC060000}"/>
    <cellStyle name="Izhod 2 4 5 8 3" xfId="7619" xr:uid="{00000000-0005-0000-0000-0000ED060000}"/>
    <cellStyle name="Izhod 2 4 5 9" xfId="5026" xr:uid="{00000000-0005-0000-0000-0000EE060000}"/>
    <cellStyle name="Izhod 2 4 5 9 2" xfId="8089" xr:uid="{00000000-0005-0000-0000-0000EF060000}"/>
    <cellStyle name="Izhod 2 4 6" xfId="1140" xr:uid="{00000000-0005-0000-0000-0000F0060000}"/>
    <cellStyle name="Izhod 2 4 6 2" xfId="4042" xr:uid="{00000000-0005-0000-0000-0000F1060000}"/>
    <cellStyle name="Izhod 2 4 6 2 2" xfId="7936" xr:uid="{00000000-0005-0000-0000-0000F2060000}"/>
    <cellStyle name="Izhod 2 4 6 3" xfId="6376" xr:uid="{00000000-0005-0000-0000-0000F3060000}"/>
    <cellStyle name="Izhod 2 4 7" xfId="2260" xr:uid="{00000000-0005-0000-0000-0000F4060000}"/>
    <cellStyle name="Izhod 2 4 7 2" xfId="5158" xr:uid="{00000000-0005-0000-0000-0000F5060000}"/>
    <cellStyle name="Izhod 2 4 7 2 2" xfId="8221" xr:uid="{00000000-0005-0000-0000-0000F6060000}"/>
    <cellStyle name="Izhod 2 4 7 3" xfId="6661" xr:uid="{00000000-0005-0000-0000-0000F7060000}"/>
    <cellStyle name="Izhod 2 4 8" xfId="2517" xr:uid="{00000000-0005-0000-0000-0000F8060000}"/>
    <cellStyle name="Izhod 2 4 8 2" xfId="5415" xr:uid="{00000000-0005-0000-0000-0000F9060000}"/>
    <cellStyle name="Izhod 2 4 8 2 2" xfId="8478" xr:uid="{00000000-0005-0000-0000-0000FA060000}"/>
    <cellStyle name="Izhod 2 4 8 3" xfId="6918" xr:uid="{00000000-0005-0000-0000-0000FB060000}"/>
    <cellStyle name="Izhod 2 4 9" xfId="2580" xr:uid="{00000000-0005-0000-0000-0000FC060000}"/>
    <cellStyle name="Izhod 2 4 9 2" xfId="5478" xr:uid="{00000000-0005-0000-0000-0000FD060000}"/>
    <cellStyle name="Izhod 2 4 9 2 2" xfId="8541" xr:uid="{00000000-0005-0000-0000-0000FE060000}"/>
    <cellStyle name="Izhod 2 4 9 3" xfId="6981" xr:uid="{00000000-0005-0000-0000-0000FF060000}"/>
    <cellStyle name="Izhod 2 5" xfId="1349" xr:uid="{00000000-0005-0000-0000-000000070000}"/>
    <cellStyle name="Izhod 2 5 10" xfId="6418" xr:uid="{00000000-0005-0000-0000-000001070000}"/>
    <cellStyle name="Izhod 2 5 2" xfId="1062" xr:uid="{00000000-0005-0000-0000-000002070000}"/>
    <cellStyle name="Izhod 2 5 2 2" xfId="3964" xr:uid="{00000000-0005-0000-0000-000003070000}"/>
    <cellStyle name="Izhod 2 5 2 2 2" xfId="7864" xr:uid="{00000000-0005-0000-0000-000004070000}"/>
    <cellStyle name="Izhod 2 5 2 3" xfId="6304" xr:uid="{00000000-0005-0000-0000-000005070000}"/>
    <cellStyle name="Izhod 2 5 3" xfId="2666" xr:uid="{00000000-0005-0000-0000-000006070000}"/>
    <cellStyle name="Izhod 2 5 3 2" xfId="5564" xr:uid="{00000000-0005-0000-0000-000007070000}"/>
    <cellStyle name="Izhod 2 5 3 2 2" xfId="8627" xr:uid="{00000000-0005-0000-0000-000008070000}"/>
    <cellStyle name="Izhod 2 5 3 3" xfId="7067" xr:uid="{00000000-0005-0000-0000-000009070000}"/>
    <cellStyle name="Izhod 2 5 4" xfId="2384" xr:uid="{00000000-0005-0000-0000-00000A070000}"/>
    <cellStyle name="Izhod 2 5 4 2" xfId="5282" xr:uid="{00000000-0005-0000-0000-00000B070000}"/>
    <cellStyle name="Izhod 2 5 4 2 2" xfId="8345" xr:uid="{00000000-0005-0000-0000-00000C070000}"/>
    <cellStyle name="Izhod 2 5 4 3" xfId="6785" xr:uid="{00000000-0005-0000-0000-00000D070000}"/>
    <cellStyle name="Izhod 2 5 5" xfId="2364" xr:uid="{00000000-0005-0000-0000-00000E070000}"/>
    <cellStyle name="Izhod 2 5 5 2" xfId="5262" xr:uid="{00000000-0005-0000-0000-00000F070000}"/>
    <cellStyle name="Izhod 2 5 5 2 2" xfId="8325" xr:uid="{00000000-0005-0000-0000-000010070000}"/>
    <cellStyle name="Izhod 2 5 5 3" xfId="6765" xr:uid="{00000000-0005-0000-0000-000011070000}"/>
    <cellStyle name="Izhod 2 5 6" xfId="2895" xr:uid="{00000000-0005-0000-0000-000012070000}"/>
    <cellStyle name="Izhod 2 5 6 2" xfId="5793" xr:uid="{00000000-0005-0000-0000-000013070000}"/>
    <cellStyle name="Izhod 2 5 6 2 2" xfId="8856" xr:uid="{00000000-0005-0000-0000-000014070000}"/>
    <cellStyle name="Izhod 2 5 6 3" xfId="7296" xr:uid="{00000000-0005-0000-0000-000015070000}"/>
    <cellStyle name="Izhod 2 5 7" xfId="1107" xr:uid="{00000000-0005-0000-0000-000016070000}"/>
    <cellStyle name="Izhod 2 5 7 2" xfId="4009" xr:uid="{00000000-0005-0000-0000-000017070000}"/>
    <cellStyle name="Izhod 2 5 7 2 2" xfId="7909" xr:uid="{00000000-0005-0000-0000-000018070000}"/>
    <cellStyle name="Izhod 2 5 7 3" xfId="6349" xr:uid="{00000000-0005-0000-0000-000019070000}"/>
    <cellStyle name="Izhod 2 5 8" xfId="2298" xr:uid="{00000000-0005-0000-0000-00001A070000}"/>
    <cellStyle name="Izhod 2 5 8 2" xfId="5196" xr:uid="{00000000-0005-0000-0000-00001B070000}"/>
    <cellStyle name="Izhod 2 5 8 2 2" xfId="8259" xr:uid="{00000000-0005-0000-0000-00001C070000}"/>
    <cellStyle name="Izhod 2 5 8 3" xfId="6699" xr:uid="{00000000-0005-0000-0000-00001D070000}"/>
    <cellStyle name="Izhod 2 5 9" xfId="4251" xr:uid="{00000000-0005-0000-0000-00001E070000}"/>
    <cellStyle name="Izhod 2 5 9 2" xfId="7978" xr:uid="{00000000-0005-0000-0000-00001F070000}"/>
    <cellStyle name="Izhod 2 6" xfId="1360" xr:uid="{00000000-0005-0000-0000-000020070000}"/>
    <cellStyle name="Izhod 2 6 10" xfId="6428" xr:uid="{00000000-0005-0000-0000-000021070000}"/>
    <cellStyle name="Izhod 2 6 2" xfId="2514" xr:uid="{00000000-0005-0000-0000-000022070000}"/>
    <cellStyle name="Izhod 2 6 2 2" xfId="5412" xr:uid="{00000000-0005-0000-0000-000023070000}"/>
    <cellStyle name="Izhod 2 6 2 2 2" xfId="8475" xr:uid="{00000000-0005-0000-0000-000024070000}"/>
    <cellStyle name="Izhod 2 6 2 3" xfId="6915" xr:uid="{00000000-0005-0000-0000-000025070000}"/>
    <cellStyle name="Izhod 2 6 3" xfId="2551" xr:uid="{00000000-0005-0000-0000-000026070000}"/>
    <cellStyle name="Izhod 2 6 3 2" xfId="5449" xr:uid="{00000000-0005-0000-0000-000027070000}"/>
    <cellStyle name="Izhod 2 6 3 2 2" xfId="8512" xr:uid="{00000000-0005-0000-0000-000028070000}"/>
    <cellStyle name="Izhod 2 6 3 3" xfId="6952" xr:uid="{00000000-0005-0000-0000-000029070000}"/>
    <cellStyle name="Izhod 2 6 4" xfId="2372" xr:uid="{00000000-0005-0000-0000-00002A070000}"/>
    <cellStyle name="Izhod 2 6 4 2" xfId="5270" xr:uid="{00000000-0005-0000-0000-00002B070000}"/>
    <cellStyle name="Izhod 2 6 4 2 2" xfId="8333" xr:uid="{00000000-0005-0000-0000-00002C070000}"/>
    <cellStyle name="Izhod 2 6 4 3" xfId="6773" xr:uid="{00000000-0005-0000-0000-00002D070000}"/>
    <cellStyle name="Izhod 2 6 5" xfId="2216" xr:uid="{00000000-0005-0000-0000-00002E070000}"/>
    <cellStyle name="Izhod 2 6 5 2" xfId="5114" xr:uid="{00000000-0005-0000-0000-00002F070000}"/>
    <cellStyle name="Izhod 2 6 5 2 2" xfId="8177" xr:uid="{00000000-0005-0000-0000-000030070000}"/>
    <cellStyle name="Izhod 2 6 5 3" xfId="6617" xr:uid="{00000000-0005-0000-0000-000031070000}"/>
    <cellStyle name="Izhod 2 6 6" xfId="3023" xr:uid="{00000000-0005-0000-0000-000032070000}"/>
    <cellStyle name="Izhod 2 6 6 2" xfId="5921" xr:uid="{00000000-0005-0000-0000-000033070000}"/>
    <cellStyle name="Izhod 2 6 6 2 2" xfId="8984" xr:uid="{00000000-0005-0000-0000-000034070000}"/>
    <cellStyle name="Izhod 2 6 6 3" xfId="7424" xr:uid="{00000000-0005-0000-0000-000035070000}"/>
    <cellStyle name="Izhod 2 6 7" xfId="1083" xr:uid="{00000000-0005-0000-0000-000036070000}"/>
    <cellStyle name="Izhod 2 6 7 2" xfId="3985" xr:uid="{00000000-0005-0000-0000-000037070000}"/>
    <cellStyle name="Izhod 2 6 7 2 2" xfId="7885" xr:uid="{00000000-0005-0000-0000-000038070000}"/>
    <cellStyle name="Izhod 2 6 7 3" xfId="6325" xr:uid="{00000000-0005-0000-0000-000039070000}"/>
    <cellStyle name="Izhod 2 6 8" xfId="3048" xr:uid="{00000000-0005-0000-0000-00003A070000}"/>
    <cellStyle name="Izhod 2 6 8 2" xfId="5946" xr:uid="{00000000-0005-0000-0000-00003B070000}"/>
    <cellStyle name="Izhod 2 6 8 2 2" xfId="9009" xr:uid="{00000000-0005-0000-0000-00003C070000}"/>
    <cellStyle name="Izhod 2 6 8 3" xfId="7449" xr:uid="{00000000-0005-0000-0000-00003D070000}"/>
    <cellStyle name="Izhod 2 6 9" xfId="4262" xr:uid="{00000000-0005-0000-0000-00003E070000}"/>
    <cellStyle name="Izhod 2 6 9 2" xfId="7988" xr:uid="{00000000-0005-0000-0000-00003F070000}"/>
    <cellStyle name="Izhod 2 7" xfId="1332" xr:uid="{00000000-0005-0000-0000-000040070000}"/>
    <cellStyle name="Izhod 2 7 10" xfId="6407" xr:uid="{00000000-0005-0000-0000-000041070000}"/>
    <cellStyle name="Izhod 2 7 2" xfId="2617" xr:uid="{00000000-0005-0000-0000-000042070000}"/>
    <cellStyle name="Izhod 2 7 2 2" xfId="5515" xr:uid="{00000000-0005-0000-0000-000043070000}"/>
    <cellStyle name="Izhod 2 7 2 2 2" xfId="8578" xr:uid="{00000000-0005-0000-0000-000044070000}"/>
    <cellStyle name="Izhod 2 7 2 3" xfId="7018" xr:uid="{00000000-0005-0000-0000-000045070000}"/>
    <cellStyle name="Izhod 2 7 3" xfId="2535" xr:uid="{00000000-0005-0000-0000-000046070000}"/>
    <cellStyle name="Izhod 2 7 3 2" xfId="5433" xr:uid="{00000000-0005-0000-0000-000047070000}"/>
    <cellStyle name="Izhod 2 7 3 2 2" xfId="8496" xr:uid="{00000000-0005-0000-0000-000048070000}"/>
    <cellStyle name="Izhod 2 7 3 3" xfId="6936" xr:uid="{00000000-0005-0000-0000-000049070000}"/>
    <cellStyle name="Izhod 2 7 4" xfId="2421" xr:uid="{00000000-0005-0000-0000-00004A070000}"/>
    <cellStyle name="Izhod 2 7 4 2" xfId="5319" xr:uid="{00000000-0005-0000-0000-00004B070000}"/>
    <cellStyle name="Izhod 2 7 4 2 2" xfId="8382" xr:uid="{00000000-0005-0000-0000-00004C070000}"/>
    <cellStyle name="Izhod 2 7 4 3" xfId="6822" xr:uid="{00000000-0005-0000-0000-00004D070000}"/>
    <cellStyle name="Izhod 2 7 5" xfId="2252" xr:uid="{00000000-0005-0000-0000-00004E070000}"/>
    <cellStyle name="Izhod 2 7 5 2" xfId="5150" xr:uid="{00000000-0005-0000-0000-00004F070000}"/>
    <cellStyle name="Izhod 2 7 5 2 2" xfId="8213" xr:uid="{00000000-0005-0000-0000-000050070000}"/>
    <cellStyle name="Izhod 2 7 5 3" xfId="6653" xr:uid="{00000000-0005-0000-0000-000051070000}"/>
    <cellStyle name="Izhod 2 7 6" xfId="2284" xr:uid="{00000000-0005-0000-0000-000052070000}"/>
    <cellStyle name="Izhod 2 7 6 2" xfId="5182" xr:uid="{00000000-0005-0000-0000-000053070000}"/>
    <cellStyle name="Izhod 2 7 6 2 2" xfId="8245" xr:uid="{00000000-0005-0000-0000-000054070000}"/>
    <cellStyle name="Izhod 2 7 6 3" xfId="6685" xr:uid="{00000000-0005-0000-0000-000055070000}"/>
    <cellStyle name="Izhod 2 7 7" xfId="820" xr:uid="{00000000-0005-0000-0000-000056070000}"/>
    <cellStyle name="Izhod 2 7 7 2" xfId="3722" xr:uid="{00000000-0005-0000-0000-000057070000}"/>
    <cellStyle name="Izhod 2 7 7 2 2" xfId="7782" xr:uid="{00000000-0005-0000-0000-000058070000}"/>
    <cellStyle name="Izhod 2 7 7 3" xfId="6222" xr:uid="{00000000-0005-0000-0000-000059070000}"/>
    <cellStyle name="Izhod 2 7 8" xfId="2447" xr:uid="{00000000-0005-0000-0000-00005A070000}"/>
    <cellStyle name="Izhod 2 7 8 2" xfId="5345" xr:uid="{00000000-0005-0000-0000-00005B070000}"/>
    <cellStyle name="Izhod 2 7 8 2 2" xfId="8408" xr:uid="{00000000-0005-0000-0000-00005C070000}"/>
    <cellStyle name="Izhod 2 7 8 3" xfId="6848" xr:uid="{00000000-0005-0000-0000-00005D070000}"/>
    <cellStyle name="Izhod 2 7 9" xfId="4234" xr:uid="{00000000-0005-0000-0000-00005E070000}"/>
    <cellStyle name="Izhod 2 7 9 2" xfId="7967" xr:uid="{00000000-0005-0000-0000-00005F070000}"/>
    <cellStyle name="Izhod 2 8" xfId="808" xr:uid="{00000000-0005-0000-0000-000060070000}"/>
    <cellStyle name="Izhod 2 8 2" xfId="3710" xr:uid="{00000000-0005-0000-0000-000061070000}"/>
    <cellStyle name="Izhod 2 8 2 2" xfId="7771" xr:uid="{00000000-0005-0000-0000-000062070000}"/>
    <cellStyle name="Izhod 2 8 3" xfId="6211" xr:uid="{00000000-0005-0000-0000-000063070000}"/>
    <cellStyle name="Izhod 2 9" xfId="838" xr:uid="{00000000-0005-0000-0000-000064070000}"/>
    <cellStyle name="Izhod 2 9 2" xfId="3740" xr:uid="{00000000-0005-0000-0000-000065070000}"/>
    <cellStyle name="Izhod 2 9 2 2" xfId="7800" xr:uid="{00000000-0005-0000-0000-000066070000}"/>
    <cellStyle name="Izhod 2 9 3" xfId="6240" xr:uid="{00000000-0005-0000-0000-000067070000}"/>
    <cellStyle name="Linked Cell" xfId="42" xr:uid="{00000000-0005-0000-0000-000068070000}"/>
    <cellStyle name="Linked Cell 2" xfId="415" xr:uid="{00000000-0005-0000-0000-000069070000}"/>
    <cellStyle name="Naslov 1 2" xfId="106" xr:uid="{00000000-0005-0000-0000-00006A070000}"/>
    <cellStyle name="Naslov 1 2 2" xfId="416" xr:uid="{00000000-0005-0000-0000-00006B070000}"/>
    <cellStyle name="Naslov 2 2" xfId="107" xr:uid="{00000000-0005-0000-0000-00006C070000}"/>
    <cellStyle name="Naslov 2 2 2" xfId="417" xr:uid="{00000000-0005-0000-0000-00006D070000}"/>
    <cellStyle name="Naslov 3 2" xfId="111" xr:uid="{00000000-0005-0000-0000-00006E070000}"/>
    <cellStyle name="Naslov 3 2 2" xfId="418" xr:uid="{00000000-0005-0000-0000-00006F070000}"/>
    <cellStyle name="Naslov 4 2" xfId="112" xr:uid="{00000000-0005-0000-0000-000070070000}"/>
    <cellStyle name="Naslov 4 2 2" xfId="419" xr:uid="{00000000-0005-0000-0000-000071070000}"/>
    <cellStyle name="Naslov 5" xfId="73" xr:uid="{00000000-0005-0000-0000-000072070000}"/>
    <cellStyle name="Naslov 5 2" xfId="420" xr:uid="{00000000-0005-0000-0000-000073070000}"/>
    <cellStyle name="Naslov 6" xfId="74" xr:uid="{00000000-0005-0000-0000-000074070000}"/>
    <cellStyle name="Naslov 6 2" xfId="421" xr:uid="{00000000-0005-0000-0000-000075070000}"/>
    <cellStyle name="Navadno" xfId="0" builtinId="0"/>
    <cellStyle name="Navadno 10 2" xfId="2" xr:uid="{00000000-0005-0000-0000-000077070000}"/>
    <cellStyle name="Navadno 10 2 2" xfId="61" xr:uid="{00000000-0005-0000-0000-000078070000}"/>
    <cellStyle name="Navadno 10 2 2 2" xfId="422" xr:uid="{00000000-0005-0000-0000-000079070000}"/>
    <cellStyle name="Navadno 10 2 3" xfId="1758" xr:uid="{00000000-0005-0000-0000-00007A070000}"/>
    <cellStyle name="Navadno 2" xfId="3" xr:uid="{00000000-0005-0000-0000-00007B070000}"/>
    <cellStyle name="Navadno 2 10" xfId="4" xr:uid="{00000000-0005-0000-0000-00007C070000}"/>
    <cellStyle name="Navadno 2 10 2" xfId="424" xr:uid="{00000000-0005-0000-0000-00007D070000}"/>
    <cellStyle name="Navadno 2 10 2 2" xfId="1757" xr:uid="{00000000-0005-0000-0000-00007E070000}"/>
    <cellStyle name="Navadno 2 10 3" xfId="1759" xr:uid="{00000000-0005-0000-0000-00007F070000}"/>
    <cellStyle name="Navadno 2 2" xfId="7" xr:uid="{00000000-0005-0000-0000-000080070000}"/>
    <cellStyle name="Navadno 2 2 2" xfId="67" xr:uid="{00000000-0005-0000-0000-000081070000}"/>
    <cellStyle name="Navadno 2 2 2 2" xfId="79" xr:uid="{00000000-0005-0000-0000-000082070000}"/>
    <cellStyle name="Navadno 2 2 3" xfId="156" xr:uid="{00000000-0005-0000-0000-000083070000}"/>
    <cellStyle name="Navadno 2 2 4" xfId="121" xr:uid="{00000000-0005-0000-0000-000084070000}"/>
    <cellStyle name="Navadno 2 2 5" xfId="259" xr:uid="{00000000-0005-0000-0000-000085070000}"/>
    <cellStyle name="Navadno 2 3" xfId="56" xr:uid="{00000000-0005-0000-0000-000086070000}"/>
    <cellStyle name="Navadno 2 3 2" xfId="164" xr:uid="{00000000-0005-0000-0000-000087070000}"/>
    <cellStyle name="Navadno 2 3 2 2" xfId="426" xr:uid="{00000000-0005-0000-0000-000088070000}"/>
    <cellStyle name="Navadno 2 3 3" xfId="153" xr:uid="{00000000-0005-0000-0000-000089070000}"/>
    <cellStyle name="Navadno 2 3 4" xfId="425" xr:uid="{00000000-0005-0000-0000-00008A070000}"/>
    <cellStyle name="Navadno 2 4" xfId="64" xr:uid="{00000000-0005-0000-0000-00008B070000}"/>
    <cellStyle name="Navadno 2 4 2" xfId="173" xr:uid="{00000000-0005-0000-0000-00008C070000}"/>
    <cellStyle name="Navadno 2 4 3" xfId="151" xr:uid="{00000000-0005-0000-0000-00008D070000}"/>
    <cellStyle name="Navadno 2 4 3 2" xfId="428" xr:uid="{00000000-0005-0000-0000-00008E070000}"/>
    <cellStyle name="Navadno 2 4 4" xfId="427" xr:uid="{00000000-0005-0000-0000-00008F070000}"/>
    <cellStyle name="Navadno 2 4 5" xfId="80" xr:uid="{00000000-0005-0000-0000-000090070000}"/>
    <cellStyle name="Navadno 2 5" xfId="66" xr:uid="{00000000-0005-0000-0000-000091070000}"/>
    <cellStyle name="Navadno 2 5 2" xfId="176" xr:uid="{00000000-0005-0000-0000-000092070000}"/>
    <cellStyle name="Navadno 2 6" xfId="141" xr:uid="{00000000-0005-0000-0000-000093070000}"/>
    <cellStyle name="Navadno 2 6 2" xfId="198" xr:uid="{00000000-0005-0000-0000-000094070000}"/>
    <cellStyle name="Navadno 2 6 2 2" xfId="429" xr:uid="{00000000-0005-0000-0000-000095070000}"/>
    <cellStyle name="Navadno 2 7" xfId="423" xr:uid="{00000000-0005-0000-0000-000096070000}"/>
    <cellStyle name="Navadno 3" xfId="43" xr:uid="{00000000-0005-0000-0000-000097070000}"/>
    <cellStyle name="Navadno 3 2" xfId="51" xr:uid="{00000000-0005-0000-0000-000098070000}"/>
    <cellStyle name="Navadno 3 2 2" xfId="117" xr:uid="{00000000-0005-0000-0000-000099070000}"/>
    <cellStyle name="Navadno 3 2 2 2" xfId="177" xr:uid="{00000000-0005-0000-0000-00009A070000}"/>
    <cellStyle name="Navadno 3 2 3" xfId="174" xr:uid="{00000000-0005-0000-0000-00009B070000}"/>
    <cellStyle name="Navadno 3 2 3 2" xfId="431" xr:uid="{00000000-0005-0000-0000-00009C070000}"/>
    <cellStyle name="Navadno 3 2 4" xfId="161" xr:uid="{00000000-0005-0000-0000-00009D070000}"/>
    <cellStyle name="Navadno 3 2 5" xfId="430" xr:uid="{00000000-0005-0000-0000-00009E070000}"/>
    <cellStyle name="Navadno 3 2 6" xfId="78" xr:uid="{00000000-0005-0000-0000-00009F070000}"/>
    <cellStyle name="Navadno 3 3" xfId="60" xr:uid="{00000000-0005-0000-0000-0000A0070000}"/>
    <cellStyle name="Navadno 3 3 2" xfId="432" xr:uid="{00000000-0005-0000-0000-0000A1070000}"/>
    <cellStyle name="Navadno 3 4" xfId="157" xr:uid="{00000000-0005-0000-0000-0000A2070000}"/>
    <cellStyle name="Navadno 3 5" xfId="154" xr:uid="{00000000-0005-0000-0000-0000A3070000}"/>
    <cellStyle name="Navadno 3 5 2" xfId="433" xr:uid="{00000000-0005-0000-0000-0000A4070000}"/>
    <cellStyle name="Navadno 3 6" xfId="218" xr:uid="{00000000-0005-0000-0000-0000A5070000}"/>
    <cellStyle name="Navadno 3 6 2" xfId="434" xr:uid="{00000000-0005-0000-0000-0000A6070000}"/>
    <cellStyle name="Navadno 31" xfId="5" xr:uid="{00000000-0005-0000-0000-0000A7070000}"/>
    <cellStyle name="Navadno 4" xfId="50" xr:uid="{00000000-0005-0000-0000-0000A8070000}"/>
    <cellStyle name="Navadno 4 2" xfId="104" xr:uid="{00000000-0005-0000-0000-0000A9070000}"/>
    <cellStyle name="Navadno 4 2 2" xfId="158" xr:uid="{00000000-0005-0000-0000-0000AA070000}"/>
    <cellStyle name="Navadno 4 2 3" xfId="435" xr:uid="{00000000-0005-0000-0000-0000AB070000}"/>
    <cellStyle name="Navadno 4 2 4" xfId="82" xr:uid="{00000000-0005-0000-0000-0000AC070000}"/>
    <cellStyle name="Navadno 4 3" xfId="139" xr:uid="{00000000-0005-0000-0000-0000AD070000}"/>
    <cellStyle name="Navadno 4 3 2" xfId="436" xr:uid="{00000000-0005-0000-0000-0000AE070000}"/>
    <cellStyle name="Navadno 4 4" xfId="170" xr:uid="{00000000-0005-0000-0000-0000AF070000}"/>
    <cellStyle name="Navadno 4 5" xfId="148" xr:uid="{00000000-0005-0000-0000-0000B0070000}"/>
    <cellStyle name="Navadno 4 5 2" xfId="437" xr:uid="{00000000-0005-0000-0000-0000B1070000}"/>
    <cellStyle name="Navadno 4 6" xfId="75" xr:uid="{00000000-0005-0000-0000-0000B2070000}"/>
    <cellStyle name="Navadno 4 7" xfId="122" xr:uid="{00000000-0005-0000-0000-0000B3070000}"/>
    <cellStyle name="Navadno 5" xfId="62" xr:uid="{00000000-0005-0000-0000-0000B4070000}"/>
    <cellStyle name="Navadno 5 2" xfId="115" xr:uid="{00000000-0005-0000-0000-0000B5070000}"/>
    <cellStyle name="Navadno 5 2 2" xfId="439" xr:uid="{00000000-0005-0000-0000-0000B6070000}"/>
    <cellStyle name="Navadno 5 2 3" xfId="159" xr:uid="{00000000-0005-0000-0000-0000B7070000}"/>
    <cellStyle name="Navadno 5 3" xfId="116" xr:uid="{00000000-0005-0000-0000-0000B8070000}"/>
    <cellStyle name="Navadno 5 3 2" xfId="152" xr:uid="{00000000-0005-0000-0000-0000B9070000}"/>
    <cellStyle name="Navadno 5 4" xfId="119" xr:uid="{00000000-0005-0000-0000-0000BA070000}"/>
    <cellStyle name="Navadno 5 4 2" xfId="440" xr:uid="{00000000-0005-0000-0000-0000BB070000}"/>
    <cellStyle name="Navadno 5 4 3" xfId="149" xr:uid="{00000000-0005-0000-0000-0000BC070000}"/>
    <cellStyle name="Navadno 5 5" xfId="105" xr:uid="{00000000-0005-0000-0000-0000BD070000}"/>
    <cellStyle name="Navadno 5 5 2" xfId="438" xr:uid="{00000000-0005-0000-0000-0000BE070000}"/>
    <cellStyle name="Navadno 6" xfId="63" xr:uid="{00000000-0005-0000-0000-0000BF070000}"/>
    <cellStyle name="Navadno 6 2" xfId="357" xr:uid="{00000000-0005-0000-0000-0000C0070000}"/>
    <cellStyle name="Navadno 6 3" xfId="441" xr:uid="{00000000-0005-0000-0000-0000C1070000}"/>
    <cellStyle name="Navadno 6 4" xfId="197" xr:uid="{00000000-0005-0000-0000-0000C2070000}"/>
    <cellStyle name="Navadno 7" xfId="355" xr:uid="{00000000-0005-0000-0000-0000C3070000}"/>
    <cellStyle name="Navadno 8" xfId="356" xr:uid="{00000000-0005-0000-0000-0000C4070000}"/>
    <cellStyle name="Navadno 9" xfId="358" xr:uid="{00000000-0005-0000-0000-0000C5070000}"/>
    <cellStyle name="Navadno_List1" xfId="752" xr:uid="{00000000-0005-0000-0000-0000C6070000}"/>
    <cellStyle name="Neutral" xfId="44" xr:uid="{00000000-0005-0000-0000-0000C7070000}"/>
    <cellStyle name="Neutral 5" xfId="442" xr:uid="{00000000-0005-0000-0000-0000C8070000}"/>
    <cellStyle name="Nevtralno 2" xfId="57" xr:uid="{00000000-0005-0000-0000-0000C9070000}"/>
    <cellStyle name="Nevtralno 2 2" xfId="165" xr:uid="{00000000-0005-0000-0000-0000CA070000}"/>
    <cellStyle name="Nevtralno 2 2 2" xfId="444" xr:uid="{00000000-0005-0000-0000-0000CB070000}"/>
    <cellStyle name="Nevtralno 2 3" xfId="443" xr:uid="{00000000-0005-0000-0000-0000CC070000}"/>
    <cellStyle name="Nevtralno 2 4" xfId="113" xr:uid="{00000000-0005-0000-0000-0000CD070000}"/>
    <cellStyle name="Normal 2" xfId="52" xr:uid="{00000000-0005-0000-0000-0000CE070000}"/>
    <cellStyle name="Normal 2 2" xfId="108" xr:uid="{00000000-0005-0000-0000-0000CF070000}"/>
    <cellStyle name="Normal_renata - vse-MLEKO-IN-MLECNI" xfId="150" xr:uid="{00000000-0005-0000-0000-0000D0070000}"/>
    <cellStyle name="Note" xfId="45" xr:uid="{00000000-0005-0000-0000-0000D1070000}"/>
    <cellStyle name="Note 10" xfId="2339" xr:uid="{00000000-0005-0000-0000-0000D2070000}"/>
    <cellStyle name="Note 10 2" xfId="5237" xr:uid="{00000000-0005-0000-0000-0000D3070000}"/>
    <cellStyle name="Note 10 2 2" xfId="8300" xr:uid="{00000000-0005-0000-0000-0000D4070000}"/>
    <cellStyle name="Note 10 3" xfId="6740" xr:uid="{00000000-0005-0000-0000-0000D5070000}"/>
    <cellStyle name="Note 11" xfId="2245" xr:uid="{00000000-0005-0000-0000-0000D6070000}"/>
    <cellStyle name="Note 11 2" xfId="5143" xr:uid="{00000000-0005-0000-0000-0000D7070000}"/>
    <cellStyle name="Note 11 2 2" xfId="8206" xr:uid="{00000000-0005-0000-0000-0000D8070000}"/>
    <cellStyle name="Note 11 3" xfId="6646" xr:uid="{00000000-0005-0000-0000-0000D9070000}"/>
    <cellStyle name="Note 12" xfId="3266" xr:uid="{00000000-0005-0000-0000-0000DA070000}"/>
    <cellStyle name="Note 12 2" xfId="7667" xr:uid="{00000000-0005-0000-0000-0000DB070000}"/>
    <cellStyle name="Note 2" xfId="110" xr:uid="{00000000-0005-0000-0000-0000DC070000}"/>
    <cellStyle name="Note 2 10" xfId="2682" xr:uid="{00000000-0005-0000-0000-0000DD070000}"/>
    <cellStyle name="Note 2 10 2" xfId="5580" xr:uid="{00000000-0005-0000-0000-0000DE070000}"/>
    <cellStyle name="Note 2 10 2 2" xfId="8643" xr:uid="{00000000-0005-0000-0000-0000DF070000}"/>
    <cellStyle name="Note 2 10 3" xfId="7083" xr:uid="{00000000-0005-0000-0000-0000E0070000}"/>
    <cellStyle name="Note 2 11" xfId="3279" xr:uid="{00000000-0005-0000-0000-0000E1070000}"/>
    <cellStyle name="Note 2 11 2" xfId="7674" xr:uid="{00000000-0005-0000-0000-0000E2070000}"/>
    <cellStyle name="Note 2 2" xfId="297" xr:uid="{00000000-0005-0000-0000-0000E3070000}"/>
    <cellStyle name="Note 2 2 10" xfId="2901" xr:uid="{00000000-0005-0000-0000-0000E4070000}"/>
    <cellStyle name="Note 2 2 10 2" xfId="5799" xr:uid="{00000000-0005-0000-0000-0000E5070000}"/>
    <cellStyle name="Note 2 2 10 2 2" xfId="8862" xr:uid="{00000000-0005-0000-0000-0000E6070000}"/>
    <cellStyle name="Note 2 2 10 3" xfId="7302" xr:uid="{00000000-0005-0000-0000-0000E7070000}"/>
    <cellStyle name="Note 2 2 11" xfId="3405" xr:uid="{00000000-0005-0000-0000-0000E8070000}"/>
    <cellStyle name="Note 2 2 11 2" xfId="7694" xr:uid="{00000000-0005-0000-0000-0000E9070000}"/>
    <cellStyle name="Note 2 2 2" xfId="694" xr:uid="{00000000-0005-0000-0000-0000EA070000}"/>
    <cellStyle name="Note 2 2 2 2" xfId="1698" xr:uid="{00000000-0005-0000-0000-0000EB070000}"/>
    <cellStyle name="Note 2 2 2 2 2" xfId="2360" xr:uid="{00000000-0005-0000-0000-0000EC070000}"/>
    <cellStyle name="Note 2 2 2 2 2 2" xfId="5258" xr:uid="{00000000-0005-0000-0000-0000ED070000}"/>
    <cellStyle name="Note 2 2 2 2 2 2 2" xfId="8321" xr:uid="{00000000-0005-0000-0000-0000EE070000}"/>
    <cellStyle name="Note 2 2 2 2 2 3" xfId="6761" xr:uid="{00000000-0005-0000-0000-0000EF070000}"/>
    <cellStyle name="Note 2 2 2 2 3" xfId="2479" xr:uid="{00000000-0005-0000-0000-0000F0070000}"/>
    <cellStyle name="Note 2 2 2 2 3 2" xfId="5377" xr:uid="{00000000-0005-0000-0000-0000F1070000}"/>
    <cellStyle name="Note 2 2 2 2 3 2 2" xfId="8440" xr:uid="{00000000-0005-0000-0000-0000F2070000}"/>
    <cellStyle name="Note 2 2 2 2 3 3" xfId="6880" xr:uid="{00000000-0005-0000-0000-0000F3070000}"/>
    <cellStyle name="Note 2 2 2 2 4" xfId="2235" xr:uid="{00000000-0005-0000-0000-0000F4070000}"/>
    <cellStyle name="Note 2 2 2 2 4 2" xfId="5133" xr:uid="{00000000-0005-0000-0000-0000F5070000}"/>
    <cellStyle name="Note 2 2 2 2 4 2 2" xfId="8196" xr:uid="{00000000-0005-0000-0000-0000F6070000}"/>
    <cellStyle name="Note 2 2 2 2 4 3" xfId="6636" xr:uid="{00000000-0005-0000-0000-0000F7070000}"/>
    <cellStyle name="Note 2 2 2 2 5" xfId="2477" xr:uid="{00000000-0005-0000-0000-0000F8070000}"/>
    <cellStyle name="Note 2 2 2 2 5 2" xfId="5375" xr:uid="{00000000-0005-0000-0000-0000F9070000}"/>
    <cellStyle name="Note 2 2 2 2 5 2 2" xfId="8438" xr:uid="{00000000-0005-0000-0000-0000FA070000}"/>
    <cellStyle name="Note 2 2 2 2 5 3" xfId="6878" xr:uid="{00000000-0005-0000-0000-0000FB070000}"/>
    <cellStyle name="Note 2 2 2 2 6" xfId="796" xr:uid="{00000000-0005-0000-0000-0000FC070000}"/>
    <cellStyle name="Note 2 2 2 2 6 2" xfId="3698" xr:uid="{00000000-0005-0000-0000-0000FD070000}"/>
    <cellStyle name="Note 2 2 2 2 6 2 2" xfId="7759" xr:uid="{00000000-0005-0000-0000-0000FE070000}"/>
    <cellStyle name="Note 2 2 2 2 6 3" xfId="6199" xr:uid="{00000000-0005-0000-0000-0000FF070000}"/>
    <cellStyle name="Note 2 2 2 2 7" xfId="2599" xr:uid="{00000000-0005-0000-0000-000000080000}"/>
    <cellStyle name="Note 2 2 2 2 7 2" xfId="5497" xr:uid="{00000000-0005-0000-0000-000001080000}"/>
    <cellStyle name="Note 2 2 2 2 7 2 2" xfId="8560" xr:uid="{00000000-0005-0000-0000-000002080000}"/>
    <cellStyle name="Note 2 2 2 2 7 3" xfId="7000" xr:uid="{00000000-0005-0000-0000-000003080000}"/>
    <cellStyle name="Note 2 2 2 2 8" xfId="4600" xr:uid="{00000000-0005-0000-0000-000004080000}"/>
    <cellStyle name="Note 2 2 2 2 8 2" xfId="8054" xr:uid="{00000000-0005-0000-0000-000005080000}"/>
    <cellStyle name="Note 2 2 2 2 9" xfId="6494" xr:uid="{00000000-0005-0000-0000-000006080000}"/>
    <cellStyle name="Note 2 2 2 3" xfId="2142" xr:uid="{00000000-0005-0000-0000-000007080000}"/>
    <cellStyle name="Note 2 2 2 3 2" xfId="2746" xr:uid="{00000000-0005-0000-0000-000008080000}"/>
    <cellStyle name="Note 2 2 2 3 2 2" xfId="5644" xr:uid="{00000000-0005-0000-0000-000009080000}"/>
    <cellStyle name="Note 2 2 2 3 2 2 2" xfId="8707" xr:uid="{00000000-0005-0000-0000-00000A080000}"/>
    <cellStyle name="Note 2 2 2 3 2 3" xfId="7147" xr:uid="{00000000-0005-0000-0000-00000B080000}"/>
    <cellStyle name="Note 2 2 2 3 3" xfId="2856" xr:uid="{00000000-0005-0000-0000-00000C080000}"/>
    <cellStyle name="Note 2 2 2 3 3 2" xfId="5754" xr:uid="{00000000-0005-0000-0000-00000D080000}"/>
    <cellStyle name="Note 2 2 2 3 3 2 2" xfId="8817" xr:uid="{00000000-0005-0000-0000-00000E080000}"/>
    <cellStyle name="Note 2 2 2 3 3 3" xfId="7257" xr:uid="{00000000-0005-0000-0000-00000F080000}"/>
    <cellStyle name="Note 2 2 2 3 4" xfId="2960" xr:uid="{00000000-0005-0000-0000-000010080000}"/>
    <cellStyle name="Note 2 2 2 3 4 2" xfId="5858" xr:uid="{00000000-0005-0000-0000-000011080000}"/>
    <cellStyle name="Note 2 2 2 3 4 2 2" xfId="8921" xr:uid="{00000000-0005-0000-0000-000012080000}"/>
    <cellStyle name="Note 2 2 2 3 4 3" xfId="7361" xr:uid="{00000000-0005-0000-0000-000013080000}"/>
    <cellStyle name="Note 2 2 2 3 5" xfId="3083" xr:uid="{00000000-0005-0000-0000-000014080000}"/>
    <cellStyle name="Note 2 2 2 3 5 2" xfId="5981" xr:uid="{00000000-0005-0000-0000-000015080000}"/>
    <cellStyle name="Note 2 2 2 3 5 2 2" xfId="9044" xr:uid="{00000000-0005-0000-0000-000016080000}"/>
    <cellStyle name="Note 2 2 2 3 5 3" xfId="7484" xr:uid="{00000000-0005-0000-0000-000017080000}"/>
    <cellStyle name="Note 2 2 2 3 6" xfId="3155" xr:uid="{00000000-0005-0000-0000-000018080000}"/>
    <cellStyle name="Note 2 2 2 3 6 2" xfId="6053" xr:uid="{00000000-0005-0000-0000-000019080000}"/>
    <cellStyle name="Note 2 2 2 3 6 2 2" xfId="9116" xr:uid="{00000000-0005-0000-0000-00001A080000}"/>
    <cellStyle name="Note 2 2 2 3 6 3" xfId="7556" xr:uid="{00000000-0005-0000-0000-00001B080000}"/>
    <cellStyle name="Note 2 2 2 3 7" xfId="3232" xr:uid="{00000000-0005-0000-0000-00001C080000}"/>
    <cellStyle name="Note 2 2 2 3 7 2" xfId="6130" xr:uid="{00000000-0005-0000-0000-00001D080000}"/>
    <cellStyle name="Note 2 2 2 3 7 2 2" xfId="9193" xr:uid="{00000000-0005-0000-0000-00001E080000}"/>
    <cellStyle name="Note 2 2 2 3 7 3" xfId="7633" xr:uid="{00000000-0005-0000-0000-00001F080000}"/>
    <cellStyle name="Note 2 2 2 3 8" xfId="5040" xr:uid="{00000000-0005-0000-0000-000020080000}"/>
    <cellStyle name="Note 2 2 2 3 8 2" xfId="8103" xr:uid="{00000000-0005-0000-0000-000021080000}"/>
    <cellStyle name="Note 2 2 2 3 9" xfId="6543" xr:uid="{00000000-0005-0000-0000-000022080000}"/>
    <cellStyle name="Note 2 2 2 4" xfId="2098" xr:uid="{00000000-0005-0000-0000-000023080000}"/>
    <cellStyle name="Note 2 2 2 4 2" xfId="1097" xr:uid="{00000000-0005-0000-0000-000024080000}"/>
    <cellStyle name="Note 2 2 2 4 2 2" xfId="3999" xr:uid="{00000000-0005-0000-0000-000025080000}"/>
    <cellStyle name="Note 2 2 2 4 2 2 2" xfId="7899" xr:uid="{00000000-0005-0000-0000-000026080000}"/>
    <cellStyle name="Note 2 2 2 4 2 3" xfId="6339" xr:uid="{00000000-0005-0000-0000-000027080000}"/>
    <cellStyle name="Note 2 2 2 4 3" xfId="2812" xr:uid="{00000000-0005-0000-0000-000028080000}"/>
    <cellStyle name="Note 2 2 2 4 3 2" xfId="5710" xr:uid="{00000000-0005-0000-0000-000029080000}"/>
    <cellStyle name="Note 2 2 2 4 3 2 2" xfId="8773" xr:uid="{00000000-0005-0000-0000-00002A080000}"/>
    <cellStyle name="Note 2 2 2 4 3 3" xfId="7213" xr:uid="{00000000-0005-0000-0000-00002B080000}"/>
    <cellStyle name="Note 2 2 2 4 4" xfId="2916" xr:uid="{00000000-0005-0000-0000-00002C080000}"/>
    <cellStyle name="Note 2 2 2 4 4 2" xfId="5814" xr:uid="{00000000-0005-0000-0000-00002D080000}"/>
    <cellStyle name="Note 2 2 2 4 4 2 2" xfId="8877" xr:uid="{00000000-0005-0000-0000-00002E080000}"/>
    <cellStyle name="Note 2 2 2 4 4 3" xfId="7317" xr:uid="{00000000-0005-0000-0000-00002F080000}"/>
    <cellStyle name="Note 2 2 2 4 5" xfId="2362" xr:uid="{00000000-0005-0000-0000-000030080000}"/>
    <cellStyle name="Note 2 2 2 4 5 2" xfId="5260" xr:uid="{00000000-0005-0000-0000-000031080000}"/>
    <cellStyle name="Note 2 2 2 4 5 2 2" xfId="8323" xr:uid="{00000000-0005-0000-0000-000032080000}"/>
    <cellStyle name="Note 2 2 2 4 5 3" xfId="6763" xr:uid="{00000000-0005-0000-0000-000033080000}"/>
    <cellStyle name="Note 2 2 2 4 6" xfId="3000" xr:uid="{00000000-0005-0000-0000-000034080000}"/>
    <cellStyle name="Note 2 2 2 4 6 2" xfId="5898" xr:uid="{00000000-0005-0000-0000-000035080000}"/>
    <cellStyle name="Note 2 2 2 4 6 2 2" xfId="8961" xr:uid="{00000000-0005-0000-0000-000036080000}"/>
    <cellStyle name="Note 2 2 2 4 6 3" xfId="7401" xr:uid="{00000000-0005-0000-0000-000037080000}"/>
    <cellStyle name="Note 2 2 2 4 7" xfId="3188" xr:uid="{00000000-0005-0000-0000-000038080000}"/>
    <cellStyle name="Note 2 2 2 4 7 2" xfId="6086" xr:uid="{00000000-0005-0000-0000-000039080000}"/>
    <cellStyle name="Note 2 2 2 4 7 2 2" xfId="9149" xr:uid="{00000000-0005-0000-0000-00003A080000}"/>
    <cellStyle name="Note 2 2 2 4 7 3" xfId="7589" xr:uid="{00000000-0005-0000-0000-00003B080000}"/>
    <cellStyle name="Note 2 2 2 4 8" xfId="4996" xr:uid="{00000000-0005-0000-0000-00003C080000}"/>
    <cellStyle name="Note 2 2 2 4 8 2" xfId="8059" xr:uid="{00000000-0005-0000-0000-00003D080000}"/>
    <cellStyle name="Note 2 2 2 4 9" xfId="6499" xr:uid="{00000000-0005-0000-0000-00003E080000}"/>
    <cellStyle name="Note 2 2 2 5" xfId="1265" xr:uid="{00000000-0005-0000-0000-00003F080000}"/>
    <cellStyle name="Note 2 2 2 5 2" xfId="4167" xr:uid="{00000000-0005-0000-0000-000040080000}"/>
    <cellStyle name="Note 2 2 2 5 2 2" xfId="7955" xr:uid="{00000000-0005-0000-0000-000041080000}"/>
    <cellStyle name="Note 2 2 2 5 3" xfId="6395" xr:uid="{00000000-0005-0000-0000-000042080000}"/>
    <cellStyle name="Note 2 2 2 6" xfId="2332" xr:uid="{00000000-0005-0000-0000-000043080000}"/>
    <cellStyle name="Note 2 2 2 6 2" xfId="5230" xr:uid="{00000000-0005-0000-0000-000044080000}"/>
    <cellStyle name="Note 2 2 2 6 2 2" xfId="8293" xr:uid="{00000000-0005-0000-0000-000045080000}"/>
    <cellStyle name="Note 2 2 2 6 3" xfId="6733" xr:uid="{00000000-0005-0000-0000-000046080000}"/>
    <cellStyle name="Note 2 2 2 7" xfId="2898" xr:uid="{00000000-0005-0000-0000-000047080000}"/>
    <cellStyle name="Note 2 2 2 7 2" xfId="5796" xr:uid="{00000000-0005-0000-0000-000048080000}"/>
    <cellStyle name="Note 2 2 2 7 2 2" xfId="8859" xr:uid="{00000000-0005-0000-0000-000049080000}"/>
    <cellStyle name="Note 2 2 2 7 3" xfId="7299" xr:uid="{00000000-0005-0000-0000-00004A080000}"/>
    <cellStyle name="Note 2 2 2 8" xfId="3597" xr:uid="{00000000-0005-0000-0000-00004B080000}"/>
    <cellStyle name="Note 2 2 2 8 2" xfId="7719" xr:uid="{00000000-0005-0000-0000-00004C080000}"/>
    <cellStyle name="Note 2 2 3" xfId="1485" xr:uid="{00000000-0005-0000-0000-00004D080000}"/>
    <cellStyle name="Note 2 2 3 2" xfId="1067" xr:uid="{00000000-0005-0000-0000-00004E080000}"/>
    <cellStyle name="Note 2 2 3 2 2" xfId="3969" xr:uid="{00000000-0005-0000-0000-00004F080000}"/>
    <cellStyle name="Note 2 2 3 2 2 2" xfId="7869" xr:uid="{00000000-0005-0000-0000-000050080000}"/>
    <cellStyle name="Note 2 2 3 2 3" xfId="6309" xr:uid="{00000000-0005-0000-0000-000051080000}"/>
    <cellStyle name="Note 2 2 3 3" xfId="800" xr:uid="{00000000-0005-0000-0000-000052080000}"/>
    <cellStyle name="Note 2 2 3 3 2" xfId="3702" xr:uid="{00000000-0005-0000-0000-000053080000}"/>
    <cellStyle name="Note 2 2 3 3 2 2" xfId="7763" xr:uid="{00000000-0005-0000-0000-000054080000}"/>
    <cellStyle name="Note 2 2 3 3 3" xfId="6203" xr:uid="{00000000-0005-0000-0000-000055080000}"/>
    <cellStyle name="Note 2 2 3 4" xfId="1110" xr:uid="{00000000-0005-0000-0000-000056080000}"/>
    <cellStyle name="Note 2 2 3 4 2" xfId="4012" xr:uid="{00000000-0005-0000-0000-000057080000}"/>
    <cellStyle name="Note 2 2 3 4 2 2" xfId="7912" xr:uid="{00000000-0005-0000-0000-000058080000}"/>
    <cellStyle name="Note 2 2 3 4 3" xfId="6352" xr:uid="{00000000-0005-0000-0000-000059080000}"/>
    <cellStyle name="Note 2 2 3 5" xfId="2445" xr:uid="{00000000-0005-0000-0000-00005A080000}"/>
    <cellStyle name="Note 2 2 3 5 2" xfId="5343" xr:uid="{00000000-0005-0000-0000-00005B080000}"/>
    <cellStyle name="Note 2 2 3 5 2 2" xfId="8406" xr:uid="{00000000-0005-0000-0000-00005C080000}"/>
    <cellStyle name="Note 2 2 3 5 3" xfId="6846" xr:uid="{00000000-0005-0000-0000-00005D080000}"/>
    <cellStyle name="Note 2 2 3 6" xfId="2555" xr:uid="{00000000-0005-0000-0000-00005E080000}"/>
    <cellStyle name="Note 2 2 3 6 2" xfId="5453" xr:uid="{00000000-0005-0000-0000-00005F080000}"/>
    <cellStyle name="Note 2 2 3 6 2 2" xfId="8516" xr:uid="{00000000-0005-0000-0000-000060080000}"/>
    <cellStyle name="Note 2 2 3 6 3" xfId="6956" xr:uid="{00000000-0005-0000-0000-000061080000}"/>
    <cellStyle name="Note 2 2 3 7" xfId="2727" xr:uid="{00000000-0005-0000-0000-000062080000}"/>
    <cellStyle name="Note 2 2 3 7 2" xfId="5625" xr:uid="{00000000-0005-0000-0000-000063080000}"/>
    <cellStyle name="Note 2 2 3 7 2 2" xfId="8688" xr:uid="{00000000-0005-0000-0000-000064080000}"/>
    <cellStyle name="Note 2 2 3 7 3" xfId="7128" xr:uid="{00000000-0005-0000-0000-000065080000}"/>
    <cellStyle name="Note 2 2 3 8" xfId="4387" xr:uid="{00000000-0005-0000-0000-000066080000}"/>
    <cellStyle name="Note 2 2 3 8 2" xfId="8008" xr:uid="{00000000-0005-0000-0000-000067080000}"/>
    <cellStyle name="Note 2 2 3 9" xfId="6448" xr:uid="{00000000-0005-0000-0000-000068080000}"/>
    <cellStyle name="Note 2 2 4" xfId="1326" xr:uid="{00000000-0005-0000-0000-000069080000}"/>
    <cellStyle name="Note 2 2 4 2" xfId="2581" xr:uid="{00000000-0005-0000-0000-00006A080000}"/>
    <cellStyle name="Note 2 2 4 2 2" xfId="5479" xr:uid="{00000000-0005-0000-0000-00006B080000}"/>
    <cellStyle name="Note 2 2 4 2 2 2" xfId="8542" xr:uid="{00000000-0005-0000-0000-00006C080000}"/>
    <cellStyle name="Note 2 2 4 2 3" xfId="6982" xr:uid="{00000000-0005-0000-0000-00006D080000}"/>
    <cellStyle name="Note 2 2 4 3" xfId="2265" xr:uid="{00000000-0005-0000-0000-00006E080000}"/>
    <cellStyle name="Note 2 2 4 3 2" xfId="5163" xr:uid="{00000000-0005-0000-0000-00006F080000}"/>
    <cellStyle name="Note 2 2 4 3 2 2" xfId="8226" xr:uid="{00000000-0005-0000-0000-000070080000}"/>
    <cellStyle name="Note 2 2 4 3 3" xfId="6666" xr:uid="{00000000-0005-0000-0000-000071080000}"/>
    <cellStyle name="Note 2 2 4 4" xfId="2670" xr:uid="{00000000-0005-0000-0000-000072080000}"/>
    <cellStyle name="Note 2 2 4 4 2" xfId="5568" xr:uid="{00000000-0005-0000-0000-000073080000}"/>
    <cellStyle name="Note 2 2 4 4 2 2" xfId="8631" xr:uid="{00000000-0005-0000-0000-000074080000}"/>
    <cellStyle name="Note 2 2 4 4 3" xfId="7071" xr:uid="{00000000-0005-0000-0000-000075080000}"/>
    <cellStyle name="Note 2 2 4 5" xfId="2259" xr:uid="{00000000-0005-0000-0000-000076080000}"/>
    <cellStyle name="Note 2 2 4 5 2" xfId="5157" xr:uid="{00000000-0005-0000-0000-000077080000}"/>
    <cellStyle name="Note 2 2 4 5 2 2" xfId="8220" xr:uid="{00000000-0005-0000-0000-000078080000}"/>
    <cellStyle name="Note 2 2 4 5 3" xfId="6660" xr:uid="{00000000-0005-0000-0000-000079080000}"/>
    <cellStyle name="Note 2 2 4 6" xfId="833" xr:uid="{00000000-0005-0000-0000-00007A080000}"/>
    <cellStyle name="Note 2 2 4 6 2" xfId="3735" xr:uid="{00000000-0005-0000-0000-00007B080000}"/>
    <cellStyle name="Note 2 2 4 6 2 2" xfId="7795" xr:uid="{00000000-0005-0000-0000-00007C080000}"/>
    <cellStyle name="Note 2 2 4 6 3" xfId="6235" xr:uid="{00000000-0005-0000-0000-00007D080000}"/>
    <cellStyle name="Note 2 2 4 7" xfId="2478" xr:uid="{00000000-0005-0000-0000-00007E080000}"/>
    <cellStyle name="Note 2 2 4 7 2" xfId="5376" xr:uid="{00000000-0005-0000-0000-00007F080000}"/>
    <cellStyle name="Note 2 2 4 7 2 2" xfId="8439" xr:uid="{00000000-0005-0000-0000-000080080000}"/>
    <cellStyle name="Note 2 2 4 7 3" xfId="6879" xr:uid="{00000000-0005-0000-0000-000081080000}"/>
    <cellStyle name="Note 2 2 4 8" xfId="4228" xr:uid="{00000000-0005-0000-0000-000082080000}"/>
    <cellStyle name="Note 2 2 4 8 2" xfId="7961" xr:uid="{00000000-0005-0000-0000-000083080000}"/>
    <cellStyle name="Note 2 2 4 9" xfId="6401" xr:uid="{00000000-0005-0000-0000-000084080000}"/>
    <cellStyle name="Note 2 2 5" xfId="2106" xr:uid="{00000000-0005-0000-0000-000085080000}"/>
    <cellStyle name="Note 2 2 5 2" xfId="2180" xr:uid="{00000000-0005-0000-0000-000086080000}"/>
    <cellStyle name="Note 2 2 5 2 2" xfId="5078" xr:uid="{00000000-0005-0000-0000-000087080000}"/>
    <cellStyle name="Note 2 2 5 2 2 2" xfId="8141" xr:uid="{00000000-0005-0000-0000-000088080000}"/>
    <cellStyle name="Note 2 2 5 2 3" xfId="6581" xr:uid="{00000000-0005-0000-0000-000089080000}"/>
    <cellStyle name="Note 2 2 5 3" xfId="2820" xr:uid="{00000000-0005-0000-0000-00008A080000}"/>
    <cellStyle name="Note 2 2 5 3 2" xfId="5718" xr:uid="{00000000-0005-0000-0000-00008B080000}"/>
    <cellStyle name="Note 2 2 5 3 2 2" xfId="8781" xr:uid="{00000000-0005-0000-0000-00008C080000}"/>
    <cellStyle name="Note 2 2 5 3 3" xfId="7221" xr:uid="{00000000-0005-0000-0000-00008D080000}"/>
    <cellStyle name="Note 2 2 5 4" xfId="2924" xr:uid="{00000000-0005-0000-0000-00008E080000}"/>
    <cellStyle name="Note 2 2 5 4 2" xfId="5822" xr:uid="{00000000-0005-0000-0000-00008F080000}"/>
    <cellStyle name="Note 2 2 5 4 2 2" xfId="8885" xr:uid="{00000000-0005-0000-0000-000090080000}"/>
    <cellStyle name="Note 2 2 5 4 3" xfId="7325" xr:uid="{00000000-0005-0000-0000-000091080000}"/>
    <cellStyle name="Note 2 2 5 5" xfId="2912" xr:uid="{00000000-0005-0000-0000-000092080000}"/>
    <cellStyle name="Note 2 2 5 5 2" xfId="5810" xr:uid="{00000000-0005-0000-0000-000093080000}"/>
    <cellStyle name="Note 2 2 5 5 2 2" xfId="8873" xr:uid="{00000000-0005-0000-0000-000094080000}"/>
    <cellStyle name="Note 2 2 5 5 3" xfId="7313" xr:uid="{00000000-0005-0000-0000-000095080000}"/>
    <cellStyle name="Note 2 2 5 6" xfId="2374" xr:uid="{00000000-0005-0000-0000-000096080000}"/>
    <cellStyle name="Note 2 2 5 6 2" xfId="5272" xr:uid="{00000000-0005-0000-0000-000097080000}"/>
    <cellStyle name="Note 2 2 5 6 2 2" xfId="8335" xr:uid="{00000000-0005-0000-0000-000098080000}"/>
    <cellStyle name="Note 2 2 5 6 3" xfId="6775" xr:uid="{00000000-0005-0000-0000-000099080000}"/>
    <cellStyle name="Note 2 2 5 7" xfId="3196" xr:uid="{00000000-0005-0000-0000-00009A080000}"/>
    <cellStyle name="Note 2 2 5 7 2" xfId="6094" xr:uid="{00000000-0005-0000-0000-00009B080000}"/>
    <cellStyle name="Note 2 2 5 7 2 2" xfId="9157" xr:uid="{00000000-0005-0000-0000-00009C080000}"/>
    <cellStyle name="Note 2 2 5 7 3" xfId="7597" xr:uid="{00000000-0005-0000-0000-00009D080000}"/>
    <cellStyle name="Note 2 2 5 8" xfId="5004" xr:uid="{00000000-0005-0000-0000-00009E080000}"/>
    <cellStyle name="Note 2 2 5 8 2" xfId="8067" xr:uid="{00000000-0005-0000-0000-00009F080000}"/>
    <cellStyle name="Note 2 2 5 9" xfId="6507" xr:uid="{00000000-0005-0000-0000-0000A0080000}"/>
    <cellStyle name="Note 2 2 6" xfId="2157" xr:uid="{00000000-0005-0000-0000-0000A1080000}"/>
    <cellStyle name="Note 2 2 6 2" xfId="2761" xr:uid="{00000000-0005-0000-0000-0000A2080000}"/>
    <cellStyle name="Note 2 2 6 2 2" xfId="5659" xr:uid="{00000000-0005-0000-0000-0000A3080000}"/>
    <cellStyle name="Note 2 2 6 2 2 2" xfId="8722" xr:uid="{00000000-0005-0000-0000-0000A4080000}"/>
    <cellStyle name="Note 2 2 6 2 3" xfId="7162" xr:uid="{00000000-0005-0000-0000-0000A5080000}"/>
    <cellStyle name="Note 2 2 6 3" xfId="2871" xr:uid="{00000000-0005-0000-0000-0000A6080000}"/>
    <cellStyle name="Note 2 2 6 3 2" xfId="5769" xr:uid="{00000000-0005-0000-0000-0000A7080000}"/>
    <cellStyle name="Note 2 2 6 3 2 2" xfId="8832" xr:uid="{00000000-0005-0000-0000-0000A8080000}"/>
    <cellStyle name="Note 2 2 6 3 3" xfId="7272" xr:uid="{00000000-0005-0000-0000-0000A9080000}"/>
    <cellStyle name="Note 2 2 6 4" xfId="2975" xr:uid="{00000000-0005-0000-0000-0000AA080000}"/>
    <cellStyle name="Note 2 2 6 4 2" xfId="5873" xr:uid="{00000000-0005-0000-0000-0000AB080000}"/>
    <cellStyle name="Note 2 2 6 4 2 2" xfId="8936" xr:uid="{00000000-0005-0000-0000-0000AC080000}"/>
    <cellStyle name="Note 2 2 6 4 3" xfId="7376" xr:uid="{00000000-0005-0000-0000-0000AD080000}"/>
    <cellStyle name="Note 2 2 6 5" xfId="3098" xr:uid="{00000000-0005-0000-0000-0000AE080000}"/>
    <cellStyle name="Note 2 2 6 5 2" xfId="5996" xr:uid="{00000000-0005-0000-0000-0000AF080000}"/>
    <cellStyle name="Note 2 2 6 5 2 2" xfId="9059" xr:uid="{00000000-0005-0000-0000-0000B0080000}"/>
    <cellStyle name="Note 2 2 6 5 3" xfId="7499" xr:uid="{00000000-0005-0000-0000-0000B1080000}"/>
    <cellStyle name="Note 2 2 6 6" xfId="3170" xr:uid="{00000000-0005-0000-0000-0000B2080000}"/>
    <cellStyle name="Note 2 2 6 6 2" xfId="6068" xr:uid="{00000000-0005-0000-0000-0000B3080000}"/>
    <cellStyle name="Note 2 2 6 6 2 2" xfId="9131" xr:uid="{00000000-0005-0000-0000-0000B4080000}"/>
    <cellStyle name="Note 2 2 6 6 3" xfId="7571" xr:uid="{00000000-0005-0000-0000-0000B5080000}"/>
    <cellStyle name="Note 2 2 6 7" xfId="3247" xr:uid="{00000000-0005-0000-0000-0000B6080000}"/>
    <cellStyle name="Note 2 2 6 7 2" xfId="6145" xr:uid="{00000000-0005-0000-0000-0000B7080000}"/>
    <cellStyle name="Note 2 2 6 7 2 2" xfId="9208" xr:uid="{00000000-0005-0000-0000-0000B8080000}"/>
    <cellStyle name="Note 2 2 6 7 3" xfId="7648" xr:uid="{00000000-0005-0000-0000-0000B9080000}"/>
    <cellStyle name="Note 2 2 6 8" xfId="5055" xr:uid="{00000000-0005-0000-0000-0000BA080000}"/>
    <cellStyle name="Note 2 2 6 8 2" xfId="8118" xr:uid="{00000000-0005-0000-0000-0000BB080000}"/>
    <cellStyle name="Note 2 2 6 9" xfId="6558" xr:uid="{00000000-0005-0000-0000-0000BC080000}"/>
    <cellStyle name="Note 2 2 7" xfId="974" xr:uid="{00000000-0005-0000-0000-0000BD080000}"/>
    <cellStyle name="Note 2 2 7 2" xfId="3876" xr:uid="{00000000-0005-0000-0000-0000BE080000}"/>
    <cellStyle name="Note 2 2 7 2 2" xfId="7831" xr:uid="{00000000-0005-0000-0000-0000BF080000}"/>
    <cellStyle name="Note 2 2 7 3" xfId="6271" xr:uid="{00000000-0005-0000-0000-0000C0080000}"/>
    <cellStyle name="Note 2 2 8" xfId="1049" xr:uid="{00000000-0005-0000-0000-0000C1080000}"/>
    <cellStyle name="Note 2 2 8 2" xfId="3951" xr:uid="{00000000-0005-0000-0000-0000C2080000}"/>
    <cellStyle name="Note 2 2 8 2 2" xfId="7851" xr:uid="{00000000-0005-0000-0000-0000C3080000}"/>
    <cellStyle name="Note 2 2 8 3" xfId="6291" xr:uid="{00000000-0005-0000-0000-0000C4080000}"/>
    <cellStyle name="Note 2 2 9" xfId="2223" xr:uid="{00000000-0005-0000-0000-0000C5080000}"/>
    <cellStyle name="Note 2 2 9 2" xfId="5121" xr:uid="{00000000-0005-0000-0000-0000C6080000}"/>
    <cellStyle name="Note 2 2 9 2 2" xfId="8184" xr:uid="{00000000-0005-0000-0000-0000C7080000}"/>
    <cellStyle name="Note 2 2 9 3" xfId="6624" xr:uid="{00000000-0005-0000-0000-0000C8080000}"/>
    <cellStyle name="Note 2 3" xfId="445" xr:uid="{00000000-0005-0000-0000-0000C9080000}"/>
    <cellStyle name="Note 2 4" xfId="571" xr:uid="{00000000-0005-0000-0000-0000CA080000}"/>
    <cellStyle name="Note 2 4 2" xfId="1575" xr:uid="{00000000-0005-0000-0000-0000CB080000}"/>
    <cellStyle name="Note 2 4 2 2" xfId="2417" xr:uid="{00000000-0005-0000-0000-0000CC080000}"/>
    <cellStyle name="Note 2 4 2 2 2" xfId="5315" xr:uid="{00000000-0005-0000-0000-0000CD080000}"/>
    <cellStyle name="Note 2 4 2 2 2 2" xfId="8378" xr:uid="{00000000-0005-0000-0000-0000CE080000}"/>
    <cellStyle name="Note 2 4 2 2 3" xfId="6818" xr:uid="{00000000-0005-0000-0000-0000CF080000}"/>
    <cellStyle name="Note 2 4 2 3" xfId="1124" xr:uid="{00000000-0005-0000-0000-0000D0080000}"/>
    <cellStyle name="Note 2 4 2 3 2" xfId="4026" xr:uid="{00000000-0005-0000-0000-0000D1080000}"/>
    <cellStyle name="Note 2 4 2 3 2 2" xfId="7926" xr:uid="{00000000-0005-0000-0000-0000D2080000}"/>
    <cellStyle name="Note 2 4 2 3 3" xfId="6366" xr:uid="{00000000-0005-0000-0000-0000D3080000}"/>
    <cellStyle name="Note 2 4 2 4" xfId="2803" xr:uid="{00000000-0005-0000-0000-0000D4080000}"/>
    <cellStyle name="Note 2 4 2 4 2" xfId="5701" xr:uid="{00000000-0005-0000-0000-0000D5080000}"/>
    <cellStyle name="Note 2 4 2 4 2 2" xfId="8764" xr:uid="{00000000-0005-0000-0000-0000D6080000}"/>
    <cellStyle name="Note 2 4 2 4 3" xfId="7204" xr:uid="{00000000-0005-0000-0000-0000D7080000}"/>
    <cellStyle name="Note 2 4 2 5" xfId="2513" xr:uid="{00000000-0005-0000-0000-0000D8080000}"/>
    <cellStyle name="Note 2 4 2 5 2" xfId="5411" xr:uid="{00000000-0005-0000-0000-0000D9080000}"/>
    <cellStyle name="Note 2 4 2 5 2 2" xfId="8474" xr:uid="{00000000-0005-0000-0000-0000DA080000}"/>
    <cellStyle name="Note 2 4 2 5 3" xfId="6914" xr:uid="{00000000-0005-0000-0000-0000DB080000}"/>
    <cellStyle name="Note 2 4 2 6" xfId="1079" xr:uid="{00000000-0005-0000-0000-0000DC080000}"/>
    <cellStyle name="Note 2 4 2 6 2" xfId="3981" xr:uid="{00000000-0005-0000-0000-0000DD080000}"/>
    <cellStyle name="Note 2 4 2 6 2 2" xfId="7881" xr:uid="{00000000-0005-0000-0000-0000DE080000}"/>
    <cellStyle name="Note 2 4 2 6 3" xfId="6321" xr:uid="{00000000-0005-0000-0000-0000DF080000}"/>
    <cellStyle name="Note 2 4 2 7" xfId="2399" xr:uid="{00000000-0005-0000-0000-0000E0080000}"/>
    <cellStyle name="Note 2 4 2 7 2" xfId="5297" xr:uid="{00000000-0005-0000-0000-0000E1080000}"/>
    <cellStyle name="Note 2 4 2 7 2 2" xfId="8360" xr:uid="{00000000-0005-0000-0000-0000E2080000}"/>
    <cellStyle name="Note 2 4 2 7 3" xfId="6800" xr:uid="{00000000-0005-0000-0000-0000E3080000}"/>
    <cellStyle name="Note 2 4 2 8" xfId="4477" xr:uid="{00000000-0005-0000-0000-0000E4080000}"/>
    <cellStyle name="Note 2 4 2 8 2" xfId="8037" xr:uid="{00000000-0005-0000-0000-0000E5080000}"/>
    <cellStyle name="Note 2 4 2 9" xfId="6477" xr:uid="{00000000-0005-0000-0000-0000E6080000}"/>
    <cellStyle name="Note 2 4 3" xfId="2116" xr:uid="{00000000-0005-0000-0000-0000E7080000}"/>
    <cellStyle name="Note 2 4 3 2" xfId="2175" xr:uid="{00000000-0005-0000-0000-0000E8080000}"/>
    <cellStyle name="Note 2 4 3 2 2" xfId="5073" xr:uid="{00000000-0005-0000-0000-0000E9080000}"/>
    <cellStyle name="Note 2 4 3 2 2 2" xfId="8136" xr:uid="{00000000-0005-0000-0000-0000EA080000}"/>
    <cellStyle name="Note 2 4 3 2 3" xfId="6576" xr:uid="{00000000-0005-0000-0000-0000EB080000}"/>
    <cellStyle name="Note 2 4 3 3" xfId="2830" xr:uid="{00000000-0005-0000-0000-0000EC080000}"/>
    <cellStyle name="Note 2 4 3 3 2" xfId="5728" xr:uid="{00000000-0005-0000-0000-0000ED080000}"/>
    <cellStyle name="Note 2 4 3 3 2 2" xfId="8791" xr:uid="{00000000-0005-0000-0000-0000EE080000}"/>
    <cellStyle name="Note 2 4 3 3 3" xfId="7231" xr:uid="{00000000-0005-0000-0000-0000EF080000}"/>
    <cellStyle name="Note 2 4 3 4" xfId="2934" xr:uid="{00000000-0005-0000-0000-0000F0080000}"/>
    <cellStyle name="Note 2 4 3 4 2" xfId="5832" xr:uid="{00000000-0005-0000-0000-0000F1080000}"/>
    <cellStyle name="Note 2 4 3 4 2 2" xfId="8895" xr:uid="{00000000-0005-0000-0000-0000F2080000}"/>
    <cellStyle name="Note 2 4 3 4 3" xfId="7335" xr:uid="{00000000-0005-0000-0000-0000F3080000}"/>
    <cellStyle name="Note 2 4 3 5" xfId="3057" xr:uid="{00000000-0005-0000-0000-0000F4080000}"/>
    <cellStyle name="Note 2 4 3 5 2" xfId="5955" xr:uid="{00000000-0005-0000-0000-0000F5080000}"/>
    <cellStyle name="Note 2 4 3 5 2 2" xfId="9018" xr:uid="{00000000-0005-0000-0000-0000F6080000}"/>
    <cellStyle name="Note 2 4 3 5 3" xfId="7458" xr:uid="{00000000-0005-0000-0000-0000F7080000}"/>
    <cellStyle name="Note 2 4 3 6" xfId="845" xr:uid="{00000000-0005-0000-0000-0000F8080000}"/>
    <cellStyle name="Note 2 4 3 6 2" xfId="3747" xr:uid="{00000000-0005-0000-0000-0000F9080000}"/>
    <cellStyle name="Note 2 4 3 6 2 2" xfId="7806" xr:uid="{00000000-0005-0000-0000-0000FA080000}"/>
    <cellStyle name="Note 2 4 3 6 3" xfId="6246" xr:uid="{00000000-0005-0000-0000-0000FB080000}"/>
    <cellStyle name="Note 2 4 3 7" xfId="3206" xr:uid="{00000000-0005-0000-0000-0000FC080000}"/>
    <cellStyle name="Note 2 4 3 7 2" xfId="6104" xr:uid="{00000000-0005-0000-0000-0000FD080000}"/>
    <cellStyle name="Note 2 4 3 7 2 2" xfId="9167" xr:uid="{00000000-0005-0000-0000-0000FE080000}"/>
    <cellStyle name="Note 2 4 3 7 3" xfId="7607" xr:uid="{00000000-0005-0000-0000-0000FF080000}"/>
    <cellStyle name="Note 2 4 3 8" xfId="5014" xr:uid="{00000000-0005-0000-0000-000000090000}"/>
    <cellStyle name="Note 2 4 3 8 2" xfId="8077" xr:uid="{00000000-0005-0000-0000-000001090000}"/>
    <cellStyle name="Note 2 4 3 9" xfId="6517" xr:uid="{00000000-0005-0000-0000-000002090000}"/>
    <cellStyle name="Note 2 4 4" xfId="1554" xr:uid="{00000000-0005-0000-0000-000003090000}"/>
    <cellStyle name="Note 2 4 4 2" xfId="2318" xr:uid="{00000000-0005-0000-0000-000004090000}"/>
    <cellStyle name="Note 2 4 4 2 2" xfId="5216" xr:uid="{00000000-0005-0000-0000-000005090000}"/>
    <cellStyle name="Note 2 4 4 2 2 2" xfId="8279" xr:uid="{00000000-0005-0000-0000-000006090000}"/>
    <cellStyle name="Note 2 4 4 2 3" xfId="6719" xr:uid="{00000000-0005-0000-0000-000007090000}"/>
    <cellStyle name="Note 2 4 4 3" xfId="2616" xr:uid="{00000000-0005-0000-0000-000008090000}"/>
    <cellStyle name="Note 2 4 4 3 2" xfId="5514" xr:uid="{00000000-0005-0000-0000-000009090000}"/>
    <cellStyle name="Note 2 4 4 3 2 2" xfId="8577" xr:uid="{00000000-0005-0000-0000-00000A090000}"/>
    <cellStyle name="Note 2 4 4 3 3" xfId="7017" xr:uid="{00000000-0005-0000-0000-00000B090000}"/>
    <cellStyle name="Note 2 4 4 4" xfId="2436" xr:uid="{00000000-0005-0000-0000-00000C090000}"/>
    <cellStyle name="Note 2 4 4 4 2" xfId="5334" xr:uid="{00000000-0005-0000-0000-00000D090000}"/>
    <cellStyle name="Note 2 4 4 4 2 2" xfId="8397" xr:uid="{00000000-0005-0000-0000-00000E090000}"/>
    <cellStyle name="Note 2 4 4 4 3" xfId="6837" xr:uid="{00000000-0005-0000-0000-00000F090000}"/>
    <cellStyle name="Note 2 4 4 5" xfId="2371" xr:uid="{00000000-0005-0000-0000-000010090000}"/>
    <cellStyle name="Note 2 4 4 5 2" xfId="5269" xr:uid="{00000000-0005-0000-0000-000011090000}"/>
    <cellStyle name="Note 2 4 4 5 2 2" xfId="8332" xr:uid="{00000000-0005-0000-0000-000012090000}"/>
    <cellStyle name="Note 2 4 4 5 3" xfId="6772" xr:uid="{00000000-0005-0000-0000-000013090000}"/>
    <cellStyle name="Note 2 4 4 6" xfId="3002" xr:uid="{00000000-0005-0000-0000-000014090000}"/>
    <cellStyle name="Note 2 4 4 6 2" xfId="5900" xr:uid="{00000000-0005-0000-0000-000015090000}"/>
    <cellStyle name="Note 2 4 4 6 2 2" xfId="8963" xr:uid="{00000000-0005-0000-0000-000016090000}"/>
    <cellStyle name="Note 2 4 4 6 3" xfId="7403" xr:uid="{00000000-0005-0000-0000-000017090000}"/>
    <cellStyle name="Note 2 4 4 7" xfId="2780" xr:uid="{00000000-0005-0000-0000-000018090000}"/>
    <cellStyle name="Note 2 4 4 7 2" xfId="5678" xr:uid="{00000000-0005-0000-0000-000019090000}"/>
    <cellStyle name="Note 2 4 4 7 2 2" xfId="8741" xr:uid="{00000000-0005-0000-0000-00001A090000}"/>
    <cellStyle name="Note 2 4 4 7 3" xfId="7181" xr:uid="{00000000-0005-0000-0000-00001B090000}"/>
    <cellStyle name="Note 2 4 4 8" xfId="4456" xr:uid="{00000000-0005-0000-0000-00001C090000}"/>
    <cellStyle name="Note 2 4 4 8 2" xfId="8022" xr:uid="{00000000-0005-0000-0000-00001D090000}"/>
    <cellStyle name="Note 2 4 4 9" xfId="6462" xr:uid="{00000000-0005-0000-0000-00001E090000}"/>
    <cellStyle name="Note 2 4 5" xfId="1142" xr:uid="{00000000-0005-0000-0000-00001F090000}"/>
    <cellStyle name="Note 2 4 5 2" xfId="4044" xr:uid="{00000000-0005-0000-0000-000020090000}"/>
    <cellStyle name="Note 2 4 5 2 2" xfId="7938" xr:uid="{00000000-0005-0000-0000-000021090000}"/>
    <cellStyle name="Note 2 4 5 3" xfId="6378" xr:uid="{00000000-0005-0000-0000-000022090000}"/>
    <cellStyle name="Note 2 4 6" xfId="2262" xr:uid="{00000000-0005-0000-0000-000023090000}"/>
    <cellStyle name="Note 2 4 6 2" xfId="5160" xr:uid="{00000000-0005-0000-0000-000024090000}"/>
    <cellStyle name="Note 2 4 6 2 2" xfId="8223" xr:uid="{00000000-0005-0000-0000-000025090000}"/>
    <cellStyle name="Note 2 4 6 3" xfId="6663" xr:uid="{00000000-0005-0000-0000-000026090000}"/>
    <cellStyle name="Note 2 4 7" xfId="2656" xr:uid="{00000000-0005-0000-0000-000027090000}"/>
    <cellStyle name="Note 2 4 7 2" xfId="5554" xr:uid="{00000000-0005-0000-0000-000028090000}"/>
    <cellStyle name="Note 2 4 7 2 2" xfId="8617" xr:uid="{00000000-0005-0000-0000-000029090000}"/>
    <cellStyle name="Note 2 4 7 3" xfId="7057" xr:uid="{00000000-0005-0000-0000-00002A090000}"/>
    <cellStyle name="Note 2 4 8" xfId="3474" xr:uid="{00000000-0005-0000-0000-00002B090000}"/>
    <cellStyle name="Note 2 4 8 2" xfId="7702" xr:uid="{00000000-0005-0000-0000-00002C090000}"/>
    <cellStyle name="Note 2 5" xfId="1351" xr:uid="{00000000-0005-0000-0000-00002D090000}"/>
    <cellStyle name="Note 2 5 2" xfId="895" xr:uid="{00000000-0005-0000-0000-00002E090000}"/>
    <cellStyle name="Note 2 5 2 2" xfId="3797" xr:uid="{00000000-0005-0000-0000-00002F090000}"/>
    <cellStyle name="Note 2 5 2 2 2" xfId="7817" xr:uid="{00000000-0005-0000-0000-000030090000}"/>
    <cellStyle name="Note 2 5 2 3" xfId="6257" xr:uid="{00000000-0005-0000-0000-000031090000}"/>
    <cellStyle name="Note 2 5 3" xfId="1053" xr:uid="{00000000-0005-0000-0000-000032090000}"/>
    <cellStyle name="Note 2 5 3 2" xfId="3955" xr:uid="{00000000-0005-0000-0000-000033090000}"/>
    <cellStyle name="Note 2 5 3 2 2" xfId="7855" xr:uid="{00000000-0005-0000-0000-000034090000}"/>
    <cellStyle name="Note 2 5 3 3" xfId="6295" xr:uid="{00000000-0005-0000-0000-000035090000}"/>
    <cellStyle name="Note 2 5 4" xfId="2403" xr:uid="{00000000-0005-0000-0000-000036090000}"/>
    <cellStyle name="Note 2 5 4 2" xfId="5301" xr:uid="{00000000-0005-0000-0000-000037090000}"/>
    <cellStyle name="Note 2 5 4 2 2" xfId="8364" xr:uid="{00000000-0005-0000-0000-000038090000}"/>
    <cellStyle name="Note 2 5 4 3" xfId="6804" xr:uid="{00000000-0005-0000-0000-000039090000}"/>
    <cellStyle name="Note 2 5 5" xfId="2890" xr:uid="{00000000-0005-0000-0000-00003A090000}"/>
    <cellStyle name="Note 2 5 5 2" xfId="5788" xr:uid="{00000000-0005-0000-0000-00003B090000}"/>
    <cellStyle name="Note 2 5 5 2 2" xfId="8851" xr:uid="{00000000-0005-0000-0000-00003C090000}"/>
    <cellStyle name="Note 2 5 5 3" xfId="7291" xr:uid="{00000000-0005-0000-0000-00003D090000}"/>
    <cellStyle name="Note 2 5 6" xfId="3017" xr:uid="{00000000-0005-0000-0000-00003E090000}"/>
    <cellStyle name="Note 2 5 6 2" xfId="5915" xr:uid="{00000000-0005-0000-0000-00003F090000}"/>
    <cellStyle name="Note 2 5 6 2 2" xfId="8978" xr:uid="{00000000-0005-0000-0000-000040090000}"/>
    <cellStyle name="Note 2 5 6 3" xfId="7418" xr:uid="{00000000-0005-0000-0000-000041090000}"/>
    <cellStyle name="Note 2 5 7" xfId="3137" xr:uid="{00000000-0005-0000-0000-000042090000}"/>
    <cellStyle name="Note 2 5 7 2" xfId="6035" xr:uid="{00000000-0005-0000-0000-000043090000}"/>
    <cellStyle name="Note 2 5 7 2 2" xfId="9098" xr:uid="{00000000-0005-0000-0000-000044090000}"/>
    <cellStyle name="Note 2 5 7 3" xfId="7538" xr:uid="{00000000-0005-0000-0000-000045090000}"/>
    <cellStyle name="Note 2 5 8" xfId="4253" xr:uid="{00000000-0005-0000-0000-000046090000}"/>
    <cellStyle name="Note 2 5 8 2" xfId="7980" xr:uid="{00000000-0005-0000-0000-000047090000}"/>
    <cellStyle name="Note 2 5 9" xfId="6420" xr:uid="{00000000-0005-0000-0000-000048090000}"/>
    <cellStyle name="Note 2 6" xfId="2158" xr:uid="{00000000-0005-0000-0000-000049090000}"/>
    <cellStyle name="Note 2 6 2" xfId="2762" xr:uid="{00000000-0005-0000-0000-00004A090000}"/>
    <cellStyle name="Note 2 6 2 2" xfId="5660" xr:uid="{00000000-0005-0000-0000-00004B090000}"/>
    <cellStyle name="Note 2 6 2 2 2" xfId="8723" xr:uid="{00000000-0005-0000-0000-00004C090000}"/>
    <cellStyle name="Note 2 6 2 3" xfId="7163" xr:uid="{00000000-0005-0000-0000-00004D090000}"/>
    <cellStyle name="Note 2 6 3" xfId="2872" xr:uid="{00000000-0005-0000-0000-00004E090000}"/>
    <cellStyle name="Note 2 6 3 2" xfId="5770" xr:uid="{00000000-0005-0000-0000-00004F090000}"/>
    <cellStyle name="Note 2 6 3 2 2" xfId="8833" xr:uid="{00000000-0005-0000-0000-000050090000}"/>
    <cellStyle name="Note 2 6 3 3" xfId="7273" xr:uid="{00000000-0005-0000-0000-000051090000}"/>
    <cellStyle name="Note 2 6 4" xfId="2976" xr:uid="{00000000-0005-0000-0000-000052090000}"/>
    <cellStyle name="Note 2 6 4 2" xfId="5874" xr:uid="{00000000-0005-0000-0000-000053090000}"/>
    <cellStyle name="Note 2 6 4 2 2" xfId="8937" xr:uid="{00000000-0005-0000-0000-000054090000}"/>
    <cellStyle name="Note 2 6 4 3" xfId="7377" xr:uid="{00000000-0005-0000-0000-000055090000}"/>
    <cellStyle name="Note 2 6 5" xfId="3099" xr:uid="{00000000-0005-0000-0000-000056090000}"/>
    <cellStyle name="Note 2 6 5 2" xfId="5997" xr:uid="{00000000-0005-0000-0000-000057090000}"/>
    <cellStyle name="Note 2 6 5 2 2" xfId="9060" xr:uid="{00000000-0005-0000-0000-000058090000}"/>
    <cellStyle name="Note 2 6 5 3" xfId="7500" xr:uid="{00000000-0005-0000-0000-000059090000}"/>
    <cellStyle name="Note 2 6 6" xfId="3171" xr:uid="{00000000-0005-0000-0000-00005A090000}"/>
    <cellStyle name="Note 2 6 6 2" xfId="6069" xr:uid="{00000000-0005-0000-0000-00005B090000}"/>
    <cellStyle name="Note 2 6 6 2 2" xfId="9132" xr:uid="{00000000-0005-0000-0000-00005C090000}"/>
    <cellStyle name="Note 2 6 6 3" xfId="7572" xr:uid="{00000000-0005-0000-0000-00005D090000}"/>
    <cellStyle name="Note 2 6 7" xfId="3248" xr:uid="{00000000-0005-0000-0000-00005E090000}"/>
    <cellStyle name="Note 2 6 7 2" xfId="6146" xr:uid="{00000000-0005-0000-0000-00005F090000}"/>
    <cellStyle name="Note 2 6 7 2 2" xfId="9209" xr:uid="{00000000-0005-0000-0000-000060090000}"/>
    <cellStyle name="Note 2 6 7 3" xfId="7649" xr:uid="{00000000-0005-0000-0000-000061090000}"/>
    <cellStyle name="Note 2 6 8" xfId="5056" xr:uid="{00000000-0005-0000-0000-000062090000}"/>
    <cellStyle name="Note 2 6 8 2" xfId="8119" xr:uid="{00000000-0005-0000-0000-000063090000}"/>
    <cellStyle name="Note 2 6 9" xfId="6559" xr:uid="{00000000-0005-0000-0000-000064090000}"/>
    <cellStyle name="Note 2 7" xfId="814" xr:uid="{00000000-0005-0000-0000-000065090000}"/>
    <cellStyle name="Note 2 7 2" xfId="3716" xr:uid="{00000000-0005-0000-0000-000066090000}"/>
    <cellStyle name="Note 2 7 2 2" xfId="7777" xr:uid="{00000000-0005-0000-0000-000067090000}"/>
    <cellStyle name="Note 2 7 3" xfId="6217" xr:uid="{00000000-0005-0000-0000-000068090000}"/>
    <cellStyle name="Note 2 8" xfId="1084" xr:uid="{00000000-0005-0000-0000-000069090000}"/>
    <cellStyle name="Note 2 8 2" xfId="3986" xr:uid="{00000000-0005-0000-0000-00006A090000}"/>
    <cellStyle name="Note 2 8 2 2" xfId="7886" xr:uid="{00000000-0005-0000-0000-00006B090000}"/>
    <cellStyle name="Note 2 8 3" xfId="6326" xr:uid="{00000000-0005-0000-0000-00006C090000}"/>
    <cellStyle name="Note 2 9" xfId="2565" xr:uid="{00000000-0005-0000-0000-00006D090000}"/>
    <cellStyle name="Note 2 9 2" xfId="5463" xr:uid="{00000000-0005-0000-0000-00006E090000}"/>
    <cellStyle name="Note 2 9 2 2" xfId="8526" xr:uid="{00000000-0005-0000-0000-00006F090000}"/>
    <cellStyle name="Note 2 9 3" xfId="6966" xr:uid="{00000000-0005-0000-0000-000070090000}"/>
    <cellStyle name="Note 3" xfId="109" xr:uid="{00000000-0005-0000-0000-000071090000}"/>
    <cellStyle name="Note 3 10" xfId="3278" xr:uid="{00000000-0005-0000-0000-000072090000}"/>
    <cellStyle name="Note 3 10 2" xfId="7673" xr:uid="{00000000-0005-0000-0000-000073090000}"/>
    <cellStyle name="Note 3 2" xfId="268" xr:uid="{00000000-0005-0000-0000-000074090000}"/>
    <cellStyle name="Note 3 2 10" xfId="2554" xr:uid="{00000000-0005-0000-0000-000075090000}"/>
    <cellStyle name="Note 3 2 10 2" xfId="5452" xr:uid="{00000000-0005-0000-0000-000076090000}"/>
    <cellStyle name="Note 3 2 10 2 2" xfId="8515" xr:uid="{00000000-0005-0000-0000-000077090000}"/>
    <cellStyle name="Note 3 2 10 3" xfId="6955" xr:uid="{00000000-0005-0000-0000-000078090000}"/>
    <cellStyle name="Note 3 2 11" xfId="3376" xr:uid="{00000000-0005-0000-0000-000079090000}"/>
    <cellStyle name="Note 3 2 11 2" xfId="7689" xr:uid="{00000000-0005-0000-0000-00007A090000}"/>
    <cellStyle name="Note 3 2 2" xfId="665" xr:uid="{00000000-0005-0000-0000-00007B090000}"/>
    <cellStyle name="Note 3 2 2 2" xfId="1669" xr:uid="{00000000-0005-0000-0000-00007C090000}"/>
    <cellStyle name="Note 3 2 2 2 2" xfId="797" xr:uid="{00000000-0005-0000-0000-00007D090000}"/>
    <cellStyle name="Note 3 2 2 2 2 2" xfId="3699" xr:uid="{00000000-0005-0000-0000-00007E090000}"/>
    <cellStyle name="Note 3 2 2 2 2 2 2" xfId="7760" xr:uid="{00000000-0005-0000-0000-00007F090000}"/>
    <cellStyle name="Note 3 2 2 2 2 3" xfId="6200" xr:uid="{00000000-0005-0000-0000-000080090000}"/>
    <cellStyle name="Note 3 2 2 2 3" xfId="2196" xr:uid="{00000000-0005-0000-0000-000081090000}"/>
    <cellStyle name="Note 3 2 2 2 3 2" xfId="5094" xr:uid="{00000000-0005-0000-0000-000082090000}"/>
    <cellStyle name="Note 3 2 2 2 3 2 2" xfId="8157" xr:uid="{00000000-0005-0000-0000-000083090000}"/>
    <cellStyle name="Note 3 2 2 2 3 3" xfId="6597" xr:uid="{00000000-0005-0000-0000-000084090000}"/>
    <cellStyle name="Note 3 2 2 2 4" xfId="2566" xr:uid="{00000000-0005-0000-0000-000085090000}"/>
    <cellStyle name="Note 3 2 2 2 4 2" xfId="5464" xr:uid="{00000000-0005-0000-0000-000086090000}"/>
    <cellStyle name="Note 3 2 2 2 4 2 2" xfId="8527" xr:uid="{00000000-0005-0000-0000-000087090000}"/>
    <cellStyle name="Note 3 2 2 2 4 3" xfId="6967" xr:uid="{00000000-0005-0000-0000-000088090000}"/>
    <cellStyle name="Note 3 2 2 2 5" xfId="2301" xr:uid="{00000000-0005-0000-0000-000089090000}"/>
    <cellStyle name="Note 3 2 2 2 5 2" xfId="5199" xr:uid="{00000000-0005-0000-0000-00008A090000}"/>
    <cellStyle name="Note 3 2 2 2 5 2 2" xfId="8262" xr:uid="{00000000-0005-0000-0000-00008B090000}"/>
    <cellStyle name="Note 3 2 2 2 5 3" xfId="6702" xr:uid="{00000000-0005-0000-0000-00008C090000}"/>
    <cellStyle name="Note 3 2 2 2 6" xfId="2234" xr:uid="{00000000-0005-0000-0000-00008D090000}"/>
    <cellStyle name="Note 3 2 2 2 6 2" xfId="5132" xr:uid="{00000000-0005-0000-0000-00008E090000}"/>
    <cellStyle name="Note 3 2 2 2 6 2 2" xfId="8195" xr:uid="{00000000-0005-0000-0000-00008F090000}"/>
    <cellStyle name="Note 3 2 2 2 6 3" xfId="6635" xr:uid="{00000000-0005-0000-0000-000090090000}"/>
    <cellStyle name="Note 3 2 2 2 7" xfId="2467" xr:uid="{00000000-0005-0000-0000-000091090000}"/>
    <cellStyle name="Note 3 2 2 2 7 2" xfId="5365" xr:uid="{00000000-0005-0000-0000-000092090000}"/>
    <cellStyle name="Note 3 2 2 2 7 2 2" xfId="8428" xr:uid="{00000000-0005-0000-0000-000093090000}"/>
    <cellStyle name="Note 3 2 2 2 7 3" xfId="6868" xr:uid="{00000000-0005-0000-0000-000094090000}"/>
    <cellStyle name="Note 3 2 2 2 8" xfId="4571" xr:uid="{00000000-0005-0000-0000-000095090000}"/>
    <cellStyle name="Note 3 2 2 2 8 2" xfId="8049" xr:uid="{00000000-0005-0000-0000-000096090000}"/>
    <cellStyle name="Note 3 2 2 2 9" xfId="6489" xr:uid="{00000000-0005-0000-0000-000097090000}"/>
    <cellStyle name="Note 3 2 2 3" xfId="2136" xr:uid="{00000000-0005-0000-0000-000098090000}"/>
    <cellStyle name="Note 3 2 2 3 2" xfId="2740" xr:uid="{00000000-0005-0000-0000-000099090000}"/>
    <cellStyle name="Note 3 2 2 3 2 2" xfId="5638" xr:uid="{00000000-0005-0000-0000-00009A090000}"/>
    <cellStyle name="Note 3 2 2 3 2 2 2" xfId="8701" xr:uid="{00000000-0005-0000-0000-00009B090000}"/>
    <cellStyle name="Note 3 2 2 3 2 3" xfId="7141" xr:uid="{00000000-0005-0000-0000-00009C090000}"/>
    <cellStyle name="Note 3 2 2 3 3" xfId="2850" xr:uid="{00000000-0005-0000-0000-00009D090000}"/>
    <cellStyle name="Note 3 2 2 3 3 2" xfId="5748" xr:uid="{00000000-0005-0000-0000-00009E090000}"/>
    <cellStyle name="Note 3 2 2 3 3 2 2" xfId="8811" xr:uid="{00000000-0005-0000-0000-00009F090000}"/>
    <cellStyle name="Note 3 2 2 3 3 3" xfId="7251" xr:uid="{00000000-0005-0000-0000-0000A0090000}"/>
    <cellStyle name="Note 3 2 2 3 4" xfId="2954" xr:uid="{00000000-0005-0000-0000-0000A1090000}"/>
    <cellStyle name="Note 3 2 2 3 4 2" xfId="5852" xr:uid="{00000000-0005-0000-0000-0000A2090000}"/>
    <cellStyle name="Note 3 2 2 3 4 2 2" xfId="8915" xr:uid="{00000000-0005-0000-0000-0000A3090000}"/>
    <cellStyle name="Note 3 2 2 3 4 3" xfId="7355" xr:uid="{00000000-0005-0000-0000-0000A4090000}"/>
    <cellStyle name="Note 3 2 2 3 5" xfId="3077" xr:uid="{00000000-0005-0000-0000-0000A5090000}"/>
    <cellStyle name="Note 3 2 2 3 5 2" xfId="5975" xr:uid="{00000000-0005-0000-0000-0000A6090000}"/>
    <cellStyle name="Note 3 2 2 3 5 2 2" xfId="9038" xr:uid="{00000000-0005-0000-0000-0000A7090000}"/>
    <cellStyle name="Note 3 2 2 3 5 3" xfId="7478" xr:uid="{00000000-0005-0000-0000-0000A8090000}"/>
    <cellStyle name="Note 3 2 2 3 6" xfId="1066" xr:uid="{00000000-0005-0000-0000-0000A9090000}"/>
    <cellStyle name="Note 3 2 2 3 6 2" xfId="3968" xr:uid="{00000000-0005-0000-0000-0000AA090000}"/>
    <cellStyle name="Note 3 2 2 3 6 2 2" xfId="7868" xr:uid="{00000000-0005-0000-0000-0000AB090000}"/>
    <cellStyle name="Note 3 2 2 3 6 3" xfId="6308" xr:uid="{00000000-0005-0000-0000-0000AC090000}"/>
    <cellStyle name="Note 3 2 2 3 7" xfId="3226" xr:uid="{00000000-0005-0000-0000-0000AD090000}"/>
    <cellStyle name="Note 3 2 2 3 7 2" xfId="6124" xr:uid="{00000000-0005-0000-0000-0000AE090000}"/>
    <cellStyle name="Note 3 2 2 3 7 2 2" xfId="9187" xr:uid="{00000000-0005-0000-0000-0000AF090000}"/>
    <cellStyle name="Note 3 2 2 3 7 3" xfId="7627" xr:uid="{00000000-0005-0000-0000-0000B0090000}"/>
    <cellStyle name="Note 3 2 2 3 8" xfId="5034" xr:uid="{00000000-0005-0000-0000-0000B1090000}"/>
    <cellStyle name="Note 3 2 2 3 8 2" xfId="8097" xr:uid="{00000000-0005-0000-0000-0000B2090000}"/>
    <cellStyle name="Note 3 2 2 3 9" xfId="6537" xr:uid="{00000000-0005-0000-0000-0000B3090000}"/>
    <cellStyle name="Note 3 2 2 4" xfId="1557" xr:uid="{00000000-0005-0000-0000-0000B4090000}"/>
    <cellStyle name="Note 3 2 2 4 2" xfId="2584" xr:uid="{00000000-0005-0000-0000-0000B5090000}"/>
    <cellStyle name="Note 3 2 2 4 2 2" xfId="5482" xr:uid="{00000000-0005-0000-0000-0000B6090000}"/>
    <cellStyle name="Note 3 2 2 4 2 2 2" xfId="8545" xr:uid="{00000000-0005-0000-0000-0000B7090000}"/>
    <cellStyle name="Note 3 2 2 4 2 3" xfId="6985" xr:uid="{00000000-0005-0000-0000-0000B8090000}"/>
    <cellStyle name="Note 3 2 2 4 3" xfId="2462" xr:uid="{00000000-0005-0000-0000-0000B9090000}"/>
    <cellStyle name="Note 3 2 2 4 3 2" xfId="5360" xr:uid="{00000000-0005-0000-0000-0000BA090000}"/>
    <cellStyle name="Note 3 2 2 4 3 2 2" xfId="8423" xr:uid="{00000000-0005-0000-0000-0000BB090000}"/>
    <cellStyle name="Note 3 2 2 4 3 3" xfId="6863" xr:uid="{00000000-0005-0000-0000-0000BC090000}"/>
    <cellStyle name="Note 3 2 2 4 4" xfId="2637" xr:uid="{00000000-0005-0000-0000-0000BD090000}"/>
    <cellStyle name="Note 3 2 2 4 4 2" xfId="5535" xr:uid="{00000000-0005-0000-0000-0000BE090000}"/>
    <cellStyle name="Note 3 2 2 4 4 2 2" xfId="8598" xr:uid="{00000000-0005-0000-0000-0000BF090000}"/>
    <cellStyle name="Note 3 2 2 4 4 3" xfId="7038" xr:uid="{00000000-0005-0000-0000-0000C0090000}"/>
    <cellStyle name="Note 3 2 2 4 5" xfId="2585" xr:uid="{00000000-0005-0000-0000-0000C1090000}"/>
    <cellStyle name="Note 3 2 2 4 5 2" xfId="5483" xr:uid="{00000000-0005-0000-0000-0000C2090000}"/>
    <cellStyle name="Note 3 2 2 4 5 2 2" xfId="8546" xr:uid="{00000000-0005-0000-0000-0000C3090000}"/>
    <cellStyle name="Note 3 2 2 4 5 3" xfId="6986" xr:uid="{00000000-0005-0000-0000-0000C4090000}"/>
    <cellStyle name="Note 3 2 2 4 6" xfId="2550" xr:uid="{00000000-0005-0000-0000-0000C5090000}"/>
    <cellStyle name="Note 3 2 2 4 6 2" xfId="5448" xr:uid="{00000000-0005-0000-0000-0000C6090000}"/>
    <cellStyle name="Note 3 2 2 4 6 2 2" xfId="8511" xr:uid="{00000000-0005-0000-0000-0000C7090000}"/>
    <cellStyle name="Note 3 2 2 4 6 3" xfId="6951" xr:uid="{00000000-0005-0000-0000-0000C8090000}"/>
    <cellStyle name="Note 3 2 2 4 7" xfId="2378" xr:uid="{00000000-0005-0000-0000-0000C9090000}"/>
    <cellStyle name="Note 3 2 2 4 7 2" xfId="5276" xr:uid="{00000000-0005-0000-0000-0000CA090000}"/>
    <cellStyle name="Note 3 2 2 4 7 2 2" xfId="8339" xr:uid="{00000000-0005-0000-0000-0000CB090000}"/>
    <cellStyle name="Note 3 2 2 4 7 3" xfId="6779" xr:uid="{00000000-0005-0000-0000-0000CC090000}"/>
    <cellStyle name="Note 3 2 2 4 8" xfId="4459" xr:uid="{00000000-0005-0000-0000-0000CD090000}"/>
    <cellStyle name="Note 3 2 2 4 8 2" xfId="8025" xr:uid="{00000000-0005-0000-0000-0000CE090000}"/>
    <cellStyle name="Note 3 2 2 4 9" xfId="6465" xr:uid="{00000000-0005-0000-0000-0000CF090000}"/>
    <cellStyle name="Note 3 2 2 5" xfId="1236" xr:uid="{00000000-0005-0000-0000-0000D0090000}"/>
    <cellStyle name="Note 3 2 2 5 2" xfId="4138" xr:uid="{00000000-0005-0000-0000-0000D1090000}"/>
    <cellStyle name="Note 3 2 2 5 2 2" xfId="7950" xr:uid="{00000000-0005-0000-0000-0000D2090000}"/>
    <cellStyle name="Note 3 2 2 5 3" xfId="6390" xr:uid="{00000000-0005-0000-0000-0000D3090000}"/>
    <cellStyle name="Note 3 2 2 6" xfId="2314" xr:uid="{00000000-0005-0000-0000-0000D4090000}"/>
    <cellStyle name="Note 3 2 2 6 2" xfId="5212" xr:uid="{00000000-0005-0000-0000-0000D5090000}"/>
    <cellStyle name="Note 3 2 2 6 2 2" xfId="8275" xr:uid="{00000000-0005-0000-0000-0000D6090000}"/>
    <cellStyle name="Note 3 2 2 6 3" xfId="6715" xr:uid="{00000000-0005-0000-0000-0000D7090000}"/>
    <cellStyle name="Note 3 2 2 7" xfId="790" xr:uid="{00000000-0005-0000-0000-0000D8090000}"/>
    <cellStyle name="Note 3 2 2 7 2" xfId="3692" xr:uid="{00000000-0005-0000-0000-0000D9090000}"/>
    <cellStyle name="Note 3 2 2 7 2 2" xfId="7753" xr:uid="{00000000-0005-0000-0000-0000DA090000}"/>
    <cellStyle name="Note 3 2 2 7 3" xfId="6193" xr:uid="{00000000-0005-0000-0000-0000DB090000}"/>
    <cellStyle name="Note 3 2 2 8" xfId="3568" xr:uid="{00000000-0005-0000-0000-0000DC090000}"/>
    <cellStyle name="Note 3 2 2 8 2" xfId="7714" xr:uid="{00000000-0005-0000-0000-0000DD090000}"/>
    <cellStyle name="Note 3 2 3" xfId="1456" xr:uid="{00000000-0005-0000-0000-0000DE090000}"/>
    <cellStyle name="Note 3 2 3 2" xfId="2562" xr:uid="{00000000-0005-0000-0000-0000DF090000}"/>
    <cellStyle name="Note 3 2 3 2 2" xfId="5460" xr:uid="{00000000-0005-0000-0000-0000E0090000}"/>
    <cellStyle name="Note 3 2 3 2 2 2" xfId="8523" xr:uid="{00000000-0005-0000-0000-0000E1090000}"/>
    <cellStyle name="Note 3 2 3 2 3" xfId="6963" xr:uid="{00000000-0005-0000-0000-0000E2090000}"/>
    <cellStyle name="Note 3 2 3 3" xfId="2343" xr:uid="{00000000-0005-0000-0000-0000E3090000}"/>
    <cellStyle name="Note 3 2 3 3 2" xfId="5241" xr:uid="{00000000-0005-0000-0000-0000E4090000}"/>
    <cellStyle name="Note 3 2 3 3 2 2" xfId="8304" xr:uid="{00000000-0005-0000-0000-0000E5090000}"/>
    <cellStyle name="Note 3 2 3 3 3" xfId="6744" xr:uid="{00000000-0005-0000-0000-0000E6090000}"/>
    <cellStyle name="Note 3 2 3 4" xfId="2347" xr:uid="{00000000-0005-0000-0000-0000E7090000}"/>
    <cellStyle name="Note 3 2 3 4 2" xfId="5245" xr:uid="{00000000-0005-0000-0000-0000E8090000}"/>
    <cellStyle name="Note 3 2 3 4 2 2" xfId="8308" xr:uid="{00000000-0005-0000-0000-0000E9090000}"/>
    <cellStyle name="Note 3 2 3 4 3" xfId="6748" xr:uid="{00000000-0005-0000-0000-0000EA090000}"/>
    <cellStyle name="Note 3 2 3 5" xfId="2490" xr:uid="{00000000-0005-0000-0000-0000EB090000}"/>
    <cellStyle name="Note 3 2 3 5 2" xfId="5388" xr:uid="{00000000-0005-0000-0000-0000EC090000}"/>
    <cellStyle name="Note 3 2 3 5 2 2" xfId="8451" xr:uid="{00000000-0005-0000-0000-0000ED090000}"/>
    <cellStyle name="Note 3 2 3 5 3" xfId="6891" xr:uid="{00000000-0005-0000-0000-0000EE090000}"/>
    <cellStyle name="Note 3 2 3 6" xfId="3132" xr:uid="{00000000-0005-0000-0000-0000EF090000}"/>
    <cellStyle name="Note 3 2 3 6 2" xfId="6030" xr:uid="{00000000-0005-0000-0000-0000F0090000}"/>
    <cellStyle name="Note 3 2 3 6 2 2" xfId="9093" xr:uid="{00000000-0005-0000-0000-0000F1090000}"/>
    <cellStyle name="Note 3 2 3 6 3" xfId="7533" xr:uid="{00000000-0005-0000-0000-0000F2090000}"/>
    <cellStyle name="Note 3 2 3 7" xfId="2369" xr:uid="{00000000-0005-0000-0000-0000F3090000}"/>
    <cellStyle name="Note 3 2 3 7 2" xfId="5267" xr:uid="{00000000-0005-0000-0000-0000F4090000}"/>
    <cellStyle name="Note 3 2 3 7 2 2" xfId="8330" xr:uid="{00000000-0005-0000-0000-0000F5090000}"/>
    <cellStyle name="Note 3 2 3 7 3" xfId="6770" xr:uid="{00000000-0005-0000-0000-0000F6090000}"/>
    <cellStyle name="Note 3 2 3 8" xfId="4358" xr:uid="{00000000-0005-0000-0000-0000F7090000}"/>
    <cellStyle name="Note 3 2 3 8 2" xfId="8003" xr:uid="{00000000-0005-0000-0000-0000F8090000}"/>
    <cellStyle name="Note 3 2 3 9" xfId="6443" xr:uid="{00000000-0005-0000-0000-0000F9090000}"/>
    <cellStyle name="Note 3 2 4" xfId="1549" xr:uid="{00000000-0005-0000-0000-0000FA090000}"/>
    <cellStyle name="Note 3 2 4 2" xfId="2221" xr:uid="{00000000-0005-0000-0000-0000FB090000}"/>
    <cellStyle name="Note 3 2 4 2 2" xfId="5119" xr:uid="{00000000-0005-0000-0000-0000FC090000}"/>
    <cellStyle name="Note 3 2 4 2 2 2" xfId="8182" xr:uid="{00000000-0005-0000-0000-0000FD090000}"/>
    <cellStyle name="Note 3 2 4 2 3" xfId="6622" xr:uid="{00000000-0005-0000-0000-0000FE090000}"/>
    <cellStyle name="Note 3 2 4 3" xfId="2424" xr:uid="{00000000-0005-0000-0000-0000FF090000}"/>
    <cellStyle name="Note 3 2 4 3 2" xfId="5322" xr:uid="{00000000-0005-0000-0000-0000000A0000}"/>
    <cellStyle name="Note 3 2 4 3 2 2" xfId="8385" xr:uid="{00000000-0005-0000-0000-0000010A0000}"/>
    <cellStyle name="Note 3 2 4 3 3" xfId="6825" xr:uid="{00000000-0005-0000-0000-0000020A0000}"/>
    <cellStyle name="Note 3 2 4 4" xfId="2558" xr:uid="{00000000-0005-0000-0000-0000030A0000}"/>
    <cellStyle name="Note 3 2 4 4 2" xfId="5456" xr:uid="{00000000-0005-0000-0000-0000040A0000}"/>
    <cellStyle name="Note 3 2 4 4 2 2" xfId="8519" xr:uid="{00000000-0005-0000-0000-0000050A0000}"/>
    <cellStyle name="Note 3 2 4 4 3" xfId="6959" xr:uid="{00000000-0005-0000-0000-0000060A0000}"/>
    <cellStyle name="Note 3 2 4 5" xfId="2321" xr:uid="{00000000-0005-0000-0000-0000070A0000}"/>
    <cellStyle name="Note 3 2 4 5 2" xfId="5219" xr:uid="{00000000-0005-0000-0000-0000080A0000}"/>
    <cellStyle name="Note 3 2 4 5 2 2" xfId="8282" xr:uid="{00000000-0005-0000-0000-0000090A0000}"/>
    <cellStyle name="Note 3 2 4 5 3" xfId="6722" xr:uid="{00000000-0005-0000-0000-00000A0A0000}"/>
    <cellStyle name="Note 3 2 4 6" xfId="2892" xr:uid="{00000000-0005-0000-0000-00000B0A0000}"/>
    <cellStyle name="Note 3 2 4 6 2" xfId="5790" xr:uid="{00000000-0005-0000-0000-00000C0A0000}"/>
    <cellStyle name="Note 3 2 4 6 2 2" xfId="8853" xr:uid="{00000000-0005-0000-0000-00000D0A0000}"/>
    <cellStyle name="Note 3 2 4 6 3" xfId="7293" xr:uid="{00000000-0005-0000-0000-00000E0A0000}"/>
    <cellStyle name="Note 3 2 4 7" xfId="2783" xr:uid="{00000000-0005-0000-0000-00000F0A0000}"/>
    <cellStyle name="Note 3 2 4 7 2" xfId="5681" xr:uid="{00000000-0005-0000-0000-0000100A0000}"/>
    <cellStyle name="Note 3 2 4 7 2 2" xfId="8744" xr:uid="{00000000-0005-0000-0000-0000110A0000}"/>
    <cellStyle name="Note 3 2 4 7 3" xfId="7184" xr:uid="{00000000-0005-0000-0000-0000120A0000}"/>
    <cellStyle name="Note 3 2 4 8" xfId="4451" xr:uid="{00000000-0005-0000-0000-0000130A0000}"/>
    <cellStyle name="Note 3 2 4 8 2" xfId="8017" xr:uid="{00000000-0005-0000-0000-0000140A0000}"/>
    <cellStyle name="Note 3 2 4 9" xfId="6457" xr:uid="{00000000-0005-0000-0000-0000150A0000}"/>
    <cellStyle name="Note 3 2 5" xfId="2124" xr:uid="{00000000-0005-0000-0000-0000160A0000}"/>
    <cellStyle name="Note 3 2 5 2" xfId="2728" xr:uid="{00000000-0005-0000-0000-0000170A0000}"/>
    <cellStyle name="Note 3 2 5 2 2" xfId="5626" xr:uid="{00000000-0005-0000-0000-0000180A0000}"/>
    <cellStyle name="Note 3 2 5 2 2 2" xfId="8689" xr:uid="{00000000-0005-0000-0000-0000190A0000}"/>
    <cellStyle name="Note 3 2 5 2 3" xfId="7129" xr:uid="{00000000-0005-0000-0000-00001A0A0000}"/>
    <cellStyle name="Note 3 2 5 3" xfId="2838" xr:uid="{00000000-0005-0000-0000-00001B0A0000}"/>
    <cellStyle name="Note 3 2 5 3 2" xfId="5736" xr:uid="{00000000-0005-0000-0000-00001C0A0000}"/>
    <cellStyle name="Note 3 2 5 3 2 2" xfId="8799" xr:uid="{00000000-0005-0000-0000-00001D0A0000}"/>
    <cellStyle name="Note 3 2 5 3 3" xfId="7239" xr:uid="{00000000-0005-0000-0000-00001E0A0000}"/>
    <cellStyle name="Note 3 2 5 4" xfId="2942" xr:uid="{00000000-0005-0000-0000-00001F0A0000}"/>
    <cellStyle name="Note 3 2 5 4 2" xfId="5840" xr:uid="{00000000-0005-0000-0000-0000200A0000}"/>
    <cellStyle name="Note 3 2 5 4 2 2" xfId="8903" xr:uid="{00000000-0005-0000-0000-0000210A0000}"/>
    <cellStyle name="Note 3 2 5 4 3" xfId="7343" xr:uid="{00000000-0005-0000-0000-0000220A0000}"/>
    <cellStyle name="Note 3 2 5 5" xfId="3065" xr:uid="{00000000-0005-0000-0000-0000230A0000}"/>
    <cellStyle name="Note 3 2 5 5 2" xfId="5963" xr:uid="{00000000-0005-0000-0000-0000240A0000}"/>
    <cellStyle name="Note 3 2 5 5 2 2" xfId="9026" xr:uid="{00000000-0005-0000-0000-0000250A0000}"/>
    <cellStyle name="Note 3 2 5 5 3" xfId="7466" xr:uid="{00000000-0005-0000-0000-0000260A0000}"/>
    <cellStyle name="Note 3 2 5 6" xfId="2716" xr:uid="{00000000-0005-0000-0000-0000270A0000}"/>
    <cellStyle name="Note 3 2 5 6 2" xfId="5614" xr:uid="{00000000-0005-0000-0000-0000280A0000}"/>
    <cellStyle name="Note 3 2 5 6 2 2" xfId="8677" xr:uid="{00000000-0005-0000-0000-0000290A0000}"/>
    <cellStyle name="Note 3 2 5 6 3" xfId="7117" xr:uid="{00000000-0005-0000-0000-00002A0A0000}"/>
    <cellStyle name="Note 3 2 5 7" xfId="3214" xr:uid="{00000000-0005-0000-0000-00002B0A0000}"/>
    <cellStyle name="Note 3 2 5 7 2" xfId="6112" xr:uid="{00000000-0005-0000-0000-00002C0A0000}"/>
    <cellStyle name="Note 3 2 5 7 2 2" xfId="9175" xr:uid="{00000000-0005-0000-0000-00002D0A0000}"/>
    <cellStyle name="Note 3 2 5 7 3" xfId="7615" xr:uid="{00000000-0005-0000-0000-00002E0A0000}"/>
    <cellStyle name="Note 3 2 5 8" xfId="5022" xr:uid="{00000000-0005-0000-0000-00002F0A0000}"/>
    <cellStyle name="Note 3 2 5 8 2" xfId="8085" xr:uid="{00000000-0005-0000-0000-0000300A0000}"/>
    <cellStyle name="Note 3 2 5 9" xfId="6525" xr:uid="{00000000-0005-0000-0000-0000310A0000}"/>
    <cellStyle name="Note 3 2 6" xfId="2105" xr:uid="{00000000-0005-0000-0000-0000320A0000}"/>
    <cellStyle name="Note 3 2 6 2" xfId="1127" xr:uid="{00000000-0005-0000-0000-0000330A0000}"/>
    <cellStyle name="Note 3 2 6 2 2" xfId="4029" xr:uid="{00000000-0005-0000-0000-0000340A0000}"/>
    <cellStyle name="Note 3 2 6 2 2 2" xfId="7929" xr:uid="{00000000-0005-0000-0000-0000350A0000}"/>
    <cellStyle name="Note 3 2 6 2 3" xfId="6369" xr:uid="{00000000-0005-0000-0000-0000360A0000}"/>
    <cellStyle name="Note 3 2 6 3" xfId="2819" xr:uid="{00000000-0005-0000-0000-0000370A0000}"/>
    <cellStyle name="Note 3 2 6 3 2" xfId="5717" xr:uid="{00000000-0005-0000-0000-0000380A0000}"/>
    <cellStyle name="Note 3 2 6 3 2 2" xfId="8780" xr:uid="{00000000-0005-0000-0000-0000390A0000}"/>
    <cellStyle name="Note 3 2 6 3 3" xfId="7220" xr:uid="{00000000-0005-0000-0000-00003A0A0000}"/>
    <cellStyle name="Note 3 2 6 4" xfId="2923" xr:uid="{00000000-0005-0000-0000-00003B0A0000}"/>
    <cellStyle name="Note 3 2 6 4 2" xfId="5821" xr:uid="{00000000-0005-0000-0000-00003C0A0000}"/>
    <cellStyle name="Note 3 2 6 4 2 2" xfId="8884" xr:uid="{00000000-0005-0000-0000-00003D0A0000}"/>
    <cellStyle name="Note 3 2 6 4 3" xfId="7324" xr:uid="{00000000-0005-0000-0000-00003E0A0000}"/>
    <cellStyle name="Note 3 2 6 5" xfId="2192" xr:uid="{00000000-0005-0000-0000-00003F0A0000}"/>
    <cellStyle name="Note 3 2 6 5 2" xfId="5090" xr:uid="{00000000-0005-0000-0000-0000400A0000}"/>
    <cellStyle name="Note 3 2 6 5 2 2" xfId="8153" xr:uid="{00000000-0005-0000-0000-0000410A0000}"/>
    <cellStyle name="Note 3 2 6 5 3" xfId="6593" xr:uid="{00000000-0005-0000-0000-0000420A0000}"/>
    <cellStyle name="Note 3 2 6 6" xfId="791" xr:uid="{00000000-0005-0000-0000-0000430A0000}"/>
    <cellStyle name="Note 3 2 6 6 2" xfId="3693" xr:uid="{00000000-0005-0000-0000-0000440A0000}"/>
    <cellStyle name="Note 3 2 6 6 2 2" xfId="7754" xr:uid="{00000000-0005-0000-0000-0000450A0000}"/>
    <cellStyle name="Note 3 2 6 6 3" xfId="6194" xr:uid="{00000000-0005-0000-0000-0000460A0000}"/>
    <cellStyle name="Note 3 2 6 7" xfId="3195" xr:uid="{00000000-0005-0000-0000-0000470A0000}"/>
    <cellStyle name="Note 3 2 6 7 2" xfId="6093" xr:uid="{00000000-0005-0000-0000-0000480A0000}"/>
    <cellStyle name="Note 3 2 6 7 2 2" xfId="9156" xr:uid="{00000000-0005-0000-0000-0000490A0000}"/>
    <cellStyle name="Note 3 2 6 7 3" xfId="7596" xr:uid="{00000000-0005-0000-0000-00004A0A0000}"/>
    <cellStyle name="Note 3 2 6 8" xfId="5003" xr:uid="{00000000-0005-0000-0000-00004B0A0000}"/>
    <cellStyle name="Note 3 2 6 8 2" xfId="8066" xr:uid="{00000000-0005-0000-0000-00004C0A0000}"/>
    <cellStyle name="Note 3 2 6 9" xfId="6506" xr:uid="{00000000-0005-0000-0000-00004D0A0000}"/>
    <cellStyle name="Note 3 2 7" xfId="945" xr:uid="{00000000-0005-0000-0000-00004E0A0000}"/>
    <cellStyle name="Note 3 2 7 2" xfId="3847" xr:uid="{00000000-0005-0000-0000-00004F0A0000}"/>
    <cellStyle name="Note 3 2 7 2 2" xfId="7826" xr:uid="{00000000-0005-0000-0000-0000500A0000}"/>
    <cellStyle name="Note 3 2 7 3" xfId="6266" xr:uid="{00000000-0005-0000-0000-0000510A0000}"/>
    <cellStyle name="Note 3 2 8" xfId="807" xr:uid="{00000000-0005-0000-0000-0000520A0000}"/>
    <cellStyle name="Note 3 2 8 2" xfId="3709" xr:uid="{00000000-0005-0000-0000-0000530A0000}"/>
    <cellStyle name="Note 3 2 8 2 2" xfId="7770" xr:uid="{00000000-0005-0000-0000-0000540A0000}"/>
    <cellStyle name="Note 3 2 8 3" xfId="6210" xr:uid="{00000000-0005-0000-0000-0000550A0000}"/>
    <cellStyle name="Note 3 2 9" xfId="2534" xr:uid="{00000000-0005-0000-0000-0000560A0000}"/>
    <cellStyle name="Note 3 2 9 2" xfId="5432" xr:uid="{00000000-0005-0000-0000-0000570A0000}"/>
    <cellStyle name="Note 3 2 9 2 2" xfId="8495" xr:uid="{00000000-0005-0000-0000-0000580A0000}"/>
    <cellStyle name="Note 3 2 9 3" xfId="6935" xr:uid="{00000000-0005-0000-0000-0000590A0000}"/>
    <cellStyle name="Note 3 3" xfId="570" xr:uid="{00000000-0005-0000-0000-00005A0A0000}"/>
    <cellStyle name="Note 3 3 2" xfId="1574" xr:uid="{00000000-0005-0000-0000-00005B0A0000}"/>
    <cellStyle name="Note 3 3 2 2" xfId="2224" xr:uid="{00000000-0005-0000-0000-00005C0A0000}"/>
    <cellStyle name="Note 3 3 2 2 2" xfId="5122" xr:uid="{00000000-0005-0000-0000-00005D0A0000}"/>
    <cellStyle name="Note 3 3 2 2 2 2" xfId="8185" xr:uid="{00000000-0005-0000-0000-00005E0A0000}"/>
    <cellStyle name="Note 3 3 2 2 3" xfId="6625" xr:uid="{00000000-0005-0000-0000-00005F0A0000}"/>
    <cellStyle name="Note 3 3 2 3" xfId="2214" xr:uid="{00000000-0005-0000-0000-0000600A0000}"/>
    <cellStyle name="Note 3 3 2 3 2" xfId="5112" xr:uid="{00000000-0005-0000-0000-0000610A0000}"/>
    <cellStyle name="Note 3 3 2 3 2 2" xfId="8175" xr:uid="{00000000-0005-0000-0000-0000620A0000}"/>
    <cellStyle name="Note 3 3 2 3 3" xfId="6615" xr:uid="{00000000-0005-0000-0000-0000630A0000}"/>
    <cellStyle name="Note 3 3 2 4" xfId="2465" xr:uid="{00000000-0005-0000-0000-0000640A0000}"/>
    <cellStyle name="Note 3 3 2 4 2" xfId="5363" xr:uid="{00000000-0005-0000-0000-0000650A0000}"/>
    <cellStyle name="Note 3 3 2 4 2 2" xfId="8426" xr:uid="{00000000-0005-0000-0000-0000660A0000}"/>
    <cellStyle name="Note 3 3 2 4 3" xfId="6866" xr:uid="{00000000-0005-0000-0000-0000670A0000}"/>
    <cellStyle name="Note 3 3 2 5" xfId="764" xr:uid="{00000000-0005-0000-0000-0000680A0000}"/>
    <cellStyle name="Note 3 3 2 5 2" xfId="3666" xr:uid="{00000000-0005-0000-0000-0000690A0000}"/>
    <cellStyle name="Note 3 3 2 5 2 2" xfId="7733" xr:uid="{00000000-0005-0000-0000-00006A0A0000}"/>
    <cellStyle name="Note 3 3 2 5 3" xfId="6173" xr:uid="{00000000-0005-0000-0000-00006B0A0000}"/>
    <cellStyle name="Note 3 3 2 6" xfId="2590" xr:uid="{00000000-0005-0000-0000-00006C0A0000}"/>
    <cellStyle name="Note 3 3 2 6 2" xfId="5488" xr:uid="{00000000-0005-0000-0000-00006D0A0000}"/>
    <cellStyle name="Note 3 3 2 6 2 2" xfId="8551" xr:uid="{00000000-0005-0000-0000-00006E0A0000}"/>
    <cellStyle name="Note 3 3 2 6 3" xfId="6991" xr:uid="{00000000-0005-0000-0000-00006F0A0000}"/>
    <cellStyle name="Note 3 3 2 7" xfId="1075" xr:uid="{00000000-0005-0000-0000-0000700A0000}"/>
    <cellStyle name="Note 3 3 2 7 2" xfId="3977" xr:uid="{00000000-0005-0000-0000-0000710A0000}"/>
    <cellStyle name="Note 3 3 2 7 2 2" xfId="7877" xr:uid="{00000000-0005-0000-0000-0000720A0000}"/>
    <cellStyle name="Note 3 3 2 7 3" xfId="6317" xr:uid="{00000000-0005-0000-0000-0000730A0000}"/>
    <cellStyle name="Note 3 3 2 8" xfId="4476" xr:uid="{00000000-0005-0000-0000-0000740A0000}"/>
    <cellStyle name="Note 3 3 2 8 2" xfId="8036" xr:uid="{00000000-0005-0000-0000-0000750A0000}"/>
    <cellStyle name="Note 3 3 2 9" xfId="6476" xr:uid="{00000000-0005-0000-0000-0000760A0000}"/>
    <cellStyle name="Note 3 3 3" xfId="2115" xr:uid="{00000000-0005-0000-0000-0000770A0000}"/>
    <cellStyle name="Note 3 3 3 2" xfId="1092" xr:uid="{00000000-0005-0000-0000-0000780A0000}"/>
    <cellStyle name="Note 3 3 3 2 2" xfId="3994" xr:uid="{00000000-0005-0000-0000-0000790A0000}"/>
    <cellStyle name="Note 3 3 3 2 2 2" xfId="7894" xr:uid="{00000000-0005-0000-0000-00007A0A0000}"/>
    <cellStyle name="Note 3 3 3 2 3" xfId="6334" xr:uid="{00000000-0005-0000-0000-00007B0A0000}"/>
    <cellStyle name="Note 3 3 3 3" xfId="2829" xr:uid="{00000000-0005-0000-0000-00007C0A0000}"/>
    <cellStyle name="Note 3 3 3 3 2" xfId="5727" xr:uid="{00000000-0005-0000-0000-00007D0A0000}"/>
    <cellStyle name="Note 3 3 3 3 2 2" xfId="8790" xr:uid="{00000000-0005-0000-0000-00007E0A0000}"/>
    <cellStyle name="Note 3 3 3 3 3" xfId="7230" xr:uid="{00000000-0005-0000-0000-00007F0A0000}"/>
    <cellStyle name="Note 3 3 3 4" xfId="2933" xr:uid="{00000000-0005-0000-0000-0000800A0000}"/>
    <cellStyle name="Note 3 3 3 4 2" xfId="5831" xr:uid="{00000000-0005-0000-0000-0000810A0000}"/>
    <cellStyle name="Note 3 3 3 4 2 2" xfId="8894" xr:uid="{00000000-0005-0000-0000-0000820A0000}"/>
    <cellStyle name="Note 3 3 3 4 3" xfId="7334" xr:uid="{00000000-0005-0000-0000-0000830A0000}"/>
    <cellStyle name="Note 3 3 3 5" xfId="3056" xr:uid="{00000000-0005-0000-0000-0000840A0000}"/>
    <cellStyle name="Note 3 3 3 5 2" xfId="5954" xr:uid="{00000000-0005-0000-0000-0000850A0000}"/>
    <cellStyle name="Note 3 3 3 5 2 2" xfId="9017" xr:uid="{00000000-0005-0000-0000-0000860A0000}"/>
    <cellStyle name="Note 3 3 3 5 3" xfId="7457" xr:uid="{00000000-0005-0000-0000-0000870A0000}"/>
    <cellStyle name="Note 3 3 3 6" xfId="2800" xr:uid="{00000000-0005-0000-0000-0000880A0000}"/>
    <cellStyle name="Note 3 3 3 6 2" xfId="5698" xr:uid="{00000000-0005-0000-0000-0000890A0000}"/>
    <cellStyle name="Note 3 3 3 6 2 2" xfId="8761" xr:uid="{00000000-0005-0000-0000-00008A0A0000}"/>
    <cellStyle name="Note 3 3 3 6 3" xfId="7201" xr:uid="{00000000-0005-0000-0000-00008B0A0000}"/>
    <cellStyle name="Note 3 3 3 7" xfId="3205" xr:uid="{00000000-0005-0000-0000-00008C0A0000}"/>
    <cellStyle name="Note 3 3 3 7 2" xfId="6103" xr:uid="{00000000-0005-0000-0000-00008D0A0000}"/>
    <cellStyle name="Note 3 3 3 7 2 2" xfId="9166" xr:uid="{00000000-0005-0000-0000-00008E0A0000}"/>
    <cellStyle name="Note 3 3 3 7 3" xfId="7606" xr:uid="{00000000-0005-0000-0000-00008F0A0000}"/>
    <cellStyle name="Note 3 3 3 8" xfId="5013" xr:uid="{00000000-0005-0000-0000-0000900A0000}"/>
    <cellStyle name="Note 3 3 3 8 2" xfId="8076" xr:uid="{00000000-0005-0000-0000-0000910A0000}"/>
    <cellStyle name="Note 3 3 3 9" xfId="6516" xr:uid="{00000000-0005-0000-0000-0000920A0000}"/>
    <cellStyle name="Note 3 3 4" xfId="1544" xr:uid="{00000000-0005-0000-0000-0000930A0000}"/>
    <cellStyle name="Note 3 3 4 2" xfId="2564" xr:uid="{00000000-0005-0000-0000-0000940A0000}"/>
    <cellStyle name="Note 3 3 4 2 2" xfId="5462" xr:uid="{00000000-0005-0000-0000-0000950A0000}"/>
    <cellStyle name="Note 3 3 4 2 2 2" xfId="8525" xr:uid="{00000000-0005-0000-0000-0000960A0000}"/>
    <cellStyle name="Note 3 3 4 2 3" xfId="6965" xr:uid="{00000000-0005-0000-0000-0000970A0000}"/>
    <cellStyle name="Note 3 3 4 3" xfId="2365" xr:uid="{00000000-0005-0000-0000-0000980A0000}"/>
    <cellStyle name="Note 3 3 4 3 2" xfId="5263" xr:uid="{00000000-0005-0000-0000-0000990A0000}"/>
    <cellStyle name="Note 3 3 4 3 2 2" xfId="8326" xr:uid="{00000000-0005-0000-0000-00009A0A0000}"/>
    <cellStyle name="Note 3 3 4 3 3" xfId="6766" xr:uid="{00000000-0005-0000-0000-00009B0A0000}"/>
    <cellStyle name="Note 3 3 4 4" xfId="2525" xr:uid="{00000000-0005-0000-0000-00009C0A0000}"/>
    <cellStyle name="Note 3 3 4 4 2" xfId="5423" xr:uid="{00000000-0005-0000-0000-00009D0A0000}"/>
    <cellStyle name="Note 3 3 4 4 2 2" xfId="8486" xr:uid="{00000000-0005-0000-0000-00009E0A0000}"/>
    <cellStyle name="Note 3 3 4 4 3" xfId="6926" xr:uid="{00000000-0005-0000-0000-00009F0A0000}"/>
    <cellStyle name="Note 3 3 4 5" xfId="1101" xr:uid="{00000000-0005-0000-0000-0000A00A0000}"/>
    <cellStyle name="Note 3 3 4 5 2" xfId="4003" xr:uid="{00000000-0005-0000-0000-0000A10A0000}"/>
    <cellStyle name="Note 3 3 4 5 2 2" xfId="7903" xr:uid="{00000000-0005-0000-0000-0000A20A0000}"/>
    <cellStyle name="Note 3 3 4 5 3" xfId="6343" xr:uid="{00000000-0005-0000-0000-0000A30A0000}"/>
    <cellStyle name="Note 3 3 4 6" xfId="819" xr:uid="{00000000-0005-0000-0000-0000A40A0000}"/>
    <cellStyle name="Note 3 3 4 6 2" xfId="3721" xr:uid="{00000000-0005-0000-0000-0000A50A0000}"/>
    <cellStyle name="Note 3 3 4 6 2 2" xfId="7781" xr:uid="{00000000-0005-0000-0000-0000A60A0000}"/>
    <cellStyle name="Note 3 3 4 6 3" xfId="6221" xr:uid="{00000000-0005-0000-0000-0000A70A0000}"/>
    <cellStyle name="Note 3 3 4 7" xfId="2451" xr:uid="{00000000-0005-0000-0000-0000A80A0000}"/>
    <cellStyle name="Note 3 3 4 7 2" xfId="5349" xr:uid="{00000000-0005-0000-0000-0000A90A0000}"/>
    <cellStyle name="Note 3 3 4 7 2 2" xfId="8412" xr:uid="{00000000-0005-0000-0000-0000AA0A0000}"/>
    <cellStyle name="Note 3 3 4 7 3" xfId="6852" xr:uid="{00000000-0005-0000-0000-0000AB0A0000}"/>
    <cellStyle name="Note 3 3 4 8" xfId="4446" xr:uid="{00000000-0005-0000-0000-0000AC0A0000}"/>
    <cellStyle name="Note 3 3 4 8 2" xfId="8012" xr:uid="{00000000-0005-0000-0000-0000AD0A0000}"/>
    <cellStyle name="Note 3 3 4 9" xfId="6452" xr:uid="{00000000-0005-0000-0000-0000AE0A0000}"/>
    <cellStyle name="Note 3 3 5" xfId="1141" xr:uid="{00000000-0005-0000-0000-0000AF0A0000}"/>
    <cellStyle name="Note 3 3 5 2" xfId="4043" xr:uid="{00000000-0005-0000-0000-0000B00A0000}"/>
    <cellStyle name="Note 3 3 5 2 2" xfId="7937" xr:uid="{00000000-0005-0000-0000-0000B10A0000}"/>
    <cellStyle name="Note 3 3 5 3" xfId="6377" xr:uid="{00000000-0005-0000-0000-0000B20A0000}"/>
    <cellStyle name="Note 3 3 6" xfId="2261" xr:uid="{00000000-0005-0000-0000-0000B30A0000}"/>
    <cellStyle name="Note 3 3 6 2" xfId="5159" xr:uid="{00000000-0005-0000-0000-0000B40A0000}"/>
    <cellStyle name="Note 3 3 6 2 2" xfId="8222" xr:uid="{00000000-0005-0000-0000-0000B50A0000}"/>
    <cellStyle name="Note 3 3 6 3" xfId="6662" xr:uid="{00000000-0005-0000-0000-0000B60A0000}"/>
    <cellStyle name="Note 3 3 7" xfId="2703" xr:uid="{00000000-0005-0000-0000-0000B70A0000}"/>
    <cellStyle name="Note 3 3 7 2" xfId="5601" xr:uid="{00000000-0005-0000-0000-0000B80A0000}"/>
    <cellStyle name="Note 3 3 7 2 2" xfId="8664" xr:uid="{00000000-0005-0000-0000-0000B90A0000}"/>
    <cellStyle name="Note 3 3 7 3" xfId="7104" xr:uid="{00000000-0005-0000-0000-0000BA0A0000}"/>
    <cellStyle name="Note 3 3 8" xfId="3473" xr:uid="{00000000-0005-0000-0000-0000BB0A0000}"/>
    <cellStyle name="Note 3 3 8 2" xfId="7701" xr:uid="{00000000-0005-0000-0000-0000BC0A0000}"/>
    <cellStyle name="Note 3 4" xfId="1350" xr:uid="{00000000-0005-0000-0000-0000BD0A0000}"/>
    <cellStyle name="Note 3 4 2" xfId="847" xr:uid="{00000000-0005-0000-0000-0000BE0A0000}"/>
    <cellStyle name="Note 3 4 2 2" xfId="3749" xr:uid="{00000000-0005-0000-0000-0000BF0A0000}"/>
    <cellStyle name="Note 3 4 2 2 2" xfId="7807" xr:uid="{00000000-0005-0000-0000-0000C00A0000}"/>
    <cellStyle name="Note 3 4 2 3" xfId="6247" xr:uid="{00000000-0005-0000-0000-0000C10A0000}"/>
    <cellStyle name="Note 3 4 3" xfId="2454" xr:uid="{00000000-0005-0000-0000-0000C20A0000}"/>
    <cellStyle name="Note 3 4 3 2" xfId="5352" xr:uid="{00000000-0005-0000-0000-0000C30A0000}"/>
    <cellStyle name="Note 3 4 3 2 2" xfId="8415" xr:uid="{00000000-0005-0000-0000-0000C40A0000}"/>
    <cellStyle name="Note 3 4 3 3" xfId="6855" xr:uid="{00000000-0005-0000-0000-0000C50A0000}"/>
    <cellStyle name="Note 3 4 4" xfId="2688" xr:uid="{00000000-0005-0000-0000-0000C60A0000}"/>
    <cellStyle name="Note 3 4 4 2" xfId="5586" xr:uid="{00000000-0005-0000-0000-0000C70A0000}"/>
    <cellStyle name="Note 3 4 4 2 2" xfId="8649" xr:uid="{00000000-0005-0000-0000-0000C80A0000}"/>
    <cellStyle name="Note 3 4 4 3" xfId="7089" xr:uid="{00000000-0005-0000-0000-0000C90A0000}"/>
    <cellStyle name="Note 3 4 5" xfId="2722" xr:uid="{00000000-0005-0000-0000-0000CA0A0000}"/>
    <cellStyle name="Note 3 4 5 2" xfId="5620" xr:uid="{00000000-0005-0000-0000-0000CB0A0000}"/>
    <cellStyle name="Note 3 4 5 2 2" xfId="8683" xr:uid="{00000000-0005-0000-0000-0000CC0A0000}"/>
    <cellStyle name="Note 3 4 5 3" xfId="7123" xr:uid="{00000000-0005-0000-0000-0000CD0A0000}"/>
    <cellStyle name="Note 3 4 6" xfId="1032" xr:uid="{00000000-0005-0000-0000-0000CE0A0000}"/>
    <cellStyle name="Note 3 4 6 2" xfId="3934" xr:uid="{00000000-0005-0000-0000-0000CF0A0000}"/>
    <cellStyle name="Note 3 4 6 2 2" xfId="7834" xr:uid="{00000000-0005-0000-0000-0000D00A0000}"/>
    <cellStyle name="Note 3 4 6 3" xfId="6274" xr:uid="{00000000-0005-0000-0000-0000D10A0000}"/>
    <cellStyle name="Note 3 4 7" xfId="2900" xr:uid="{00000000-0005-0000-0000-0000D20A0000}"/>
    <cellStyle name="Note 3 4 7 2" xfId="5798" xr:uid="{00000000-0005-0000-0000-0000D30A0000}"/>
    <cellStyle name="Note 3 4 7 2 2" xfId="8861" xr:uid="{00000000-0005-0000-0000-0000D40A0000}"/>
    <cellStyle name="Note 3 4 7 3" xfId="7301" xr:uid="{00000000-0005-0000-0000-0000D50A0000}"/>
    <cellStyle name="Note 3 4 8" xfId="4252" xr:uid="{00000000-0005-0000-0000-0000D60A0000}"/>
    <cellStyle name="Note 3 4 8 2" xfId="7979" xr:uid="{00000000-0005-0000-0000-0000D70A0000}"/>
    <cellStyle name="Note 3 4 9" xfId="6419" xr:uid="{00000000-0005-0000-0000-0000D80A0000}"/>
    <cellStyle name="Note 3 5" xfId="1563" xr:uid="{00000000-0005-0000-0000-0000D90A0000}"/>
    <cellStyle name="Note 3 5 2" xfId="2623" xr:uid="{00000000-0005-0000-0000-0000DA0A0000}"/>
    <cellStyle name="Note 3 5 2 2" xfId="5521" xr:uid="{00000000-0005-0000-0000-0000DB0A0000}"/>
    <cellStyle name="Note 3 5 2 2 2" xfId="8584" xr:uid="{00000000-0005-0000-0000-0000DC0A0000}"/>
    <cellStyle name="Note 3 5 2 3" xfId="7024" xr:uid="{00000000-0005-0000-0000-0000DD0A0000}"/>
    <cellStyle name="Note 3 5 3" xfId="1117" xr:uid="{00000000-0005-0000-0000-0000DE0A0000}"/>
    <cellStyle name="Note 3 5 3 2" xfId="4019" xr:uid="{00000000-0005-0000-0000-0000DF0A0000}"/>
    <cellStyle name="Note 3 5 3 2 2" xfId="7919" xr:uid="{00000000-0005-0000-0000-0000E00A0000}"/>
    <cellStyle name="Note 3 5 3 3" xfId="6359" xr:uid="{00000000-0005-0000-0000-0000E10A0000}"/>
    <cellStyle name="Note 3 5 4" xfId="2788" xr:uid="{00000000-0005-0000-0000-0000E20A0000}"/>
    <cellStyle name="Note 3 5 4 2" xfId="5686" xr:uid="{00000000-0005-0000-0000-0000E30A0000}"/>
    <cellStyle name="Note 3 5 4 2 2" xfId="8749" xr:uid="{00000000-0005-0000-0000-0000E40A0000}"/>
    <cellStyle name="Note 3 5 4 3" xfId="7189" xr:uid="{00000000-0005-0000-0000-0000E50A0000}"/>
    <cellStyle name="Note 3 5 5" xfId="1037" xr:uid="{00000000-0005-0000-0000-0000E60A0000}"/>
    <cellStyle name="Note 3 5 5 2" xfId="3939" xr:uid="{00000000-0005-0000-0000-0000E70A0000}"/>
    <cellStyle name="Note 3 5 5 2 2" xfId="7839" xr:uid="{00000000-0005-0000-0000-0000E80A0000}"/>
    <cellStyle name="Note 3 5 5 3" xfId="6279" xr:uid="{00000000-0005-0000-0000-0000E90A0000}"/>
    <cellStyle name="Note 3 5 6" xfId="2324" xr:uid="{00000000-0005-0000-0000-0000EA0A0000}"/>
    <cellStyle name="Note 3 5 6 2" xfId="5222" xr:uid="{00000000-0005-0000-0000-0000EB0A0000}"/>
    <cellStyle name="Note 3 5 6 2 2" xfId="8285" xr:uid="{00000000-0005-0000-0000-0000EC0A0000}"/>
    <cellStyle name="Note 3 5 6 3" xfId="6725" xr:uid="{00000000-0005-0000-0000-0000ED0A0000}"/>
    <cellStyle name="Note 3 5 7" xfId="2657" xr:uid="{00000000-0005-0000-0000-0000EE0A0000}"/>
    <cellStyle name="Note 3 5 7 2" xfId="5555" xr:uid="{00000000-0005-0000-0000-0000EF0A0000}"/>
    <cellStyle name="Note 3 5 7 2 2" xfId="8618" xr:uid="{00000000-0005-0000-0000-0000F00A0000}"/>
    <cellStyle name="Note 3 5 7 3" xfId="7058" xr:uid="{00000000-0005-0000-0000-0000F10A0000}"/>
    <cellStyle name="Note 3 5 8" xfId="4465" xr:uid="{00000000-0005-0000-0000-0000F20A0000}"/>
    <cellStyle name="Note 3 5 8 2" xfId="8031" xr:uid="{00000000-0005-0000-0000-0000F30A0000}"/>
    <cellStyle name="Note 3 5 9" xfId="6471" xr:uid="{00000000-0005-0000-0000-0000F40A0000}"/>
    <cellStyle name="Note 3 6" xfId="813" xr:uid="{00000000-0005-0000-0000-0000F50A0000}"/>
    <cellStyle name="Note 3 6 2" xfId="3715" xr:uid="{00000000-0005-0000-0000-0000F60A0000}"/>
    <cellStyle name="Note 3 6 2 2" xfId="7776" xr:uid="{00000000-0005-0000-0000-0000F70A0000}"/>
    <cellStyle name="Note 3 6 3" xfId="6216" xr:uid="{00000000-0005-0000-0000-0000F80A0000}"/>
    <cellStyle name="Note 3 7" xfId="836" xr:uid="{00000000-0005-0000-0000-0000F90A0000}"/>
    <cellStyle name="Note 3 7 2" xfId="3738" xr:uid="{00000000-0005-0000-0000-0000FA0A0000}"/>
    <cellStyle name="Note 3 7 2 2" xfId="7798" xr:uid="{00000000-0005-0000-0000-0000FB0A0000}"/>
    <cellStyle name="Note 3 7 3" xfId="6238" xr:uid="{00000000-0005-0000-0000-0000FC0A0000}"/>
    <cellStyle name="Note 3 8" xfId="2663" xr:uid="{00000000-0005-0000-0000-0000FD0A0000}"/>
    <cellStyle name="Note 3 8 2" xfId="5561" xr:uid="{00000000-0005-0000-0000-0000FE0A0000}"/>
    <cellStyle name="Note 3 8 2 2" xfId="8624" xr:uid="{00000000-0005-0000-0000-0000FF0A0000}"/>
    <cellStyle name="Note 3 8 3" xfId="7064" xr:uid="{00000000-0005-0000-0000-0000000B0000}"/>
    <cellStyle name="Note 3 9" xfId="827" xr:uid="{00000000-0005-0000-0000-0000010B0000}"/>
    <cellStyle name="Note 3 9 2" xfId="3729" xr:uid="{00000000-0005-0000-0000-0000020B0000}"/>
    <cellStyle name="Note 3 9 2 2" xfId="7789" xr:uid="{00000000-0005-0000-0000-0000030B0000}"/>
    <cellStyle name="Note 3 9 3" xfId="6229" xr:uid="{00000000-0005-0000-0000-0000040B0000}"/>
    <cellStyle name="Note 4" xfId="560" xr:uid="{00000000-0005-0000-0000-0000050B0000}"/>
    <cellStyle name="Note 4 2" xfId="1564" xr:uid="{00000000-0005-0000-0000-0000060B0000}"/>
    <cellStyle name="Note 4 2 2" xfId="2532" xr:uid="{00000000-0005-0000-0000-0000070B0000}"/>
    <cellStyle name="Note 4 2 2 2" xfId="5430" xr:uid="{00000000-0005-0000-0000-0000080B0000}"/>
    <cellStyle name="Note 4 2 2 2 2" xfId="8493" xr:uid="{00000000-0005-0000-0000-0000090B0000}"/>
    <cellStyle name="Note 4 2 2 3" xfId="6933" xr:uid="{00000000-0005-0000-0000-00000A0B0000}"/>
    <cellStyle name="Note 4 2 3" xfId="2326" xr:uid="{00000000-0005-0000-0000-00000B0B0000}"/>
    <cellStyle name="Note 4 2 3 2" xfId="5224" xr:uid="{00000000-0005-0000-0000-00000C0B0000}"/>
    <cellStyle name="Note 4 2 3 2 2" xfId="8287" xr:uid="{00000000-0005-0000-0000-00000D0B0000}"/>
    <cellStyle name="Note 4 2 3 3" xfId="6727" xr:uid="{00000000-0005-0000-0000-00000E0B0000}"/>
    <cellStyle name="Note 4 2 4" xfId="2481" xr:uid="{00000000-0005-0000-0000-00000F0B0000}"/>
    <cellStyle name="Note 4 2 4 2" xfId="5379" xr:uid="{00000000-0005-0000-0000-0000100B0000}"/>
    <cellStyle name="Note 4 2 4 2 2" xfId="8442" xr:uid="{00000000-0005-0000-0000-0000110B0000}"/>
    <cellStyle name="Note 4 2 4 3" xfId="6882" xr:uid="{00000000-0005-0000-0000-0000120B0000}"/>
    <cellStyle name="Note 4 2 5" xfId="2442" xr:uid="{00000000-0005-0000-0000-0000130B0000}"/>
    <cellStyle name="Note 4 2 5 2" xfId="5340" xr:uid="{00000000-0005-0000-0000-0000140B0000}"/>
    <cellStyle name="Note 4 2 5 2 2" xfId="8403" xr:uid="{00000000-0005-0000-0000-0000150B0000}"/>
    <cellStyle name="Note 4 2 5 3" xfId="6843" xr:uid="{00000000-0005-0000-0000-0000160B0000}"/>
    <cellStyle name="Note 4 2 6" xfId="2801" xr:uid="{00000000-0005-0000-0000-0000170B0000}"/>
    <cellStyle name="Note 4 2 6 2" xfId="5699" xr:uid="{00000000-0005-0000-0000-0000180B0000}"/>
    <cellStyle name="Note 4 2 6 2 2" xfId="8762" xr:uid="{00000000-0005-0000-0000-0000190B0000}"/>
    <cellStyle name="Note 4 2 6 3" xfId="7202" xr:uid="{00000000-0005-0000-0000-00001A0B0000}"/>
    <cellStyle name="Note 4 2 7" xfId="2495" xr:uid="{00000000-0005-0000-0000-00001B0B0000}"/>
    <cellStyle name="Note 4 2 7 2" xfId="5393" xr:uid="{00000000-0005-0000-0000-00001C0B0000}"/>
    <cellStyle name="Note 4 2 7 2 2" xfId="8456" xr:uid="{00000000-0005-0000-0000-00001D0B0000}"/>
    <cellStyle name="Note 4 2 7 3" xfId="6896" xr:uid="{00000000-0005-0000-0000-00001E0B0000}"/>
    <cellStyle name="Note 4 2 8" xfId="4466" xr:uid="{00000000-0005-0000-0000-00001F0B0000}"/>
    <cellStyle name="Note 4 2 8 2" xfId="8032" xr:uid="{00000000-0005-0000-0000-0000200B0000}"/>
    <cellStyle name="Note 4 2 9" xfId="6472" xr:uid="{00000000-0005-0000-0000-0000210B0000}"/>
    <cellStyle name="Note 4 3" xfId="2111" xr:uid="{00000000-0005-0000-0000-0000220B0000}"/>
    <cellStyle name="Note 4 3 2" xfId="1121" xr:uid="{00000000-0005-0000-0000-0000230B0000}"/>
    <cellStyle name="Note 4 3 2 2" xfId="4023" xr:uid="{00000000-0005-0000-0000-0000240B0000}"/>
    <cellStyle name="Note 4 3 2 2 2" xfId="7923" xr:uid="{00000000-0005-0000-0000-0000250B0000}"/>
    <cellStyle name="Note 4 3 2 3" xfId="6363" xr:uid="{00000000-0005-0000-0000-0000260B0000}"/>
    <cellStyle name="Note 4 3 3" xfId="2825" xr:uid="{00000000-0005-0000-0000-0000270B0000}"/>
    <cellStyle name="Note 4 3 3 2" xfId="5723" xr:uid="{00000000-0005-0000-0000-0000280B0000}"/>
    <cellStyle name="Note 4 3 3 2 2" xfId="8786" xr:uid="{00000000-0005-0000-0000-0000290B0000}"/>
    <cellStyle name="Note 4 3 3 3" xfId="7226" xr:uid="{00000000-0005-0000-0000-00002A0B0000}"/>
    <cellStyle name="Note 4 3 4" xfId="2929" xr:uid="{00000000-0005-0000-0000-00002B0B0000}"/>
    <cellStyle name="Note 4 3 4 2" xfId="5827" xr:uid="{00000000-0005-0000-0000-00002C0B0000}"/>
    <cellStyle name="Note 4 3 4 2 2" xfId="8890" xr:uid="{00000000-0005-0000-0000-00002D0B0000}"/>
    <cellStyle name="Note 4 3 4 3" xfId="7330" xr:uid="{00000000-0005-0000-0000-00002E0B0000}"/>
    <cellStyle name="Note 4 3 5" xfId="1046" xr:uid="{00000000-0005-0000-0000-00002F0B0000}"/>
    <cellStyle name="Note 4 3 5 2" xfId="3948" xr:uid="{00000000-0005-0000-0000-0000300B0000}"/>
    <cellStyle name="Note 4 3 5 2 2" xfId="7848" xr:uid="{00000000-0005-0000-0000-0000310B0000}"/>
    <cellStyle name="Note 4 3 5 3" xfId="6288" xr:uid="{00000000-0005-0000-0000-0000320B0000}"/>
    <cellStyle name="Note 4 3 6" xfId="2604" xr:uid="{00000000-0005-0000-0000-0000330B0000}"/>
    <cellStyle name="Note 4 3 6 2" xfId="5502" xr:uid="{00000000-0005-0000-0000-0000340B0000}"/>
    <cellStyle name="Note 4 3 6 2 2" xfId="8565" xr:uid="{00000000-0005-0000-0000-0000350B0000}"/>
    <cellStyle name="Note 4 3 6 3" xfId="7005" xr:uid="{00000000-0005-0000-0000-0000360B0000}"/>
    <cellStyle name="Note 4 3 7" xfId="3201" xr:uid="{00000000-0005-0000-0000-0000370B0000}"/>
    <cellStyle name="Note 4 3 7 2" xfId="6099" xr:uid="{00000000-0005-0000-0000-0000380B0000}"/>
    <cellStyle name="Note 4 3 7 2 2" xfId="9162" xr:uid="{00000000-0005-0000-0000-0000390B0000}"/>
    <cellStyle name="Note 4 3 7 3" xfId="7602" xr:uid="{00000000-0005-0000-0000-00003A0B0000}"/>
    <cellStyle name="Note 4 3 8" xfId="5009" xr:uid="{00000000-0005-0000-0000-00003B0B0000}"/>
    <cellStyle name="Note 4 3 8 2" xfId="8072" xr:uid="{00000000-0005-0000-0000-00003C0B0000}"/>
    <cellStyle name="Note 4 3 9" xfId="6512" xr:uid="{00000000-0005-0000-0000-00003D0B0000}"/>
    <cellStyle name="Note 4 4" xfId="2102" xr:uid="{00000000-0005-0000-0000-00003E0B0000}"/>
    <cellStyle name="Note 4 4 2" xfId="2182" xr:uid="{00000000-0005-0000-0000-00003F0B0000}"/>
    <cellStyle name="Note 4 4 2 2" xfId="5080" xr:uid="{00000000-0005-0000-0000-0000400B0000}"/>
    <cellStyle name="Note 4 4 2 2 2" xfId="8143" xr:uid="{00000000-0005-0000-0000-0000410B0000}"/>
    <cellStyle name="Note 4 4 2 3" xfId="6583" xr:uid="{00000000-0005-0000-0000-0000420B0000}"/>
    <cellStyle name="Note 4 4 3" xfId="2816" xr:uid="{00000000-0005-0000-0000-0000430B0000}"/>
    <cellStyle name="Note 4 4 3 2" xfId="5714" xr:uid="{00000000-0005-0000-0000-0000440B0000}"/>
    <cellStyle name="Note 4 4 3 2 2" xfId="8777" xr:uid="{00000000-0005-0000-0000-0000450B0000}"/>
    <cellStyle name="Note 4 4 3 3" xfId="7217" xr:uid="{00000000-0005-0000-0000-0000460B0000}"/>
    <cellStyle name="Note 4 4 4" xfId="2920" xr:uid="{00000000-0005-0000-0000-0000470B0000}"/>
    <cellStyle name="Note 4 4 4 2" xfId="5818" xr:uid="{00000000-0005-0000-0000-0000480B0000}"/>
    <cellStyle name="Note 4 4 4 2 2" xfId="8881" xr:uid="{00000000-0005-0000-0000-0000490B0000}"/>
    <cellStyle name="Note 4 4 4 3" xfId="7321" xr:uid="{00000000-0005-0000-0000-00004A0B0000}"/>
    <cellStyle name="Note 4 4 5" xfId="2353" xr:uid="{00000000-0005-0000-0000-00004B0B0000}"/>
    <cellStyle name="Note 4 4 5 2" xfId="5251" xr:uid="{00000000-0005-0000-0000-00004C0B0000}"/>
    <cellStyle name="Note 4 4 5 2 2" xfId="8314" xr:uid="{00000000-0005-0000-0000-00004D0B0000}"/>
    <cellStyle name="Note 4 4 5 3" xfId="6754" xr:uid="{00000000-0005-0000-0000-00004E0B0000}"/>
    <cellStyle name="Note 4 4 6" xfId="2466" xr:uid="{00000000-0005-0000-0000-00004F0B0000}"/>
    <cellStyle name="Note 4 4 6 2" xfId="5364" xr:uid="{00000000-0005-0000-0000-0000500B0000}"/>
    <cellStyle name="Note 4 4 6 2 2" xfId="8427" xr:uid="{00000000-0005-0000-0000-0000510B0000}"/>
    <cellStyle name="Note 4 4 6 3" xfId="6867" xr:uid="{00000000-0005-0000-0000-0000520B0000}"/>
    <cellStyle name="Note 4 4 7" xfId="3192" xr:uid="{00000000-0005-0000-0000-0000530B0000}"/>
    <cellStyle name="Note 4 4 7 2" xfId="6090" xr:uid="{00000000-0005-0000-0000-0000540B0000}"/>
    <cellStyle name="Note 4 4 7 2 2" xfId="9153" xr:uid="{00000000-0005-0000-0000-0000550B0000}"/>
    <cellStyle name="Note 4 4 7 3" xfId="7593" xr:uid="{00000000-0005-0000-0000-0000560B0000}"/>
    <cellStyle name="Note 4 4 8" xfId="5000" xr:uid="{00000000-0005-0000-0000-0000570B0000}"/>
    <cellStyle name="Note 4 4 8 2" xfId="8063" xr:uid="{00000000-0005-0000-0000-0000580B0000}"/>
    <cellStyle name="Note 4 4 9" xfId="6503" xr:uid="{00000000-0005-0000-0000-0000590B0000}"/>
    <cellStyle name="Note 4 5" xfId="1131" xr:uid="{00000000-0005-0000-0000-00005A0B0000}"/>
    <cellStyle name="Note 4 5 2" xfId="4033" xr:uid="{00000000-0005-0000-0000-00005B0B0000}"/>
    <cellStyle name="Note 4 5 2 2" xfId="7933" xr:uid="{00000000-0005-0000-0000-00005C0B0000}"/>
    <cellStyle name="Note 4 5 3" xfId="6373" xr:uid="{00000000-0005-0000-0000-00005D0B0000}"/>
    <cellStyle name="Note 4 6" xfId="2256" xr:uid="{00000000-0005-0000-0000-00005E0B0000}"/>
    <cellStyle name="Note 4 6 2" xfId="5154" xr:uid="{00000000-0005-0000-0000-00005F0B0000}"/>
    <cellStyle name="Note 4 6 2 2" xfId="8217" xr:uid="{00000000-0005-0000-0000-0000600B0000}"/>
    <cellStyle name="Note 4 6 3" xfId="6657" xr:uid="{00000000-0005-0000-0000-0000610B0000}"/>
    <cellStyle name="Note 4 7" xfId="2439" xr:uid="{00000000-0005-0000-0000-0000620B0000}"/>
    <cellStyle name="Note 4 7 2" xfId="5337" xr:uid="{00000000-0005-0000-0000-0000630B0000}"/>
    <cellStyle name="Note 4 7 2 2" xfId="8400" xr:uid="{00000000-0005-0000-0000-0000640B0000}"/>
    <cellStyle name="Note 4 7 3" xfId="6840" xr:uid="{00000000-0005-0000-0000-0000650B0000}"/>
    <cellStyle name="Note 4 8" xfId="3463" xr:uid="{00000000-0005-0000-0000-0000660B0000}"/>
    <cellStyle name="Note 4 8 2" xfId="7697" xr:uid="{00000000-0005-0000-0000-0000670B0000}"/>
    <cellStyle name="Note 5" xfId="1333" xr:uid="{00000000-0005-0000-0000-0000680B0000}"/>
    <cellStyle name="Note 5 2" xfId="2527" xr:uid="{00000000-0005-0000-0000-0000690B0000}"/>
    <cellStyle name="Note 5 2 2" xfId="5425" xr:uid="{00000000-0005-0000-0000-00006A0B0000}"/>
    <cellStyle name="Note 5 2 2 2" xfId="8488" xr:uid="{00000000-0005-0000-0000-00006B0B0000}"/>
    <cellStyle name="Note 5 2 3" xfId="6928" xr:uid="{00000000-0005-0000-0000-00006C0B0000}"/>
    <cellStyle name="Note 5 3" xfId="2626" xr:uid="{00000000-0005-0000-0000-00006D0B0000}"/>
    <cellStyle name="Note 5 3 2" xfId="5524" xr:uid="{00000000-0005-0000-0000-00006E0B0000}"/>
    <cellStyle name="Note 5 3 2 2" xfId="8587" xr:uid="{00000000-0005-0000-0000-00006F0B0000}"/>
    <cellStyle name="Note 5 3 3" xfId="7027" xr:uid="{00000000-0005-0000-0000-0000700B0000}"/>
    <cellStyle name="Note 5 4" xfId="1119" xr:uid="{00000000-0005-0000-0000-0000710B0000}"/>
    <cellStyle name="Note 5 4 2" xfId="4021" xr:uid="{00000000-0005-0000-0000-0000720B0000}"/>
    <cellStyle name="Note 5 4 2 2" xfId="7921" xr:uid="{00000000-0005-0000-0000-0000730B0000}"/>
    <cellStyle name="Note 5 4 3" xfId="6361" xr:uid="{00000000-0005-0000-0000-0000740B0000}"/>
    <cellStyle name="Note 5 5" xfId="2659" xr:uid="{00000000-0005-0000-0000-0000750B0000}"/>
    <cellStyle name="Note 5 5 2" xfId="5557" xr:uid="{00000000-0005-0000-0000-0000760B0000}"/>
    <cellStyle name="Note 5 5 2 2" xfId="8620" xr:uid="{00000000-0005-0000-0000-0000770B0000}"/>
    <cellStyle name="Note 5 5 3" xfId="7060" xr:uid="{00000000-0005-0000-0000-0000780B0000}"/>
    <cellStyle name="Note 5 6" xfId="2438" xr:uid="{00000000-0005-0000-0000-0000790B0000}"/>
    <cellStyle name="Note 5 6 2" xfId="5336" xr:uid="{00000000-0005-0000-0000-00007A0B0000}"/>
    <cellStyle name="Note 5 6 2 2" xfId="8399" xr:uid="{00000000-0005-0000-0000-00007B0B0000}"/>
    <cellStyle name="Note 5 6 3" xfId="6839" xr:uid="{00000000-0005-0000-0000-00007C0B0000}"/>
    <cellStyle name="Note 5 7" xfId="2294" xr:uid="{00000000-0005-0000-0000-00007D0B0000}"/>
    <cellStyle name="Note 5 7 2" xfId="5192" xr:uid="{00000000-0005-0000-0000-00007E0B0000}"/>
    <cellStyle name="Note 5 7 2 2" xfId="8255" xr:uid="{00000000-0005-0000-0000-00007F0B0000}"/>
    <cellStyle name="Note 5 7 3" xfId="6695" xr:uid="{00000000-0005-0000-0000-0000800B0000}"/>
    <cellStyle name="Note 5 8" xfId="4235" xr:uid="{00000000-0005-0000-0000-0000810B0000}"/>
    <cellStyle name="Note 5 8 2" xfId="7968" xr:uid="{00000000-0005-0000-0000-0000820B0000}"/>
    <cellStyle name="Note 5 9" xfId="6408" xr:uid="{00000000-0005-0000-0000-0000830B0000}"/>
    <cellStyle name="Note 6" xfId="446" xr:uid="{00000000-0005-0000-0000-0000840B0000}"/>
    <cellStyle name="Note 7" xfId="1545" xr:uid="{00000000-0005-0000-0000-0000850B0000}"/>
    <cellStyle name="Note 7 2" xfId="2469" xr:uid="{00000000-0005-0000-0000-0000860B0000}"/>
    <cellStyle name="Note 7 2 2" xfId="5367" xr:uid="{00000000-0005-0000-0000-0000870B0000}"/>
    <cellStyle name="Note 7 2 2 2" xfId="8430" xr:uid="{00000000-0005-0000-0000-0000880B0000}"/>
    <cellStyle name="Note 7 2 3" xfId="6870" xr:uid="{00000000-0005-0000-0000-0000890B0000}"/>
    <cellStyle name="Note 7 3" xfId="2236" xr:uid="{00000000-0005-0000-0000-00008A0B0000}"/>
    <cellStyle name="Note 7 3 2" xfId="5134" xr:uid="{00000000-0005-0000-0000-00008B0B0000}"/>
    <cellStyle name="Note 7 3 2 2" xfId="8197" xr:uid="{00000000-0005-0000-0000-00008C0B0000}"/>
    <cellStyle name="Note 7 3 3" xfId="6637" xr:uid="{00000000-0005-0000-0000-00008D0B0000}"/>
    <cellStyle name="Note 7 4" xfId="2212" xr:uid="{00000000-0005-0000-0000-00008E0B0000}"/>
    <cellStyle name="Note 7 4 2" xfId="5110" xr:uid="{00000000-0005-0000-0000-00008F0B0000}"/>
    <cellStyle name="Note 7 4 2 2" xfId="8173" xr:uid="{00000000-0005-0000-0000-0000900B0000}"/>
    <cellStyle name="Note 7 4 3" xfId="6613" xr:uid="{00000000-0005-0000-0000-0000910B0000}"/>
    <cellStyle name="Note 7 5" xfId="1130" xr:uid="{00000000-0005-0000-0000-0000920B0000}"/>
    <cellStyle name="Note 7 5 2" xfId="4032" xr:uid="{00000000-0005-0000-0000-0000930B0000}"/>
    <cellStyle name="Note 7 5 2 2" xfId="7932" xr:uid="{00000000-0005-0000-0000-0000940B0000}"/>
    <cellStyle name="Note 7 5 3" xfId="6372" xr:uid="{00000000-0005-0000-0000-0000950B0000}"/>
    <cellStyle name="Note 7 6" xfId="2668" xr:uid="{00000000-0005-0000-0000-0000960B0000}"/>
    <cellStyle name="Note 7 6 2" xfId="5566" xr:uid="{00000000-0005-0000-0000-0000970B0000}"/>
    <cellStyle name="Note 7 6 2 2" xfId="8629" xr:uid="{00000000-0005-0000-0000-0000980B0000}"/>
    <cellStyle name="Note 7 6 3" xfId="7069" xr:uid="{00000000-0005-0000-0000-0000990B0000}"/>
    <cellStyle name="Note 7 7" xfId="2689" xr:uid="{00000000-0005-0000-0000-00009A0B0000}"/>
    <cellStyle name="Note 7 7 2" xfId="5587" xr:uid="{00000000-0005-0000-0000-00009B0B0000}"/>
    <cellStyle name="Note 7 7 2 2" xfId="8650" xr:uid="{00000000-0005-0000-0000-00009C0B0000}"/>
    <cellStyle name="Note 7 7 3" xfId="7090" xr:uid="{00000000-0005-0000-0000-00009D0B0000}"/>
    <cellStyle name="Note 7 8" xfId="4447" xr:uid="{00000000-0005-0000-0000-00009E0B0000}"/>
    <cellStyle name="Note 7 8 2" xfId="8013" xr:uid="{00000000-0005-0000-0000-00009F0B0000}"/>
    <cellStyle name="Note 7 9" xfId="6453" xr:uid="{00000000-0005-0000-0000-0000A00B0000}"/>
    <cellStyle name="Note 8" xfId="775" xr:uid="{00000000-0005-0000-0000-0000A10B0000}"/>
    <cellStyle name="Note 8 2" xfId="3677" xr:uid="{00000000-0005-0000-0000-0000A20B0000}"/>
    <cellStyle name="Note 8 2 2" xfId="7744" xr:uid="{00000000-0005-0000-0000-0000A30B0000}"/>
    <cellStyle name="Note 8 3" xfId="6184" xr:uid="{00000000-0005-0000-0000-0000A40B0000}"/>
    <cellStyle name="Note 9" xfId="1114" xr:uid="{00000000-0005-0000-0000-0000A50B0000}"/>
    <cellStyle name="Note 9 2" xfId="4016" xr:uid="{00000000-0005-0000-0000-0000A60B0000}"/>
    <cellStyle name="Note 9 2 2" xfId="7916" xr:uid="{00000000-0005-0000-0000-0000A70B0000}"/>
    <cellStyle name="Note 9 3" xfId="6356" xr:uid="{00000000-0005-0000-0000-0000A80B0000}"/>
    <cellStyle name="Odstotek 2" xfId="171" xr:uid="{00000000-0005-0000-0000-0000AA0B0000}"/>
    <cellStyle name="Odstotek 2 2" xfId="447" xr:uid="{00000000-0005-0000-0000-0000AB0B0000}"/>
    <cellStyle name="Odstotek 3" xfId="1756" xr:uid="{00000000-0005-0000-0000-0000AC0B0000}"/>
    <cellStyle name="Opomba 2" xfId="123" xr:uid="{00000000-0005-0000-0000-0000AD0B0000}"/>
    <cellStyle name="Opomba 2 10" xfId="2713" xr:uid="{00000000-0005-0000-0000-0000AE0B0000}"/>
    <cellStyle name="Opomba 2 10 2" xfId="5611" xr:uid="{00000000-0005-0000-0000-0000AF0B0000}"/>
    <cellStyle name="Opomba 2 10 2 2" xfId="8674" xr:uid="{00000000-0005-0000-0000-0000B00B0000}"/>
    <cellStyle name="Opomba 2 10 3" xfId="7114" xr:uid="{00000000-0005-0000-0000-0000B10B0000}"/>
    <cellStyle name="Opomba 2 11" xfId="3281" xr:uid="{00000000-0005-0000-0000-0000B20B0000}"/>
    <cellStyle name="Opomba 2 11 2" xfId="7675" xr:uid="{00000000-0005-0000-0000-0000B30B0000}"/>
    <cellStyle name="Opomba 2 2" xfId="261" xr:uid="{00000000-0005-0000-0000-0000B40B0000}"/>
    <cellStyle name="Opomba 2 2 10" xfId="2368" xr:uid="{00000000-0005-0000-0000-0000B50B0000}"/>
    <cellStyle name="Opomba 2 2 10 2" xfId="5266" xr:uid="{00000000-0005-0000-0000-0000B60B0000}"/>
    <cellStyle name="Opomba 2 2 10 2 2" xfId="8329" xr:uid="{00000000-0005-0000-0000-0000B70B0000}"/>
    <cellStyle name="Opomba 2 2 10 3" xfId="6769" xr:uid="{00000000-0005-0000-0000-0000B80B0000}"/>
    <cellStyle name="Opomba 2 2 11" xfId="3369" xr:uid="{00000000-0005-0000-0000-0000B90B0000}"/>
    <cellStyle name="Opomba 2 2 11 2" xfId="7683" xr:uid="{00000000-0005-0000-0000-0000BA0B0000}"/>
    <cellStyle name="Opomba 2 2 2" xfId="658" xr:uid="{00000000-0005-0000-0000-0000BB0B0000}"/>
    <cellStyle name="Opomba 2 2 2 2" xfId="1662" xr:uid="{00000000-0005-0000-0000-0000BC0B0000}"/>
    <cellStyle name="Opomba 2 2 2 2 2" xfId="2306" xr:uid="{00000000-0005-0000-0000-0000BD0B0000}"/>
    <cellStyle name="Opomba 2 2 2 2 2 2" xfId="5204" xr:uid="{00000000-0005-0000-0000-0000BE0B0000}"/>
    <cellStyle name="Opomba 2 2 2 2 2 2 2" xfId="8267" xr:uid="{00000000-0005-0000-0000-0000BF0B0000}"/>
    <cellStyle name="Opomba 2 2 2 2 2 3" xfId="6707" xr:uid="{00000000-0005-0000-0000-0000C00B0000}"/>
    <cellStyle name="Opomba 2 2 2 2 3" xfId="1080" xr:uid="{00000000-0005-0000-0000-0000C10B0000}"/>
    <cellStyle name="Opomba 2 2 2 2 3 2" xfId="3982" xr:uid="{00000000-0005-0000-0000-0000C20B0000}"/>
    <cellStyle name="Opomba 2 2 2 2 3 2 2" xfId="7882" xr:uid="{00000000-0005-0000-0000-0000C30B0000}"/>
    <cellStyle name="Opomba 2 2 2 2 3 3" xfId="6322" xr:uid="{00000000-0005-0000-0000-0000C40B0000}"/>
    <cellStyle name="Opomba 2 2 2 2 4" xfId="2412" xr:uid="{00000000-0005-0000-0000-0000C50B0000}"/>
    <cellStyle name="Opomba 2 2 2 2 4 2" xfId="5310" xr:uid="{00000000-0005-0000-0000-0000C60B0000}"/>
    <cellStyle name="Opomba 2 2 2 2 4 2 2" xfId="8373" xr:uid="{00000000-0005-0000-0000-0000C70B0000}"/>
    <cellStyle name="Opomba 2 2 2 2 4 3" xfId="6813" xr:uid="{00000000-0005-0000-0000-0000C80B0000}"/>
    <cellStyle name="Opomba 2 2 2 2 5" xfId="2190" xr:uid="{00000000-0005-0000-0000-0000C90B0000}"/>
    <cellStyle name="Opomba 2 2 2 2 5 2" xfId="5088" xr:uid="{00000000-0005-0000-0000-0000CA0B0000}"/>
    <cellStyle name="Opomba 2 2 2 2 5 2 2" xfId="8151" xr:uid="{00000000-0005-0000-0000-0000CB0B0000}"/>
    <cellStyle name="Opomba 2 2 2 2 5 3" xfId="6591" xr:uid="{00000000-0005-0000-0000-0000CC0B0000}"/>
    <cellStyle name="Opomba 2 2 2 2 6" xfId="1125" xr:uid="{00000000-0005-0000-0000-0000CD0B0000}"/>
    <cellStyle name="Opomba 2 2 2 2 6 2" xfId="4027" xr:uid="{00000000-0005-0000-0000-0000CE0B0000}"/>
    <cellStyle name="Opomba 2 2 2 2 6 2 2" xfId="7927" xr:uid="{00000000-0005-0000-0000-0000CF0B0000}"/>
    <cellStyle name="Opomba 2 2 2 2 6 3" xfId="6367" xr:uid="{00000000-0005-0000-0000-0000D00B0000}"/>
    <cellStyle name="Opomba 2 2 2 2 7" xfId="3150" xr:uid="{00000000-0005-0000-0000-0000D10B0000}"/>
    <cellStyle name="Opomba 2 2 2 2 7 2" xfId="6048" xr:uid="{00000000-0005-0000-0000-0000D20B0000}"/>
    <cellStyle name="Opomba 2 2 2 2 7 2 2" xfId="9111" xr:uid="{00000000-0005-0000-0000-0000D30B0000}"/>
    <cellStyle name="Opomba 2 2 2 2 7 3" xfId="7551" xr:uid="{00000000-0005-0000-0000-0000D40B0000}"/>
    <cellStyle name="Opomba 2 2 2 2 8" xfId="4564" xr:uid="{00000000-0005-0000-0000-0000D50B0000}"/>
    <cellStyle name="Opomba 2 2 2 2 8 2" xfId="8043" xr:uid="{00000000-0005-0000-0000-0000D60B0000}"/>
    <cellStyle name="Opomba 2 2 2 2 9" xfId="6483" xr:uid="{00000000-0005-0000-0000-0000D70B0000}"/>
    <cellStyle name="Opomba 2 2 2 3" xfId="2130" xr:uid="{00000000-0005-0000-0000-0000D80B0000}"/>
    <cellStyle name="Opomba 2 2 2 3 2" xfId="2734" xr:uid="{00000000-0005-0000-0000-0000D90B0000}"/>
    <cellStyle name="Opomba 2 2 2 3 2 2" xfId="5632" xr:uid="{00000000-0005-0000-0000-0000DA0B0000}"/>
    <cellStyle name="Opomba 2 2 2 3 2 2 2" xfId="8695" xr:uid="{00000000-0005-0000-0000-0000DB0B0000}"/>
    <cellStyle name="Opomba 2 2 2 3 2 3" xfId="7135" xr:uid="{00000000-0005-0000-0000-0000DC0B0000}"/>
    <cellStyle name="Opomba 2 2 2 3 3" xfId="2844" xr:uid="{00000000-0005-0000-0000-0000DD0B0000}"/>
    <cellStyle name="Opomba 2 2 2 3 3 2" xfId="5742" xr:uid="{00000000-0005-0000-0000-0000DE0B0000}"/>
    <cellStyle name="Opomba 2 2 2 3 3 2 2" xfId="8805" xr:uid="{00000000-0005-0000-0000-0000DF0B0000}"/>
    <cellStyle name="Opomba 2 2 2 3 3 3" xfId="7245" xr:uid="{00000000-0005-0000-0000-0000E00B0000}"/>
    <cellStyle name="Opomba 2 2 2 3 4" xfId="2948" xr:uid="{00000000-0005-0000-0000-0000E10B0000}"/>
    <cellStyle name="Opomba 2 2 2 3 4 2" xfId="5846" xr:uid="{00000000-0005-0000-0000-0000E20B0000}"/>
    <cellStyle name="Opomba 2 2 2 3 4 2 2" xfId="8909" xr:uid="{00000000-0005-0000-0000-0000E30B0000}"/>
    <cellStyle name="Opomba 2 2 2 3 4 3" xfId="7349" xr:uid="{00000000-0005-0000-0000-0000E40B0000}"/>
    <cellStyle name="Opomba 2 2 2 3 5" xfId="3071" xr:uid="{00000000-0005-0000-0000-0000E50B0000}"/>
    <cellStyle name="Opomba 2 2 2 3 5 2" xfId="5969" xr:uid="{00000000-0005-0000-0000-0000E60B0000}"/>
    <cellStyle name="Opomba 2 2 2 3 5 2 2" xfId="9032" xr:uid="{00000000-0005-0000-0000-0000E70B0000}"/>
    <cellStyle name="Opomba 2 2 2 3 5 3" xfId="7472" xr:uid="{00000000-0005-0000-0000-0000E80B0000}"/>
    <cellStyle name="Opomba 2 2 2 3 6" xfId="3042" xr:uid="{00000000-0005-0000-0000-0000E90B0000}"/>
    <cellStyle name="Opomba 2 2 2 3 6 2" xfId="5940" xr:uid="{00000000-0005-0000-0000-0000EA0B0000}"/>
    <cellStyle name="Opomba 2 2 2 3 6 2 2" xfId="9003" xr:uid="{00000000-0005-0000-0000-0000EB0B0000}"/>
    <cellStyle name="Opomba 2 2 2 3 6 3" xfId="7443" xr:uid="{00000000-0005-0000-0000-0000EC0B0000}"/>
    <cellStyle name="Opomba 2 2 2 3 7" xfId="3220" xr:uid="{00000000-0005-0000-0000-0000ED0B0000}"/>
    <cellStyle name="Opomba 2 2 2 3 7 2" xfId="6118" xr:uid="{00000000-0005-0000-0000-0000EE0B0000}"/>
    <cellStyle name="Opomba 2 2 2 3 7 2 2" xfId="9181" xr:uid="{00000000-0005-0000-0000-0000EF0B0000}"/>
    <cellStyle name="Opomba 2 2 2 3 7 3" xfId="7621" xr:uid="{00000000-0005-0000-0000-0000F00B0000}"/>
    <cellStyle name="Opomba 2 2 2 3 8" xfId="5028" xr:uid="{00000000-0005-0000-0000-0000F10B0000}"/>
    <cellStyle name="Opomba 2 2 2 3 8 2" xfId="8091" xr:uid="{00000000-0005-0000-0000-0000F20B0000}"/>
    <cellStyle name="Opomba 2 2 2 3 9" xfId="6531" xr:uid="{00000000-0005-0000-0000-0000F30B0000}"/>
    <cellStyle name="Opomba 2 2 2 4" xfId="2100" xr:uid="{00000000-0005-0000-0000-0000F40B0000}"/>
    <cellStyle name="Opomba 2 2 2 4 2" xfId="1098" xr:uid="{00000000-0005-0000-0000-0000F50B0000}"/>
    <cellStyle name="Opomba 2 2 2 4 2 2" xfId="4000" xr:uid="{00000000-0005-0000-0000-0000F60B0000}"/>
    <cellStyle name="Opomba 2 2 2 4 2 2 2" xfId="7900" xr:uid="{00000000-0005-0000-0000-0000F70B0000}"/>
    <cellStyle name="Opomba 2 2 2 4 2 3" xfId="6340" xr:uid="{00000000-0005-0000-0000-0000F80B0000}"/>
    <cellStyle name="Opomba 2 2 2 4 3" xfId="2814" xr:uid="{00000000-0005-0000-0000-0000F90B0000}"/>
    <cellStyle name="Opomba 2 2 2 4 3 2" xfId="5712" xr:uid="{00000000-0005-0000-0000-0000FA0B0000}"/>
    <cellStyle name="Opomba 2 2 2 4 3 2 2" xfId="8775" xr:uid="{00000000-0005-0000-0000-0000FB0B0000}"/>
    <cellStyle name="Opomba 2 2 2 4 3 3" xfId="7215" xr:uid="{00000000-0005-0000-0000-0000FC0B0000}"/>
    <cellStyle name="Opomba 2 2 2 4 4" xfId="2918" xr:uid="{00000000-0005-0000-0000-0000FD0B0000}"/>
    <cellStyle name="Opomba 2 2 2 4 4 2" xfId="5816" xr:uid="{00000000-0005-0000-0000-0000FE0B0000}"/>
    <cellStyle name="Opomba 2 2 2 4 4 2 2" xfId="8879" xr:uid="{00000000-0005-0000-0000-0000FF0B0000}"/>
    <cellStyle name="Opomba 2 2 2 4 4 3" xfId="7319" xr:uid="{00000000-0005-0000-0000-0000000C0000}"/>
    <cellStyle name="Opomba 2 2 2 4 5" xfId="2624" xr:uid="{00000000-0005-0000-0000-0000010C0000}"/>
    <cellStyle name="Opomba 2 2 2 4 5 2" xfId="5522" xr:uid="{00000000-0005-0000-0000-0000020C0000}"/>
    <cellStyle name="Opomba 2 2 2 4 5 2 2" xfId="8585" xr:uid="{00000000-0005-0000-0000-0000030C0000}"/>
    <cellStyle name="Opomba 2 2 2 4 5 3" xfId="7025" xr:uid="{00000000-0005-0000-0000-0000040C0000}"/>
    <cellStyle name="Opomba 2 2 2 4 6" xfId="2249" xr:uid="{00000000-0005-0000-0000-0000050C0000}"/>
    <cellStyle name="Opomba 2 2 2 4 6 2" xfId="5147" xr:uid="{00000000-0005-0000-0000-0000060C0000}"/>
    <cellStyle name="Opomba 2 2 2 4 6 2 2" xfId="8210" xr:uid="{00000000-0005-0000-0000-0000070C0000}"/>
    <cellStyle name="Opomba 2 2 2 4 6 3" xfId="6650" xr:uid="{00000000-0005-0000-0000-0000080C0000}"/>
    <cellStyle name="Opomba 2 2 2 4 7" xfId="3190" xr:uid="{00000000-0005-0000-0000-0000090C0000}"/>
    <cellStyle name="Opomba 2 2 2 4 7 2" xfId="6088" xr:uid="{00000000-0005-0000-0000-00000A0C0000}"/>
    <cellStyle name="Opomba 2 2 2 4 7 2 2" xfId="9151" xr:uid="{00000000-0005-0000-0000-00000B0C0000}"/>
    <cellStyle name="Opomba 2 2 2 4 7 3" xfId="7591" xr:uid="{00000000-0005-0000-0000-00000C0C0000}"/>
    <cellStyle name="Opomba 2 2 2 4 8" xfId="4998" xr:uid="{00000000-0005-0000-0000-00000D0C0000}"/>
    <cellStyle name="Opomba 2 2 2 4 8 2" xfId="8061" xr:uid="{00000000-0005-0000-0000-00000E0C0000}"/>
    <cellStyle name="Opomba 2 2 2 4 9" xfId="6501" xr:uid="{00000000-0005-0000-0000-00000F0C0000}"/>
    <cellStyle name="Opomba 2 2 2 5" xfId="1229" xr:uid="{00000000-0005-0000-0000-0000100C0000}"/>
    <cellStyle name="Opomba 2 2 2 5 2" xfId="4131" xr:uid="{00000000-0005-0000-0000-0000110C0000}"/>
    <cellStyle name="Opomba 2 2 2 5 2 2" xfId="7944" xr:uid="{00000000-0005-0000-0000-0000120C0000}"/>
    <cellStyle name="Opomba 2 2 2 5 3" xfId="6384" xr:uid="{00000000-0005-0000-0000-0000130C0000}"/>
    <cellStyle name="Opomba 2 2 2 6" xfId="2308" xr:uid="{00000000-0005-0000-0000-0000140C0000}"/>
    <cellStyle name="Opomba 2 2 2 6 2" xfId="5206" xr:uid="{00000000-0005-0000-0000-0000150C0000}"/>
    <cellStyle name="Opomba 2 2 2 6 2 2" xfId="8269" xr:uid="{00000000-0005-0000-0000-0000160C0000}"/>
    <cellStyle name="Opomba 2 2 2 6 3" xfId="6709" xr:uid="{00000000-0005-0000-0000-0000170C0000}"/>
    <cellStyle name="Opomba 2 2 2 7" xfId="2614" xr:uid="{00000000-0005-0000-0000-0000180C0000}"/>
    <cellStyle name="Opomba 2 2 2 7 2" xfId="5512" xr:uid="{00000000-0005-0000-0000-0000190C0000}"/>
    <cellStyle name="Opomba 2 2 2 7 2 2" xfId="8575" xr:uid="{00000000-0005-0000-0000-00001A0C0000}"/>
    <cellStyle name="Opomba 2 2 2 7 3" xfId="7015" xr:uid="{00000000-0005-0000-0000-00001B0C0000}"/>
    <cellStyle name="Opomba 2 2 2 8" xfId="3561" xr:uid="{00000000-0005-0000-0000-00001C0C0000}"/>
    <cellStyle name="Opomba 2 2 2 8 2" xfId="7708" xr:uid="{00000000-0005-0000-0000-00001D0C0000}"/>
    <cellStyle name="Opomba 2 2 3" xfId="1449" xr:uid="{00000000-0005-0000-0000-00001E0C0000}"/>
    <cellStyle name="Opomba 2 2 3 2" xfId="2548" xr:uid="{00000000-0005-0000-0000-00001F0C0000}"/>
    <cellStyle name="Opomba 2 2 3 2 2" xfId="5446" xr:uid="{00000000-0005-0000-0000-0000200C0000}"/>
    <cellStyle name="Opomba 2 2 3 2 2 2" xfId="8509" xr:uid="{00000000-0005-0000-0000-0000210C0000}"/>
    <cellStyle name="Opomba 2 2 3 2 3" xfId="6949" xr:uid="{00000000-0005-0000-0000-0000220C0000}"/>
    <cellStyle name="Opomba 2 2 3 3" xfId="2238" xr:uid="{00000000-0005-0000-0000-0000230C0000}"/>
    <cellStyle name="Opomba 2 2 3 3 2" xfId="5136" xr:uid="{00000000-0005-0000-0000-0000240C0000}"/>
    <cellStyle name="Opomba 2 2 3 3 2 2" xfId="8199" xr:uid="{00000000-0005-0000-0000-0000250C0000}"/>
    <cellStyle name="Opomba 2 2 3 3 3" xfId="6639" xr:uid="{00000000-0005-0000-0000-0000260C0000}"/>
    <cellStyle name="Opomba 2 2 3 4" xfId="1056" xr:uid="{00000000-0005-0000-0000-0000270C0000}"/>
    <cellStyle name="Opomba 2 2 3 4 2" xfId="3958" xr:uid="{00000000-0005-0000-0000-0000280C0000}"/>
    <cellStyle name="Opomba 2 2 3 4 2 2" xfId="7858" xr:uid="{00000000-0005-0000-0000-0000290C0000}"/>
    <cellStyle name="Opomba 2 2 3 4 3" xfId="6298" xr:uid="{00000000-0005-0000-0000-00002A0C0000}"/>
    <cellStyle name="Opomba 2 2 3 5" xfId="1099" xr:uid="{00000000-0005-0000-0000-00002B0C0000}"/>
    <cellStyle name="Opomba 2 2 3 5 2" xfId="4001" xr:uid="{00000000-0005-0000-0000-00002C0C0000}"/>
    <cellStyle name="Opomba 2 2 3 5 2 2" xfId="7901" xr:uid="{00000000-0005-0000-0000-00002D0C0000}"/>
    <cellStyle name="Opomba 2 2 3 5 3" xfId="6341" xr:uid="{00000000-0005-0000-0000-00002E0C0000}"/>
    <cellStyle name="Opomba 2 2 3 6" xfId="2608" xr:uid="{00000000-0005-0000-0000-00002F0C0000}"/>
    <cellStyle name="Opomba 2 2 3 6 2" xfId="5506" xr:uid="{00000000-0005-0000-0000-0000300C0000}"/>
    <cellStyle name="Opomba 2 2 3 6 2 2" xfId="8569" xr:uid="{00000000-0005-0000-0000-0000310C0000}"/>
    <cellStyle name="Opomba 2 2 3 6 3" xfId="7009" xr:uid="{00000000-0005-0000-0000-0000320C0000}"/>
    <cellStyle name="Opomba 2 2 3 7" xfId="2411" xr:uid="{00000000-0005-0000-0000-0000330C0000}"/>
    <cellStyle name="Opomba 2 2 3 7 2" xfId="5309" xr:uid="{00000000-0005-0000-0000-0000340C0000}"/>
    <cellStyle name="Opomba 2 2 3 7 2 2" xfId="8372" xr:uid="{00000000-0005-0000-0000-0000350C0000}"/>
    <cellStyle name="Opomba 2 2 3 7 3" xfId="6812" xr:uid="{00000000-0005-0000-0000-0000360C0000}"/>
    <cellStyle name="Opomba 2 2 3 8" xfId="4351" xr:uid="{00000000-0005-0000-0000-0000370C0000}"/>
    <cellStyle name="Opomba 2 2 3 8 2" xfId="7997" xr:uid="{00000000-0005-0000-0000-0000380C0000}"/>
    <cellStyle name="Opomba 2 2 3 9" xfId="6437" xr:uid="{00000000-0005-0000-0000-0000390C0000}"/>
    <cellStyle name="Opomba 2 2 4" xfId="1359" xr:uid="{00000000-0005-0000-0000-00003A0C0000}"/>
    <cellStyle name="Opomba 2 2 4 2" xfId="2607" xr:uid="{00000000-0005-0000-0000-00003B0C0000}"/>
    <cellStyle name="Opomba 2 2 4 2 2" xfId="5505" xr:uid="{00000000-0005-0000-0000-00003C0C0000}"/>
    <cellStyle name="Opomba 2 2 4 2 2 2" xfId="8568" xr:uid="{00000000-0005-0000-0000-00003D0C0000}"/>
    <cellStyle name="Opomba 2 2 4 2 3" xfId="7008" xr:uid="{00000000-0005-0000-0000-00003E0C0000}"/>
    <cellStyle name="Opomba 2 2 4 3" xfId="2543" xr:uid="{00000000-0005-0000-0000-00003F0C0000}"/>
    <cellStyle name="Opomba 2 2 4 3 2" xfId="5441" xr:uid="{00000000-0005-0000-0000-0000400C0000}"/>
    <cellStyle name="Opomba 2 2 4 3 2 2" xfId="8504" xr:uid="{00000000-0005-0000-0000-0000410C0000}"/>
    <cellStyle name="Opomba 2 2 4 3 3" xfId="6944" xr:uid="{00000000-0005-0000-0000-0000420C0000}"/>
    <cellStyle name="Opomba 2 2 4 4" xfId="2422" xr:uid="{00000000-0005-0000-0000-0000430C0000}"/>
    <cellStyle name="Opomba 2 2 4 4 2" xfId="5320" xr:uid="{00000000-0005-0000-0000-0000440C0000}"/>
    <cellStyle name="Opomba 2 2 4 4 2 2" xfId="8383" xr:uid="{00000000-0005-0000-0000-0000450C0000}"/>
    <cellStyle name="Opomba 2 2 4 4 3" xfId="6823" xr:uid="{00000000-0005-0000-0000-0000460C0000}"/>
    <cellStyle name="Opomba 2 2 4 5" xfId="2367" xr:uid="{00000000-0005-0000-0000-0000470C0000}"/>
    <cellStyle name="Opomba 2 2 4 5 2" xfId="5265" xr:uid="{00000000-0005-0000-0000-0000480C0000}"/>
    <cellStyle name="Opomba 2 2 4 5 2 2" xfId="8328" xr:uid="{00000000-0005-0000-0000-0000490C0000}"/>
    <cellStyle name="Opomba 2 2 4 5 3" xfId="6768" xr:uid="{00000000-0005-0000-0000-00004A0C0000}"/>
    <cellStyle name="Opomba 2 2 4 6" xfId="767" xr:uid="{00000000-0005-0000-0000-00004B0C0000}"/>
    <cellStyle name="Opomba 2 2 4 6 2" xfId="3669" xr:uid="{00000000-0005-0000-0000-00004C0C0000}"/>
    <cellStyle name="Opomba 2 2 4 6 2 2" xfId="7736" xr:uid="{00000000-0005-0000-0000-00004D0C0000}"/>
    <cellStyle name="Opomba 2 2 4 6 3" xfId="6176" xr:uid="{00000000-0005-0000-0000-00004E0C0000}"/>
    <cellStyle name="Opomba 2 2 4 7" xfId="844" xr:uid="{00000000-0005-0000-0000-00004F0C0000}"/>
    <cellStyle name="Opomba 2 2 4 7 2" xfId="3746" xr:uid="{00000000-0005-0000-0000-0000500C0000}"/>
    <cellStyle name="Opomba 2 2 4 7 2 2" xfId="7805" xr:uid="{00000000-0005-0000-0000-0000510C0000}"/>
    <cellStyle name="Opomba 2 2 4 7 3" xfId="6245" xr:uid="{00000000-0005-0000-0000-0000520C0000}"/>
    <cellStyle name="Opomba 2 2 4 8" xfId="4261" xr:uid="{00000000-0005-0000-0000-0000530C0000}"/>
    <cellStyle name="Opomba 2 2 4 8 2" xfId="7987" xr:uid="{00000000-0005-0000-0000-0000540C0000}"/>
    <cellStyle name="Opomba 2 2 4 9" xfId="6427" xr:uid="{00000000-0005-0000-0000-0000550C0000}"/>
    <cellStyle name="Opomba 2 2 5" xfId="2107" xr:uid="{00000000-0005-0000-0000-0000560C0000}"/>
    <cellStyle name="Opomba 2 2 5 2" xfId="1128" xr:uid="{00000000-0005-0000-0000-0000570C0000}"/>
    <cellStyle name="Opomba 2 2 5 2 2" xfId="4030" xr:uid="{00000000-0005-0000-0000-0000580C0000}"/>
    <cellStyle name="Opomba 2 2 5 2 2 2" xfId="7930" xr:uid="{00000000-0005-0000-0000-0000590C0000}"/>
    <cellStyle name="Opomba 2 2 5 2 3" xfId="6370" xr:uid="{00000000-0005-0000-0000-00005A0C0000}"/>
    <cellStyle name="Opomba 2 2 5 3" xfId="2821" xr:uid="{00000000-0005-0000-0000-00005B0C0000}"/>
    <cellStyle name="Opomba 2 2 5 3 2" xfId="5719" xr:uid="{00000000-0005-0000-0000-00005C0C0000}"/>
    <cellStyle name="Opomba 2 2 5 3 2 2" xfId="8782" xr:uid="{00000000-0005-0000-0000-00005D0C0000}"/>
    <cellStyle name="Opomba 2 2 5 3 3" xfId="7222" xr:uid="{00000000-0005-0000-0000-00005E0C0000}"/>
    <cellStyle name="Opomba 2 2 5 4" xfId="2925" xr:uid="{00000000-0005-0000-0000-00005F0C0000}"/>
    <cellStyle name="Opomba 2 2 5 4 2" xfId="5823" xr:uid="{00000000-0005-0000-0000-0000600C0000}"/>
    <cellStyle name="Opomba 2 2 5 4 2 2" xfId="8886" xr:uid="{00000000-0005-0000-0000-0000610C0000}"/>
    <cellStyle name="Opomba 2 2 5 4 3" xfId="7326" xr:uid="{00000000-0005-0000-0000-0000620C0000}"/>
    <cellStyle name="Opomba 2 2 5 5" xfId="2463" xr:uid="{00000000-0005-0000-0000-0000630C0000}"/>
    <cellStyle name="Opomba 2 2 5 5 2" xfId="5361" xr:uid="{00000000-0005-0000-0000-0000640C0000}"/>
    <cellStyle name="Opomba 2 2 5 5 2 2" xfId="8424" xr:uid="{00000000-0005-0000-0000-0000650C0000}"/>
    <cellStyle name="Opomba 2 2 5 5 3" xfId="6864" xr:uid="{00000000-0005-0000-0000-0000660C0000}"/>
    <cellStyle name="Opomba 2 2 5 6" xfId="2791" xr:uid="{00000000-0005-0000-0000-0000670C0000}"/>
    <cellStyle name="Opomba 2 2 5 6 2" xfId="5689" xr:uid="{00000000-0005-0000-0000-0000680C0000}"/>
    <cellStyle name="Opomba 2 2 5 6 2 2" xfId="8752" xr:uid="{00000000-0005-0000-0000-0000690C0000}"/>
    <cellStyle name="Opomba 2 2 5 6 3" xfId="7192" xr:uid="{00000000-0005-0000-0000-00006A0C0000}"/>
    <cellStyle name="Opomba 2 2 5 7" xfId="3197" xr:uid="{00000000-0005-0000-0000-00006B0C0000}"/>
    <cellStyle name="Opomba 2 2 5 7 2" xfId="6095" xr:uid="{00000000-0005-0000-0000-00006C0C0000}"/>
    <cellStyle name="Opomba 2 2 5 7 2 2" xfId="9158" xr:uid="{00000000-0005-0000-0000-00006D0C0000}"/>
    <cellStyle name="Opomba 2 2 5 7 3" xfId="7598" xr:uid="{00000000-0005-0000-0000-00006E0C0000}"/>
    <cellStyle name="Opomba 2 2 5 8" xfId="5005" xr:uid="{00000000-0005-0000-0000-00006F0C0000}"/>
    <cellStyle name="Opomba 2 2 5 8 2" xfId="8068" xr:uid="{00000000-0005-0000-0000-0000700C0000}"/>
    <cellStyle name="Opomba 2 2 5 9" xfId="6508" xr:uid="{00000000-0005-0000-0000-0000710C0000}"/>
    <cellStyle name="Opomba 2 2 6" xfId="2147" xr:uid="{00000000-0005-0000-0000-0000720C0000}"/>
    <cellStyle name="Opomba 2 2 6 2" xfId="2751" xr:uid="{00000000-0005-0000-0000-0000730C0000}"/>
    <cellStyle name="Opomba 2 2 6 2 2" xfId="5649" xr:uid="{00000000-0005-0000-0000-0000740C0000}"/>
    <cellStyle name="Opomba 2 2 6 2 2 2" xfId="8712" xr:uid="{00000000-0005-0000-0000-0000750C0000}"/>
    <cellStyle name="Opomba 2 2 6 2 3" xfId="7152" xr:uid="{00000000-0005-0000-0000-0000760C0000}"/>
    <cellStyle name="Opomba 2 2 6 3" xfId="2861" xr:uid="{00000000-0005-0000-0000-0000770C0000}"/>
    <cellStyle name="Opomba 2 2 6 3 2" xfId="5759" xr:uid="{00000000-0005-0000-0000-0000780C0000}"/>
    <cellStyle name="Opomba 2 2 6 3 2 2" xfId="8822" xr:uid="{00000000-0005-0000-0000-0000790C0000}"/>
    <cellStyle name="Opomba 2 2 6 3 3" xfId="7262" xr:uid="{00000000-0005-0000-0000-00007A0C0000}"/>
    <cellStyle name="Opomba 2 2 6 4" xfId="2965" xr:uid="{00000000-0005-0000-0000-00007B0C0000}"/>
    <cellStyle name="Opomba 2 2 6 4 2" xfId="5863" xr:uid="{00000000-0005-0000-0000-00007C0C0000}"/>
    <cellStyle name="Opomba 2 2 6 4 2 2" xfId="8926" xr:uid="{00000000-0005-0000-0000-00007D0C0000}"/>
    <cellStyle name="Opomba 2 2 6 4 3" xfId="7366" xr:uid="{00000000-0005-0000-0000-00007E0C0000}"/>
    <cellStyle name="Opomba 2 2 6 5" xfId="3088" xr:uid="{00000000-0005-0000-0000-00007F0C0000}"/>
    <cellStyle name="Opomba 2 2 6 5 2" xfId="5986" xr:uid="{00000000-0005-0000-0000-0000800C0000}"/>
    <cellStyle name="Opomba 2 2 6 5 2 2" xfId="9049" xr:uid="{00000000-0005-0000-0000-0000810C0000}"/>
    <cellStyle name="Opomba 2 2 6 5 3" xfId="7489" xr:uid="{00000000-0005-0000-0000-0000820C0000}"/>
    <cellStyle name="Opomba 2 2 6 6" xfId="3160" xr:uid="{00000000-0005-0000-0000-0000830C0000}"/>
    <cellStyle name="Opomba 2 2 6 6 2" xfId="6058" xr:uid="{00000000-0005-0000-0000-0000840C0000}"/>
    <cellStyle name="Opomba 2 2 6 6 2 2" xfId="9121" xr:uid="{00000000-0005-0000-0000-0000850C0000}"/>
    <cellStyle name="Opomba 2 2 6 6 3" xfId="7561" xr:uid="{00000000-0005-0000-0000-0000860C0000}"/>
    <cellStyle name="Opomba 2 2 6 7" xfId="3237" xr:uid="{00000000-0005-0000-0000-0000870C0000}"/>
    <cellStyle name="Opomba 2 2 6 7 2" xfId="6135" xr:uid="{00000000-0005-0000-0000-0000880C0000}"/>
    <cellStyle name="Opomba 2 2 6 7 2 2" xfId="9198" xr:uid="{00000000-0005-0000-0000-0000890C0000}"/>
    <cellStyle name="Opomba 2 2 6 7 3" xfId="7638" xr:uid="{00000000-0005-0000-0000-00008A0C0000}"/>
    <cellStyle name="Opomba 2 2 6 8" xfId="5045" xr:uid="{00000000-0005-0000-0000-00008B0C0000}"/>
    <cellStyle name="Opomba 2 2 6 8 2" xfId="8108" xr:uid="{00000000-0005-0000-0000-00008C0C0000}"/>
    <cellStyle name="Opomba 2 2 6 9" xfId="6548" xr:uid="{00000000-0005-0000-0000-00008D0C0000}"/>
    <cellStyle name="Opomba 2 2 7" xfId="938" xr:uid="{00000000-0005-0000-0000-00008E0C0000}"/>
    <cellStyle name="Opomba 2 2 7 2" xfId="3840" xr:uid="{00000000-0005-0000-0000-00008F0C0000}"/>
    <cellStyle name="Opomba 2 2 7 2 2" xfId="7820" xr:uid="{00000000-0005-0000-0000-0000900C0000}"/>
    <cellStyle name="Opomba 2 2 7 3" xfId="6260" xr:uid="{00000000-0005-0000-0000-0000910C0000}"/>
    <cellStyle name="Opomba 2 2 8" xfId="855" xr:uid="{00000000-0005-0000-0000-0000920C0000}"/>
    <cellStyle name="Opomba 2 2 8 2" xfId="3757" xr:uid="{00000000-0005-0000-0000-0000930C0000}"/>
    <cellStyle name="Opomba 2 2 8 2 2" xfId="7811" xr:uid="{00000000-0005-0000-0000-0000940C0000}"/>
    <cellStyle name="Opomba 2 2 8 3" xfId="6251" xr:uid="{00000000-0005-0000-0000-0000950C0000}"/>
    <cellStyle name="Opomba 2 2 9" xfId="2805" xr:uid="{00000000-0005-0000-0000-0000960C0000}"/>
    <cellStyle name="Opomba 2 2 9 2" xfId="5703" xr:uid="{00000000-0005-0000-0000-0000970C0000}"/>
    <cellStyle name="Opomba 2 2 9 2 2" xfId="8766" xr:uid="{00000000-0005-0000-0000-0000980C0000}"/>
    <cellStyle name="Opomba 2 2 9 3" xfId="7206" xr:uid="{00000000-0005-0000-0000-0000990C0000}"/>
    <cellStyle name="Opomba 2 3" xfId="448" xr:uid="{00000000-0005-0000-0000-00009A0C0000}"/>
    <cellStyle name="Opomba 2 4" xfId="573" xr:uid="{00000000-0005-0000-0000-00009B0C0000}"/>
    <cellStyle name="Opomba 2 4 2" xfId="1577" xr:uid="{00000000-0005-0000-0000-00009C0C0000}"/>
    <cellStyle name="Opomba 2 4 2 2" xfId="2518" xr:uid="{00000000-0005-0000-0000-00009D0C0000}"/>
    <cellStyle name="Opomba 2 4 2 2 2" xfId="5416" xr:uid="{00000000-0005-0000-0000-00009E0C0000}"/>
    <cellStyle name="Opomba 2 4 2 2 2 2" xfId="8479" xr:uid="{00000000-0005-0000-0000-00009F0C0000}"/>
    <cellStyle name="Opomba 2 4 2 2 3" xfId="6919" xr:uid="{00000000-0005-0000-0000-0000A00C0000}"/>
    <cellStyle name="Opomba 2 4 2 3" xfId="2472" xr:uid="{00000000-0005-0000-0000-0000A10C0000}"/>
    <cellStyle name="Opomba 2 4 2 3 2" xfId="5370" xr:uid="{00000000-0005-0000-0000-0000A20C0000}"/>
    <cellStyle name="Opomba 2 4 2 3 2 2" xfId="8433" xr:uid="{00000000-0005-0000-0000-0000A30C0000}"/>
    <cellStyle name="Opomba 2 4 2 3 3" xfId="6873" xr:uid="{00000000-0005-0000-0000-0000A40C0000}"/>
    <cellStyle name="Opomba 2 4 2 4" xfId="2487" xr:uid="{00000000-0005-0000-0000-0000A50C0000}"/>
    <cellStyle name="Opomba 2 4 2 4 2" xfId="5385" xr:uid="{00000000-0005-0000-0000-0000A60C0000}"/>
    <cellStyle name="Opomba 2 4 2 4 2 2" xfId="8448" xr:uid="{00000000-0005-0000-0000-0000A70C0000}"/>
    <cellStyle name="Opomba 2 4 2 4 3" xfId="6888" xr:uid="{00000000-0005-0000-0000-0000A80C0000}"/>
    <cellStyle name="Opomba 2 4 2 5" xfId="2358" xr:uid="{00000000-0005-0000-0000-0000A90C0000}"/>
    <cellStyle name="Opomba 2 4 2 5 2" xfId="5256" xr:uid="{00000000-0005-0000-0000-0000AA0C0000}"/>
    <cellStyle name="Opomba 2 4 2 5 2 2" xfId="8319" xr:uid="{00000000-0005-0000-0000-0000AB0C0000}"/>
    <cellStyle name="Opomba 2 4 2 5 3" xfId="6759" xr:uid="{00000000-0005-0000-0000-0000AC0C0000}"/>
    <cellStyle name="Opomba 2 4 2 6" xfId="2798" xr:uid="{00000000-0005-0000-0000-0000AD0C0000}"/>
    <cellStyle name="Opomba 2 4 2 6 2" xfId="5696" xr:uid="{00000000-0005-0000-0000-0000AE0C0000}"/>
    <cellStyle name="Opomba 2 4 2 6 2 2" xfId="8759" xr:uid="{00000000-0005-0000-0000-0000AF0C0000}"/>
    <cellStyle name="Opomba 2 4 2 6 3" xfId="7199" xr:uid="{00000000-0005-0000-0000-0000B00C0000}"/>
    <cellStyle name="Opomba 2 4 2 7" xfId="3151" xr:uid="{00000000-0005-0000-0000-0000B10C0000}"/>
    <cellStyle name="Opomba 2 4 2 7 2" xfId="6049" xr:uid="{00000000-0005-0000-0000-0000B20C0000}"/>
    <cellStyle name="Opomba 2 4 2 7 2 2" xfId="9112" xr:uid="{00000000-0005-0000-0000-0000B30C0000}"/>
    <cellStyle name="Opomba 2 4 2 7 3" xfId="7552" xr:uid="{00000000-0005-0000-0000-0000B40C0000}"/>
    <cellStyle name="Opomba 2 4 2 8" xfId="4479" xr:uid="{00000000-0005-0000-0000-0000B50C0000}"/>
    <cellStyle name="Opomba 2 4 2 8 2" xfId="8038" xr:uid="{00000000-0005-0000-0000-0000B60C0000}"/>
    <cellStyle name="Opomba 2 4 2 9" xfId="6478" xr:uid="{00000000-0005-0000-0000-0000B70C0000}"/>
    <cellStyle name="Opomba 2 4 3" xfId="2117" xr:uid="{00000000-0005-0000-0000-0000B80C0000}"/>
    <cellStyle name="Opomba 2 4 3 2" xfId="1091" xr:uid="{00000000-0005-0000-0000-0000B90C0000}"/>
    <cellStyle name="Opomba 2 4 3 2 2" xfId="3993" xr:uid="{00000000-0005-0000-0000-0000BA0C0000}"/>
    <cellStyle name="Opomba 2 4 3 2 2 2" xfId="7893" xr:uid="{00000000-0005-0000-0000-0000BB0C0000}"/>
    <cellStyle name="Opomba 2 4 3 2 3" xfId="6333" xr:uid="{00000000-0005-0000-0000-0000BC0C0000}"/>
    <cellStyle name="Opomba 2 4 3 3" xfId="2831" xr:uid="{00000000-0005-0000-0000-0000BD0C0000}"/>
    <cellStyle name="Opomba 2 4 3 3 2" xfId="5729" xr:uid="{00000000-0005-0000-0000-0000BE0C0000}"/>
    <cellStyle name="Opomba 2 4 3 3 2 2" xfId="8792" xr:uid="{00000000-0005-0000-0000-0000BF0C0000}"/>
    <cellStyle name="Opomba 2 4 3 3 3" xfId="7232" xr:uid="{00000000-0005-0000-0000-0000C00C0000}"/>
    <cellStyle name="Opomba 2 4 3 4" xfId="2935" xr:uid="{00000000-0005-0000-0000-0000C10C0000}"/>
    <cellStyle name="Opomba 2 4 3 4 2" xfId="5833" xr:uid="{00000000-0005-0000-0000-0000C20C0000}"/>
    <cellStyle name="Opomba 2 4 3 4 2 2" xfId="8896" xr:uid="{00000000-0005-0000-0000-0000C30C0000}"/>
    <cellStyle name="Opomba 2 4 3 4 3" xfId="7336" xr:uid="{00000000-0005-0000-0000-0000C40C0000}"/>
    <cellStyle name="Opomba 2 4 3 5" xfId="3058" xr:uid="{00000000-0005-0000-0000-0000C50C0000}"/>
    <cellStyle name="Opomba 2 4 3 5 2" xfId="5956" xr:uid="{00000000-0005-0000-0000-0000C60C0000}"/>
    <cellStyle name="Opomba 2 4 3 5 2 2" xfId="9019" xr:uid="{00000000-0005-0000-0000-0000C70C0000}"/>
    <cellStyle name="Opomba 2 4 3 5 3" xfId="7459" xr:uid="{00000000-0005-0000-0000-0000C80C0000}"/>
    <cellStyle name="Opomba 2 4 3 6" xfId="2536" xr:uid="{00000000-0005-0000-0000-0000C90C0000}"/>
    <cellStyle name="Opomba 2 4 3 6 2" xfId="5434" xr:uid="{00000000-0005-0000-0000-0000CA0C0000}"/>
    <cellStyle name="Opomba 2 4 3 6 2 2" xfId="8497" xr:uid="{00000000-0005-0000-0000-0000CB0C0000}"/>
    <cellStyle name="Opomba 2 4 3 6 3" xfId="6937" xr:uid="{00000000-0005-0000-0000-0000CC0C0000}"/>
    <cellStyle name="Opomba 2 4 3 7" xfId="3207" xr:uid="{00000000-0005-0000-0000-0000CD0C0000}"/>
    <cellStyle name="Opomba 2 4 3 7 2" xfId="6105" xr:uid="{00000000-0005-0000-0000-0000CE0C0000}"/>
    <cellStyle name="Opomba 2 4 3 7 2 2" xfId="9168" xr:uid="{00000000-0005-0000-0000-0000CF0C0000}"/>
    <cellStyle name="Opomba 2 4 3 7 3" xfId="7608" xr:uid="{00000000-0005-0000-0000-0000D00C0000}"/>
    <cellStyle name="Opomba 2 4 3 8" xfId="5015" xr:uid="{00000000-0005-0000-0000-0000D10C0000}"/>
    <cellStyle name="Opomba 2 4 3 8 2" xfId="8078" xr:uid="{00000000-0005-0000-0000-0000D20C0000}"/>
    <cellStyle name="Opomba 2 4 3 9" xfId="6518" xr:uid="{00000000-0005-0000-0000-0000D30C0000}"/>
    <cellStyle name="Opomba 2 4 4" xfId="2150" xr:uid="{00000000-0005-0000-0000-0000D40C0000}"/>
    <cellStyle name="Opomba 2 4 4 2" xfId="2754" xr:uid="{00000000-0005-0000-0000-0000D50C0000}"/>
    <cellStyle name="Opomba 2 4 4 2 2" xfId="5652" xr:uid="{00000000-0005-0000-0000-0000D60C0000}"/>
    <cellStyle name="Opomba 2 4 4 2 2 2" xfId="8715" xr:uid="{00000000-0005-0000-0000-0000D70C0000}"/>
    <cellStyle name="Opomba 2 4 4 2 3" xfId="7155" xr:uid="{00000000-0005-0000-0000-0000D80C0000}"/>
    <cellStyle name="Opomba 2 4 4 3" xfId="2864" xr:uid="{00000000-0005-0000-0000-0000D90C0000}"/>
    <cellStyle name="Opomba 2 4 4 3 2" xfId="5762" xr:uid="{00000000-0005-0000-0000-0000DA0C0000}"/>
    <cellStyle name="Opomba 2 4 4 3 2 2" xfId="8825" xr:uid="{00000000-0005-0000-0000-0000DB0C0000}"/>
    <cellStyle name="Opomba 2 4 4 3 3" xfId="7265" xr:uid="{00000000-0005-0000-0000-0000DC0C0000}"/>
    <cellStyle name="Opomba 2 4 4 4" xfId="2968" xr:uid="{00000000-0005-0000-0000-0000DD0C0000}"/>
    <cellStyle name="Opomba 2 4 4 4 2" xfId="5866" xr:uid="{00000000-0005-0000-0000-0000DE0C0000}"/>
    <cellStyle name="Opomba 2 4 4 4 2 2" xfId="8929" xr:uid="{00000000-0005-0000-0000-0000DF0C0000}"/>
    <cellStyle name="Opomba 2 4 4 4 3" xfId="7369" xr:uid="{00000000-0005-0000-0000-0000E00C0000}"/>
    <cellStyle name="Opomba 2 4 4 5" xfId="3091" xr:uid="{00000000-0005-0000-0000-0000E10C0000}"/>
    <cellStyle name="Opomba 2 4 4 5 2" xfId="5989" xr:uid="{00000000-0005-0000-0000-0000E20C0000}"/>
    <cellStyle name="Opomba 2 4 4 5 2 2" xfId="9052" xr:uid="{00000000-0005-0000-0000-0000E30C0000}"/>
    <cellStyle name="Opomba 2 4 4 5 3" xfId="7492" xr:uid="{00000000-0005-0000-0000-0000E40C0000}"/>
    <cellStyle name="Opomba 2 4 4 6" xfId="3163" xr:uid="{00000000-0005-0000-0000-0000E50C0000}"/>
    <cellStyle name="Opomba 2 4 4 6 2" xfId="6061" xr:uid="{00000000-0005-0000-0000-0000E60C0000}"/>
    <cellStyle name="Opomba 2 4 4 6 2 2" xfId="9124" xr:uid="{00000000-0005-0000-0000-0000E70C0000}"/>
    <cellStyle name="Opomba 2 4 4 6 3" xfId="7564" xr:uid="{00000000-0005-0000-0000-0000E80C0000}"/>
    <cellStyle name="Opomba 2 4 4 7" xfId="3240" xr:uid="{00000000-0005-0000-0000-0000E90C0000}"/>
    <cellStyle name="Opomba 2 4 4 7 2" xfId="6138" xr:uid="{00000000-0005-0000-0000-0000EA0C0000}"/>
    <cellStyle name="Opomba 2 4 4 7 2 2" xfId="9201" xr:uid="{00000000-0005-0000-0000-0000EB0C0000}"/>
    <cellStyle name="Opomba 2 4 4 7 3" xfId="7641" xr:uid="{00000000-0005-0000-0000-0000EC0C0000}"/>
    <cellStyle name="Opomba 2 4 4 8" xfId="5048" xr:uid="{00000000-0005-0000-0000-0000ED0C0000}"/>
    <cellStyle name="Opomba 2 4 4 8 2" xfId="8111" xr:uid="{00000000-0005-0000-0000-0000EE0C0000}"/>
    <cellStyle name="Opomba 2 4 4 9" xfId="6551" xr:uid="{00000000-0005-0000-0000-0000EF0C0000}"/>
    <cellStyle name="Opomba 2 4 5" xfId="1144" xr:uid="{00000000-0005-0000-0000-0000F00C0000}"/>
    <cellStyle name="Opomba 2 4 5 2" xfId="4046" xr:uid="{00000000-0005-0000-0000-0000F10C0000}"/>
    <cellStyle name="Opomba 2 4 5 2 2" xfId="7939" xr:uid="{00000000-0005-0000-0000-0000F20C0000}"/>
    <cellStyle name="Opomba 2 4 5 3" xfId="6379" xr:uid="{00000000-0005-0000-0000-0000F30C0000}"/>
    <cellStyle name="Opomba 2 4 6" xfId="2263" xr:uid="{00000000-0005-0000-0000-0000F40C0000}"/>
    <cellStyle name="Opomba 2 4 6 2" xfId="5161" xr:uid="{00000000-0005-0000-0000-0000F50C0000}"/>
    <cellStyle name="Opomba 2 4 6 2 2" xfId="8224" xr:uid="{00000000-0005-0000-0000-0000F60C0000}"/>
    <cellStyle name="Opomba 2 4 6 3" xfId="6664" xr:uid="{00000000-0005-0000-0000-0000F70C0000}"/>
    <cellStyle name="Opomba 2 4 7" xfId="2504" xr:uid="{00000000-0005-0000-0000-0000F80C0000}"/>
    <cellStyle name="Opomba 2 4 7 2" xfId="5402" xr:uid="{00000000-0005-0000-0000-0000F90C0000}"/>
    <cellStyle name="Opomba 2 4 7 2 2" xfId="8465" xr:uid="{00000000-0005-0000-0000-0000FA0C0000}"/>
    <cellStyle name="Opomba 2 4 7 3" xfId="6905" xr:uid="{00000000-0005-0000-0000-0000FB0C0000}"/>
    <cellStyle name="Opomba 2 4 8" xfId="3476" xr:uid="{00000000-0005-0000-0000-0000FC0C0000}"/>
    <cellStyle name="Opomba 2 4 8 2" xfId="7703" xr:uid="{00000000-0005-0000-0000-0000FD0C0000}"/>
    <cellStyle name="Opomba 2 5" xfId="1354" xr:uid="{00000000-0005-0000-0000-0000FE0C0000}"/>
    <cellStyle name="Opomba 2 5 2" xfId="2473" xr:uid="{00000000-0005-0000-0000-0000FF0C0000}"/>
    <cellStyle name="Opomba 2 5 2 2" xfId="5371" xr:uid="{00000000-0005-0000-0000-0000000D0000}"/>
    <cellStyle name="Opomba 2 5 2 2 2" xfId="8434" xr:uid="{00000000-0005-0000-0000-0000010D0000}"/>
    <cellStyle name="Opomba 2 5 2 3" xfId="6874" xr:uid="{00000000-0005-0000-0000-0000020D0000}"/>
    <cellStyle name="Opomba 2 5 3" xfId="2427" xr:uid="{00000000-0005-0000-0000-0000030D0000}"/>
    <cellStyle name="Opomba 2 5 3 2" xfId="5325" xr:uid="{00000000-0005-0000-0000-0000040D0000}"/>
    <cellStyle name="Opomba 2 5 3 2 2" xfId="8388" xr:uid="{00000000-0005-0000-0000-0000050D0000}"/>
    <cellStyle name="Opomba 2 5 3 3" xfId="6828" xr:uid="{00000000-0005-0000-0000-0000060D0000}"/>
    <cellStyle name="Opomba 2 5 4" xfId="1088" xr:uid="{00000000-0005-0000-0000-0000070D0000}"/>
    <cellStyle name="Opomba 2 5 4 2" xfId="3990" xr:uid="{00000000-0005-0000-0000-0000080D0000}"/>
    <cellStyle name="Opomba 2 5 4 2 2" xfId="7890" xr:uid="{00000000-0005-0000-0000-0000090D0000}"/>
    <cellStyle name="Opomba 2 5 4 3" xfId="6330" xr:uid="{00000000-0005-0000-0000-00000A0D0000}"/>
    <cellStyle name="Opomba 2 5 5" xfId="2415" xr:uid="{00000000-0005-0000-0000-00000B0D0000}"/>
    <cellStyle name="Opomba 2 5 5 2" xfId="5313" xr:uid="{00000000-0005-0000-0000-00000C0D0000}"/>
    <cellStyle name="Opomba 2 5 5 2 2" xfId="8376" xr:uid="{00000000-0005-0000-0000-00000D0D0000}"/>
    <cellStyle name="Opomba 2 5 5 3" xfId="6816" xr:uid="{00000000-0005-0000-0000-00000E0D0000}"/>
    <cellStyle name="Opomba 2 5 6" xfId="3041" xr:uid="{00000000-0005-0000-0000-00000F0D0000}"/>
    <cellStyle name="Opomba 2 5 6 2" xfId="5939" xr:uid="{00000000-0005-0000-0000-0000100D0000}"/>
    <cellStyle name="Opomba 2 5 6 2 2" xfId="9002" xr:uid="{00000000-0005-0000-0000-0000110D0000}"/>
    <cellStyle name="Opomba 2 5 6 3" xfId="7442" xr:uid="{00000000-0005-0000-0000-0000120D0000}"/>
    <cellStyle name="Opomba 2 5 7" xfId="3118" xr:uid="{00000000-0005-0000-0000-0000130D0000}"/>
    <cellStyle name="Opomba 2 5 7 2" xfId="6016" xr:uid="{00000000-0005-0000-0000-0000140D0000}"/>
    <cellStyle name="Opomba 2 5 7 2 2" xfId="9079" xr:uid="{00000000-0005-0000-0000-0000150D0000}"/>
    <cellStyle name="Opomba 2 5 7 3" xfId="7519" xr:uid="{00000000-0005-0000-0000-0000160D0000}"/>
    <cellStyle name="Opomba 2 5 8" xfId="4256" xr:uid="{00000000-0005-0000-0000-0000170D0000}"/>
    <cellStyle name="Opomba 2 5 8 2" xfId="7982" xr:uid="{00000000-0005-0000-0000-0000180D0000}"/>
    <cellStyle name="Opomba 2 5 9" xfId="6422" xr:uid="{00000000-0005-0000-0000-0000190D0000}"/>
    <cellStyle name="Opomba 2 6" xfId="1347" xr:uid="{00000000-0005-0000-0000-00001A0D0000}"/>
    <cellStyle name="Opomba 2 6 2" xfId="2355" xr:uid="{00000000-0005-0000-0000-00001B0D0000}"/>
    <cellStyle name="Opomba 2 6 2 2" xfId="5253" xr:uid="{00000000-0005-0000-0000-00001C0D0000}"/>
    <cellStyle name="Opomba 2 6 2 2 2" xfId="8316" xr:uid="{00000000-0005-0000-0000-00001D0D0000}"/>
    <cellStyle name="Opomba 2 6 2 3" xfId="6756" xr:uid="{00000000-0005-0000-0000-00001E0D0000}"/>
    <cellStyle name="Opomba 2 6 3" xfId="2570" xr:uid="{00000000-0005-0000-0000-00001F0D0000}"/>
    <cellStyle name="Opomba 2 6 3 2" xfId="5468" xr:uid="{00000000-0005-0000-0000-0000200D0000}"/>
    <cellStyle name="Opomba 2 6 3 2 2" xfId="8531" xr:uid="{00000000-0005-0000-0000-0000210D0000}"/>
    <cellStyle name="Opomba 2 6 3 3" xfId="6971" xr:uid="{00000000-0005-0000-0000-0000220D0000}"/>
    <cellStyle name="Opomba 2 6 4" xfId="2640" xr:uid="{00000000-0005-0000-0000-0000230D0000}"/>
    <cellStyle name="Opomba 2 6 4 2" xfId="5538" xr:uid="{00000000-0005-0000-0000-0000240D0000}"/>
    <cellStyle name="Opomba 2 6 4 2 2" xfId="8601" xr:uid="{00000000-0005-0000-0000-0000250D0000}"/>
    <cellStyle name="Opomba 2 6 4 3" xfId="7041" xr:uid="{00000000-0005-0000-0000-0000260D0000}"/>
    <cellStyle name="Opomba 2 6 5" xfId="2684" xr:uid="{00000000-0005-0000-0000-0000270D0000}"/>
    <cellStyle name="Opomba 2 6 5 2" xfId="5582" xr:uid="{00000000-0005-0000-0000-0000280D0000}"/>
    <cellStyle name="Opomba 2 6 5 2 2" xfId="8645" xr:uid="{00000000-0005-0000-0000-0000290D0000}"/>
    <cellStyle name="Opomba 2 6 5 3" xfId="7085" xr:uid="{00000000-0005-0000-0000-00002A0D0000}"/>
    <cellStyle name="Opomba 2 6 6" xfId="2459" xr:uid="{00000000-0005-0000-0000-00002B0D0000}"/>
    <cellStyle name="Opomba 2 6 6 2" xfId="5357" xr:uid="{00000000-0005-0000-0000-00002C0D0000}"/>
    <cellStyle name="Opomba 2 6 6 2 2" xfId="8420" xr:uid="{00000000-0005-0000-0000-00002D0D0000}"/>
    <cellStyle name="Opomba 2 6 6 3" xfId="6860" xr:uid="{00000000-0005-0000-0000-00002E0D0000}"/>
    <cellStyle name="Opomba 2 6 7" xfId="2785" xr:uid="{00000000-0005-0000-0000-00002F0D0000}"/>
    <cellStyle name="Opomba 2 6 7 2" xfId="5683" xr:uid="{00000000-0005-0000-0000-0000300D0000}"/>
    <cellStyle name="Opomba 2 6 7 2 2" xfId="8746" xr:uid="{00000000-0005-0000-0000-0000310D0000}"/>
    <cellStyle name="Opomba 2 6 7 3" xfId="7186" xr:uid="{00000000-0005-0000-0000-0000320D0000}"/>
    <cellStyle name="Opomba 2 6 8" xfId="4249" xr:uid="{00000000-0005-0000-0000-0000330D0000}"/>
    <cellStyle name="Opomba 2 6 8 2" xfId="7976" xr:uid="{00000000-0005-0000-0000-0000340D0000}"/>
    <cellStyle name="Opomba 2 6 9" xfId="6416" xr:uid="{00000000-0005-0000-0000-0000350D0000}"/>
    <cellStyle name="Opomba 2 7" xfId="824" xr:uid="{00000000-0005-0000-0000-0000360D0000}"/>
    <cellStyle name="Opomba 2 7 2" xfId="3726" xr:uid="{00000000-0005-0000-0000-0000370D0000}"/>
    <cellStyle name="Opomba 2 7 2 2" xfId="7786" xr:uid="{00000000-0005-0000-0000-0000380D0000}"/>
    <cellStyle name="Opomba 2 7 3" xfId="6226" xr:uid="{00000000-0005-0000-0000-0000390D0000}"/>
    <cellStyle name="Opomba 2 8" xfId="828" xr:uid="{00000000-0005-0000-0000-00003A0D0000}"/>
    <cellStyle name="Opomba 2 8 2" xfId="3730" xr:uid="{00000000-0005-0000-0000-00003B0D0000}"/>
    <cellStyle name="Opomba 2 8 2 2" xfId="7790" xr:uid="{00000000-0005-0000-0000-00003C0D0000}"/>
    <cellStyle name="Opomba 2 8 3" xfId="6230" xr:uid="{00000000-0005-0000-0000-00003D0D0000}"/>
    <cellStyle name="Opomba 2 9" xfId="2391" xr:uid="{00000000-0005-0000-0000-00003E0D0000}"/>
    <cellStyle name="Opomba 2 9 2" xfId="5289" xr:uid="{00000000-0005-0000-0000-00003F0D0000}"/>
    <cellStyle name="Opomba 2 9 2 2" xfId="8352" xr:uid="{00000000-0005-0000-0000-0000400D0000}"/>
    <cellStyle name="Opomba 2 9 3" xfId="6792" xr:uid="{00000000-0005-0000-0000-0000410D0000}"/>
    <cellStyle name="Opozorilo 2" xfId="124" xr:uid="{00000000-0005-0000-0000-0000420D0000}"/>
    <cellStyle name="Opozorilo 2 2" xfId="449" xr:uid="{00000000-0005-0000-0000-0000430D0000}"/>
    <cellStyle name="Output" xfId="46" xr:uid="{00000000-0005-0000-0000-0000440D0000}"/>
    <cellStyle name="Output 10" xfId="1112" xr:uid="{00000000-0005-0000-0000-0000450D0000}"/>
    <cellStyle name="Output 10 2" xfId="4014" xr:uid="{00000000-0005-0000-0000-0000460D0000}"/>
    <cellStyle name="Output 10 2 2" xfId="7914" xr:uid="{00000000-0005-0000-0000-0000470D0000}"/>
    <cellStyle name="Output 10 3" xfId="6354" xr:uid="{00000000-0005-0000-0000-0000480D0000}"/>
    <cellStyle name="Output 11" xfId="1074" xr:uid="{00000000-0005-0000-0000-0000490D0000}"/>
    <cellStyle name="Output 11 2" xfId="3976" xr:uid="{00000000-0005-0000-0000-00004A0D0000}"/>
    <cellStyle name="Output 11 2 2" xfId="7876" xr:uid="{00000000-0005-0000-0000-00004B0D0000}"/>
    <cellStyle name="Output 11 3" xfId="6316" xr:uid="{00000000-0005-0000-0000-00004C0D0000}"/>
    <cellStyle name="Output 12" xfId="2349" xr:uid="{00000000-0005-0000-0000-00004D0D0000}"/>
    <cellStyle name="Output 12 2" xfId="5247" xr:uid="{00000000-0005-0000-0000-00004E0D0000}"/>
    <cellStyle name="Output 12 2 2" xfId="8310" xr:uid="{00000000-0005-0000-0000-00004F0D0000}"/>
    <cellStyle name="Output 12 3" xfId="6750" xr:uid="{00000000-0005-0000-0000-0000500D0000}"/>
    <cellStyle name="Output 13" xfId="2632" xr:uid="{00000000-0005-0000-0000-0000510D0000}"/>
    <cellStyle name="Output 13 2" xfId="5530" xr:uid="{00000000-0005-0000-0000-0000520D0000}"/>
    <cellStyle name="Output 13 2 2" xfId="8593" xr:uid="{00000000-0005-0000-0000-0000530D0000}"/>
    <cellStyle name="Output 13 3" xfId="7033" xr:uid="{00000000-0005-0000-0000-0000540D0000}"/>
    <cellStyle name="Output 14" xfId="3267" xr:uid="{00000000-0005-0000-0000-0000550D0000}"/>
    <cellStyle name="Output 14 2" xfId="7668" xr:uid="{00000000-0005-0000-0000-0000560D0000}"/>
    <cellStyle name="Output 2" xfId="201" xr:uid="{00000000-0005-0000-0000-0000570D0000}"/>
    <cellStyle name="Output 2 10" xfId="1113" xr:uid="{00000000-0005-0000-0000-0000580D0000}"/>
    <cellStyle name="Output 2 10 2" xfId="4015" xr:uid="{00000000-0005-0000-0000-0000590D0000}"/>
    <cellStyle name="Output 2 10 2 2" xfId="7915" xr:uid="{00000000-0005-0000-0000-00005A0D0000}"/>
    <cellStyle name="Output 2 10 3" xfId="6355" xr:uid="{00000000-0005-0000-0000-00005B0D0000}"/>
    <cellStyle name="Output 2 11" xfId="2211" xr:uid="{00000000-0005-0000-0000-00005C0D0000}"/>
    <cellStyle name="Output 2 11 2" xfId="5109" xr:uid="{00000000-0005-0000-0000-00005D0D0000}"/>
    <cellStyle name="Output 2 11 2 2" xfId="8172" xr:uid="{00000000-0005-0000-0000-00005E0D0000}"/>
    <cellStyle name="Output 2 11 3" xfId="6612" xr:uid="{00000000-0005-0000-0000-00005F0D0000}"/>
    <cellStyle name="Output 2 12" xfId="2474" xr:uid="{00000000-0005-0000-0000-0000600D0000}"/>
    <cellStyle name="Output 2 12 2" xfId="5372" xr:uid="{00000000-0005-0000-0000-0000610D0000}"/>
    <cellStyle name="Output 2 12 2 2" xfId="8435" xr:uid="{00000000-0005-0000-0000-0000620D0000}"/>
    <cellStyle name="Output 2 12 3" xfId="6875" xr:uid="{00000000-0005-0000-0000-0000630D0000}"/>
    <cellStyle name="Output 2 13" xfId="3311" xr:uid="{00000000-0005-0000-0000-0000640D0000}"/>
    <cellStyle name="Output 2 13 2" xfId="7680" xr:uid="{00000000-0005-0000-0000-0000650D0000}"/>
    <cellStyle name="Output 2 2" xfId="298" xr:uid="{00000000-0005-0000-0000-0000660D0000}"/>
    <cellStyle name="Output 2 2 10" xfId="769" xr:uid="{00000000-0005-0000-0000-0000670D0000}"/>
    <cellStyle name="Output 2 2 10 2" xfId="3671" xr:uid="{00000000-0005-0000-0000-0000680D0000}"/>
    <cellStyle name="Output 2 2 10 2 2" xfId="7738" xr:uid="{00000000-0005-0000-0000-0000690D0000}"/>
    <cellStyle name="Output 2 2 10 3" xfId="6178" xr:uid="{00000000-0005-0000-0000-00006A0D0000}"/>
    <cellStyle name="Output 2 2 11" xfId="2724" xr:uid="{00000000-0005-0000-0000-00006B0D0000}"/>
    <cellStyle name="Output 2 2 11 2" xfId="5622" xr:uid="{00000000-0005-0000-0000-00006C0D0000}"/>
    <cellStyle name="Output 2 2 11 2 2" xfId="8685" xr:uid="{00000000-0005-0000-0000-00006D0D0000}"/>
    <cellStyle name="Output 2 2 11 3" xfId="7125" xr:uid="{00000000-0005-0000-0000-00006E0D0000}"/>
    <cellStyle name="Output 2 2 12" xfId="3406" xr:uid="{00000000-0005-0000-0000-00006F0D0000}"/>
    <cellStyle name="Output 2 2 12 2" xfId="7695" xr:uid="{00000000-0005-0000-0000-0000700D0000}"/>
    <cellStyle name="Output 2 2 2" xfId="695" xr:uid="{00000000-0005-0000-0000-0000710D0000}"/>
    <cellStyle name="Output 2 2 2 10" xfId="3598" xr:uid="{00000000-0005-0000-0000-0000720D0000}"/>
    <cellStyle name="Output 2 2 2 10 2" xfId="7720" xr:uid="{00000000-0005-0000-0000-0000730D0000}"/>
    <cellStyle name="Output 2 2 2 2" xfId="1699" xr:uid="{00000000-0005-0000-0000-0000740D0000}"/>
    <cellStyle name="Output 2 2 2 2 10" xfId="6495" xr:uid="{00000000-0005-0000-0000-0000750D0000}"/>
    <cellStyle name="Output 2 2 2 2 2" xfId="2711" xr:uid="{00000000-0005-0000-0000-0000760D0000}"/>
    <cellStyle name="Output 2 2 2 2 2 2" xfId="5609" xr:uid="{00000000-0005-0000-0000-0000770D0000}"/>
    <cellStyle name="Output 2 2 2 2 2 2 2" xfId="8672" xr:uid="{00000000-0005-0000-0000-0000780D0000}"/>
    <cellStyle name="Output 2 2 2 2 2 3" xfId="7112" xr:uid="{00000000-0005-0000-0000-0000790D0000}"/>
    <cellStyle name="Output 2 2 2 2 3" xfId="2603" xr:uid="{00000000-0005-0000-0000-00007A0D0000}"/>
    <cellStyle name="Output 2 2 2 2 3 2" xfId="5501" xr:uid="{00000000-0005-0000-0000-00007B0D0000}"/>
    <cellStyle name="Output 2 2 2 2 3 2 2" xfId="8564" xr:uid="{00000000-0005-0000-0000-00007C0D0000}"/>
    <cellStyle name="Output 2 2 2 2 3 3" xfId="7004" xr:uid="{00000000-0005-0000-0000-00007D0D0000}"/>
    <cellStyle name="Output 2 2 2 2 4" xfId="2497" xr:uid="{00000000-0005-0000-0000-00007E0D0000}"/>
    <cellStyle name="Output 2 2 2 2 4 2" xfId="5395" xr:uid="{00000000-0005-0000-0000-00007F0D0000}"/>
    <cellStyle name="Output 2 2 2 2 4 2 2" xfId="8458" xr:uid="{00000000-0005-0000-0000-0000800D0000}"/>
    <cellStyle name="Output 2 2 2 2 4 3" xfId="6898" xr:uid="{00000000-0005-0000-0000-0000810D0000}"/>
    <cellStyle name="Output 2 2 2 2 5" xfId="3039" xr:uid="{00000000-0005-0000-0000-0000820D0000}"/>
    <cellStyle name="Output 2 2 2 2 5 2" xfId="5937" xr:uid="{00000000-0005-0000-0000-0000830D0000}"/>
    <cellStyle name="Output 2 2 2 2 5 2 2" xfId="9000" xr:uid="{00000000-0005-0000-0000-0000840D0000}"/>
    <cellStyle name="Output 2 2 2 2 5 3" xfId="7440" xr:uid="{00000000-0005-0000-0000-0000850D0000}"/>
    <cellStyle name="Output 2 2 2 2 6" xfId="1078" xr:uid="{00000000-0005-0000-0000-0000860D0000}"/>
    <cellStyle name="Output 2 2 2 2 6 2" xfId="3980" xr:uid="{00000000-0005-0000-0000-0000870D0000}"/>
    <cellStyle name="Output 2 2 2 2 6 2 2" xfId="7880" xr:uid="{00000000-0005-0000-0000-0000880D0000}"/>
    <cellStyle name="Output 2 2 2 2 6 3" xfId="6320" xr:uid="{00000000-0005-0000-0000-0000890D0000}"/>
    <cellStyle name="Output 2 2 2 2 7" xfId="2804" xr:uid="{00000000-0005-0000-0000-00008A0D0000}"/>
    <cellStyle name="Output 2 2 2 2 7 2" xfId="5702" xr:uid="{00000000-0005-0000-0000-00008B0D0000}"/>
    <cellStyle name="Output 2 2 2 2 7 2 2" xfId="8765" xr:uid="{00000000-0005-0000-0000-00008C0D0000}"/>
    <cellStyle name="Output 2 2 2 2 7 3" xfId="7205" xr:uid="{00000000-0005-0000-0000-00008D0D0000}"/>
    <cellStyle name="Output 2 2 2 2 8" xfId="2272" xr:uid="{00000000-0005-0000-0000-00008E0D0000}"/>
    <cellStyle name="Output 2 2 2 2 8 2" xfId="5170" xr:uid="{00000000-0005-0000-0000-00008F0D0000}"/>
    <cellStyle name="Output 2 2 2 2 8 2 2" xfId="8233" xr:uid="{00000000-0005-0000-0000-0000900D0000}"/>
    <cellStyle name="Output 2 2 2 2 8 3" xfId="6673" xr:uid="{00000000-0005-0000-0000-0000910D0000}"/>
    <cellStyle name="Output 2 2 2 2 9" xfId="4601" xr:uid="{00000000-0005-0000-0000-0000920D0000}"/>
    <cellStyle name="Output 2 2 2 2 9 2" xfId="8055" xr:uid="{00000000-0005-0000-0000-0000930D0000}"/>
    <cellStyle name="Output 2 2 2 3" xfId="2143" xr:uid="{00000000-0005-0000-0000-0000940D0000}"/>
    <cellStyle name="Output 2 2 2 3 10" xfId="6544" xr:uid="{00000000-0005-0000-0000-0000950D0000}"/>
    <cellStyle name="Output 2 2 2 3 2" xfId="2747" xr:uid="{00000000-0005-0000-0000-0000960D0000}"/>
    <cellStyle name="Output 2 2 2 3 2 2" xfId="5645" xr:uid="{00000000-0005-0000-0000-0000970D0000}"/>
    <cellStyle name="Output 2 2 2 3 2 2 2" xfId="8708" xr:uid="{00000000-0005-0000-0000-0000980D0000}"/>
    <cellStyle name="Output 2 2 2 3 2 3" xfId="7148" xr:uid="{00000000-0005-0000-0000-0000990D0000}"/>
    <cellStyle name="Output 2 2 2 3 3" xfId="2857" xr:uid="{00000000-0005-0000-0000-00009A0D0000}"/>
    <cellStyle name="Output 2 2 2 3 3 2" xfId="5755" xr:uid="{00000000-0005-0000-0000-00009B0D0000}"/>
    <cellStyle name="Output 2 2 2 3 3 2 2" xfId="8818" xr:uid="{00000000-0005-0000-0000-00009C0D0000}"/>
    <cellStyle name="Output 2 2 2 3 3 3" xfId="7258" xr:uid="{00000000-0005-0000-0000-00009D0D0000}"/>
    <cellStyle name="Output 2 2 2 3 4" xfId="2961" xr:uid="{00000000-0005-0000-0000-00009E0D0000}"/>
    <cellStyle name="Output 2 2 2 3 4 2" xfId="5859" xr:uid="{00000000-0005-0000-0000-00009F0D0000}"/>
    <cellStyle name="Output 2 2 2 3 4 2 2" xfId="8922" xr:uid="{00000000-0005-0000-0000-0000A00D0000}"/>
    <cellStyle name="Output 2 2 2 3 4 3" xfId="7362" xr:uid="{00000000-0005-0000-0000-0000A10D0000}"/>
    <cellStyle name="Output 2 2 2 3 5" xfId="3084" xr:uid="{00000000-0005-0000-0000-0000A20D0000}"/>
    <cellStyle name="Output 2 2 2 3 5 2" xfId="5982" xr:uid="{00000000-0005-0000-0000-0000A30D0000}"/>
    <cellStyle name="Output 2 2 2 3 5 2 2" xfId="9045" xr:uid="{00000000-0005-0000-0000-0000A40D0000}"/>
    <cellStyle name="Output 2 2 2 3 5 3" xfId="7485" xr:uid="{00000000-0005-0000-0000-0000A50D0000}"/>
    <cellStyle name="Output 2 2 2 3 6" xfId="3145" xr:uid="{00000000-0005-0000-0000-0000A60D0000}"/>
    <cellStyle name="Output 2 2 2 3 6 2" xfId="6043" xr:uid="{00000000-0005-0000-0000-0000A70D0000}"/>
    <cellStyle name="Output 2 2 2 3 6 2 2" xfId="9106" xr:uid="{00000000-0005-0000-0000-0000A80D0000}"/>
    <cellStyle name="Output 2 2 2 3 6 3" xfId="7546" xr:uid="{00000000-0005-0000-0000-0000A90D0000}"/>
    <cellStyle name="Output 2 2 2 3 7" xfId="3156" xr:uid="{00000000-0005-0000-0000-0000AA0D0000}"/>
    <cellStyle name="Output 2 2 2 3 7 2" xfId="6054" xr:uid="{00000000-0005-0000-0000-0000AB0D0000}"/>
    <cellStyle name="Output 2 2 2 3 7 2 2" xfId="9117" xr:uid="{00000000-0005-0000-0000-0000AC0D0000}"/>
    <cellStyle name="Output 2 2 2 3 7 3" xfId="7557" xr:uid="{00000000-0005-0000-0000-0000AD0D0000}"/>
    <cellStyle name="Output 2 2 2 3 8" xfId="3233" xr:uid="{00000000-0005-0000-0000-0000AE0D0000}"/>
    <cellStyle name="Output 2 2 2 3 8 2" xfId="6131" xr:uid="{00000000-0005-0000-0000-0000AF0D0000}"/>
    <cellStyle name="Output 2 2 2 3 8 2 2" xfId="9194" xr:uid="{00000000-0005-0000-0000-0000B00D0000}"/>
    <cellStyle name="Output 2 2 2 3 8 3" xfId="7634" xr:uid="{00000000-0005-0000-0000-0000B10D0000}"/>
    <cellStyle name="Output 2 2 2 3 9" xfId="5041" xr:uid="{00000000-0005-0000-0000-0000B20D0000}"/>
    <cellStyle name="Output 2 2 2 3 9 2" xfId="8104" xr:uid="{00000000-0005-0000-0000-0000B30D0000}"/>
    <cellStyle name="Output 2 2 2 4" xfId="2146" xr:uid="{00000000-0005-0000-0000-0000B40D0000}"/>
    <cellStyle name="Output 2 2 2 4 10" xfId="6547" xr:uid="{00000000-0005-0000-0000-0000B50D0000}"/>
    <cellStyle name="Output 2 2 2 4 2" xfId="2750" xr:uid="{00000000-0005-0000-0000-0000B60D0000}"/>
    <cellStyle name="Output 2 2 2 4 2 2" xfId="5648" xr:uid="{00000000-0005-0000-0000-0000B70D0000}"/>
    <cellStyle name="Output 2 2 2 4 2 2 2" xfId="8711" xr:uid="{00000000-0005-0000-0000-0000B80D0000}"/>
    <cellStyle name="Output 2 2 2 4 2 3" xfId="7151" xr:uid="{00000000-0005-0000-0000-0000B90D0000}"/>
    <cellStyle name="Output 2 2 2 4 3" xfId="2860" xr:uid="{00000000-0005-0000-0000-0000BA0D0000}"/>
    <cellStyle name="Output 2 2 2 4 3 2" xfId="5758" xr:uid="{00000000-0005-0000-0000-0000BB0D0000}"/>
    <cellStyle name="Output 2 2 2 4 3 2 2" xfId="8821" xr:uid="{00000000-0005-0000-0000-0000BC0D0000}"/>
    <cellStyle name="Output 2 2 2 4 3 3" xfId="7261" xr:uid="{00000000-0005-0000-0000-0000BD0D0000}"/>
    <cellStyle name="Output 2 2 2 4 4" xfId="2964" xr:uid="{00000000-0005-0000-0000-0000BE0D0000}"/>
    <cellStyle name="Output 2 2 2 4 4 2" xfId="5862" xr:uid="{00000000-0005-0000-0000-0000BF0D0000}"/>
    <cellStyle name="Output 2 2 2 4 4 2 2" xfId="8925" xr:uid="{00000000-0005-0000-0000-0000C00D0000}"/>
    <cellStyle name="Output 2 2 2 4 4 3" xfId="7365" xr:uid="{00000000-0005-0000-0000-0000C10D0000}"/>
    <cellStyle name="Output 2 2 2 4 5" xfId="3087" xr:uid="{00000000-0005-0000-0000-0000C20D0000}"/>
    <cellStyle name="Output 2 2 2 4 5 2" xfId="5985" xr:uid="{00000000-0005-0000-0000-0000C30D0000}"/>
    <cellStyle name="Output 2 2 2 4 5 2 2" xfId="9048" xr:uid="{00000000-0005-0000-0000-0000C40D0000}"/>
    <cellStyle name="Output 2 2 2 4 5 3" xfId="7488" xr:uid="{00000000-0005-0000-0000-0000C50D0000}"/>
    <cellStyle name="Output 2 2 2 4 6" xfId="3146" xr:uid="{00000000-0005-0000-0000-0000C60D0000}"/>
    <cellStyle name="Output 2 2 2 4 6 2" xfId="6044" xr:uid="{00000000-0005-0000-0000-0000C70D0000}"/>
    <cellStyle name="Output 2 2 2 4 6 2 2" xfId="9107" xr:uid="{00000000-0005-0000-0000-0000C80D0000}"/>
    <cellStyle name="Output 2 2 2 4 6 3" xfId="7547" xr:uid="{00000000-0005-0000-0000-0000C90D0000}"/>
    <cellStyle name="Output 2 2 2 4 7" xfId="3159" xr:uid="{00000000-0005-0000-0000-0000CA0D0000}"/>
    <cellStyle name="Output 2 2 2 4 7 2" xfId="6057" xr:uid="{00000000-0005-0000-0000-0000CB0D0000}"/>
    <cellStyle name="Output 2 2 2 4 7 2 2" xfId="9120" xr:uid="{00000000-0005-0000-0000-0000CC0D0000}"/>
    <cellStyle name="Output 2 2 2 4 7 3" xfId="7560" xr:uid="{00000000-0005-0000-0000-0000CD0D0000}"/>
    <cellStyle name="Output 2 2 2 4 8" xfId="3236" xr:uid="{00000000-0005-0000-0000-0000CE0D0000}"/>
    <cellStyle name="Output 2 2 2 4 8 2" xfId="6134" xr:uid="{00000000-0005-0000-0000-0000CF0D0000}"/>
    <cellStyle name="Output 2 2 2 4 8 2 2" xfId="9197" xr:uid="{00000000-0005-0000-0000-0000D00D0000}"/>
    <cellStyle name="Output 2 2 2 4 8 3" xfId="7637" xr:uid="{00000000-0005-0000-0000-0000D10D0000}"/>
    <cellStyle name="Output 2 2 2 4 9" xfId="5044" xr:uid="{00000000-0005-0000-0000-0000D20D0000}"/>
    <cellStyle name="Output 2 2 2 4 9 2" xfId="8107" xr:uid="{00000000-0005-0000-0000-0000D30D0000}"/>
    <cellStyle name="Output 2 2 2 5" xfId="2170" xr:uid="{00000000-0005-0000-0000-0000D40D0000}"/>
    <cellStyle name="Output 2 2 2 5 10" xfId="6571" xr:uid="{00000000-0005-0000-0000-0000D50D0000}"/>
    <cellStyle name="Output 2 2 2 5 2" xfId="2774" xr:uid="{00000000-0005-0000-0000-0000D60D0000}"/>
    <cellStyle name="Output 2 2 2 5 2 2" xfId="5672" xr:uid="{00000000-0005-0000-0000-0000D70D0000}"/>
    <cellStyle name="Output 2 2 2 5 2 2 2" xfId="8735" xr:uid="{00000000-0005-0000-0000-0000D80D0000}"/>
    <cellStyle name="Output 2 2 2 5 2 3" xfId="7175" xr:uid="{00000000-0005-0000-0000-0000D90D0000}"/>
    <cellStyle name="Output 2 2 2 5 3" xfId="2884" xr:uid="{00000000-0005-0000-0000-0000DA0D0000}"/>
    <cellStyle name="Output 2 2 2 5 3 2" xfId="5782" xr:uid="{00000000-0005-0000-0000-0000DB0D0000}"/>
    <cellStyle name="Output 2 2 2 5 3 2 2" xfId="8845" xr:uid="{00000000-0005-0000-0000-0000DC0D0000}"/>
    <cellStyle name="Output 2 2 2 5 3 3" xfId="7285" xr:uid="{00000000-0005-0000-0000-0000DD0D0000}"/>
    <cellStyle name="Output 2 2 2 5 4" xfId="2988" xr:uid="{00000000-0005-0000-0000-0000DE0D0000}"/>
    <cellStyle name="Output 2 2 2 5 4 2" xfId="5886" xr:uid="{00000000-0005-0000-0000-0000DF0D0000}"/>
    <cellStyle name="Output 2 2 2 5 4 2 2" xfId="8949" xr:uid="{00000000-0005-0000-0000-0000E00D0000}"/>
    <cellStyle name="Output 2 2 2 5 4 3" xfId="7389" xr:uid="{00000000-0005-0000-0000-0000E10D0000}"/>
    <cellStyle name="Output 2 2 2 5 5" xfId="3051" xr:uid="{00000000-0005-0000-0000-0000E20D0000}"/>
    <cellStyle name="Output 2 2 2 5 5 2" xfId="5949" xr:uid="{00000000-0005-0000-0000-0000E30D0000}"/>
    <cellStyle name="Output 2 2 2 5 5 2 2" xfId="9012" xr:uid="{00000000-0005-0000-0000-0000E40D0000}"/>
    <cellStyle name="Output 2 2 2 5 5 3" xfId="7452" xr:uid="{00000000-0005-0000-0000-0000E50D0000}"/>
    <cellStyle name="Output 2 2 2 5 6" xfId="3111" xr:uid="{00000000-0005-0000-0000-0000E60D0000}"/>
    <cellStyle name="Output 2 2 2 5 6 2" xfId="6009" xr:uid="{00000000-0005-0000-0000-0000E70D0000}"/>
    <cellStyle name="Output 2 2 2 5 6 2 2" xfId="9072" xr:uid="{00000000-0005-0000-0000-0000E80D0000}"/>
    <cellStyle name="Output 2 2 2 5 6 3" xfId="7512" xr:uid="{00000000-0005-0000-0000-0000E90D0000}"/>
    <cellStyle name="Output 2 2 2 5 7" xfId="3183" xr:uid="{00000000-0005-0000-0000-0000EA0D0000}"/>
    <cellStyle name="Output 2 2 2 5 7 2" xfId="6081" xr:uid="{00000000-0005-0000-0000-0000EB0D0000}"/>
    <cellStyle name="Output 2 2 2 5 7 2 2" xfId="9144" xr:uid="{00000000-0005-0000-0000-0000EC0D0000}"/>
    <cellStyle name="Output 2 2 2 5 7 3" xfId="7584" xr:uid="{00000000-0005-0000-0000-0000ED0D0000}"/>
    <cellStyle name="Output 2 2 2 5 8" xfId="3260" xr:uid="{00000000-0005-0000-0000-0000EE0D0000}"/>
    <cellStyle name="Output 2 2 2 5 8 2" xfId="6158" xr:uid="{00000000-0005-0000-0000-0000EF0D0000}"/>
    <cellStyle name="Output 2 2 2 5 8 2 2" xfId="9221" xr:uid="{00000000-0005-0000-0000-0000F00D0000}"/>
    <cellStyle name="Output 2 2 2 5 8 3" xfId="7661" xr:uid="{00000000-0005-0000-0000-0000F10D0000}"/>
    <cellStyle name="Output 2 2 2 5 9" xfId="5068" xr:uid="{00000000-0005-0000-0000-0000F20D0000}"/>
    <cellStyle name="Output 2 2 2 5 9 2" xfId="8131" xr:uid="{00000000-0005-0000-0000-0000F30D0000}"/>
    <cellStyle name="Output 2 2 2 6" xfId="1266" xr:uid="{00000000-0005-0000-0000-0000F40D0000}"/>
    <cellStyle name="Output 2 2 2 6 2" xfId="4168" xr:uid="{00000000-0005-0000-0000-0000F50D0000}"/>
    <cellStyle name="Output 2 2 2 6 2 2" xfId="7956" xr:uid="{00000000-0005-0000-0000-0000F60D0000}"/>
    <cellStyle name="Output 2 2 2 6 3" xfId="6396" xr:uid="{00000000-0005-0000-0000-0000F70D0000}"/>
    <cellStyle name="Output 2 2 2 7" xfId="2333" xr:uid="{00000000-0005-0000-0000-0000F80D0000}"/>
    <cellStyle name="Output 2 2 2 7 2" xfId="5231" xr:uid="{00000000-0005-0000-0000-0000F90D0000}"/>
    <cellStyle name="Output 2 2 2 7 2 2" xfId="8294" xr:uid="{00000000-0005-0000-0000-0000FA0D0000}"/>
    <cellStyle name="Output 2 2 2 7 3" xfId="6734" xr:uid="{00000000-0005-0000-0000-0000FB0D0000}"/>
    <cellStyle name="Output 2 2 2 8" xfId="2246" xr:uid="{00000000-0005-0000-0000-0000FC0D0000}"/>
    <cellStyle name="Output 2 2 2 8 2" xfId="5144" xr:uid="{00000000-0005-0000-0000-0000FD0D0000}"/>
    <cellStyle name="Output 2 2 2 8 2 2" xfId="8207" xr:uid="{00000000-0005-0000-0000-0000FE0D0000}"/>
    <cellStyle name="Output 2 2 2 8 3" xfId="6647" xr:uid="{00000000-0005-0000-0000-0000FF0D0000}"/>
    <cellStyle name="Output 2 2 2 9" xfId="2406" xr:uid="{00000000-0005-0000-0000-0000000E0000}"/>
    <cellStyle name="Output 2 2 2 9 2" xfId="5304" xr:uid="{00000000-0005-0000-0000-0000010E0000}"/>
    <cellStyle name="Output 2 2 2 9 2 2" xfId="8367" xr:uid="{00000000-0005-0000-0000-0000020E0000}"/>
    <cellStyle name="Output 2 2 2 9 3" xfId="6807" xr:uid="{00000000-0005-0000-0000-0000030E0000}"/>
    <cellStyle name="Output 2 2 3" xfId="1486" xr:uid="{00000000-0005-0000-0000-0000040E0000}"/>
    <cellStyle name="Output 2 2 3 10" xfId="6449" xr:uid="{00000000-0005-0000-0000-0000050E0000}"/>
    <cellStyle name="Output 2 2 3 2" xfId="2379" xr:uid="{00000000-0005-0000-0000-0000060E0000}"/>
    <cellStyle name="Output 2 2 3 2 2" xfId="5277" xr:uid="{00000000-0005-0000-0000-0000070E0000}"/>
    <cellStyle name="Output 2 2 3 2 2 2" xfId="8340" xr:uid="{00000000-0005-0000-0000-0000080E0000}"/>
    <cellStyle name="Output 2 2 3 2 3" xfId="6780" xr:uid="{00000000-0005-0000-0000-0000090E0000}"/>
    <cellStyle name="Output 2 2 3 3" xfId="1116" xr:uid="{00000000-0005-0000-0000-00000A0E0000}"/>
    <cellStyle name="Output 2 2 3 3 2" xfId="4018" xr:uid="{00000000-0005-0000-0000-00000B0E0000}"/>
    <cellStyle name="Output 2 2 3 3 2 2" xfId="7918" xr:uid="{00000000-0005-0000-0000-00000C0E0000}"/>
    <cellStyle name="Output 2 2 3 3 3" xfId="6358" xr:uid="{00000000-0005-0000-0000-00000D0E0000}"/>
    <cellStyle name="Output 2 2 3 4" xfId="2779" xr:uid="{00000000-0005-0000-0000-00000E0E0000}"/>
    <cellStyle name="Output 2 2 3 4 2" xfId="5677" xr:uid="{00000000-0005-0000-0000-00000F0E0000}"/>
    <cellStyle name="Output 2 2 3 4 2 2" xfId="8740" xr:uid="{00000000-0005-0000-0000-0000100E0000}"/>
    <cellStyle name="Output 2 2 3 4 3" xfId="7180" xr:uid="{00000000-0005-0000-0000-0000110E0000}"/>
    <cellStyle name="Output 2 2 3 5" xfId="760" xr:uid="{00000000-0005-0000-0000-0000120E0000}"/>
    <cellStyle name="Output 2 2 3 5 2" xfId="3662" xr:uid="{00000000-0005-0000-0000-0000130E0000}"/>
    <cellStyle name="Output 2 2 3 5 2 2" xfId="7729" xr:uid="{00000000-0005-0000-0000-0000140E0000}"/>
    <cellStyle name="Output 2 2 3 5 3" xfId="6169" xr:uid="{00000000-0005-0000-0000-0000150E0000}"/>
    <cellStyle name="Output 2 2 3 6" xfId="2290" xr:uid="{00000000-0005-0000-0000-0000160E0000}"/>
    <cellStyle name="Output 2 2 3 6 2" xfId="5188" xr:uid="{00000000-0005-0000-0000-0000170E0000}"/>
    <cellStyle name="Output 2 2 3 6 2 2" xfId="8251" xr:uid="{00000000-0005-0000-0000-0000180E0000}"/>
    <cellStyle name="Output 2 2 3 6 3" xfId="6691" xr:uid="{00000000-0005-0000-0000-0000190E0000}"/>
    <cellStyle name="Output 2 2 3 7" xfId="2894" xr:uid="{00000000-0005-0000-0000-00001A0E0000}"/>
    <cellStyle name="Output 2 2 3 7 2" xfId="5792" xr:uid="{00000000-0005-0000-0000-00001B0E0000}"/>
    <cellStyle name="Output 2 2 3 7 2 2" xfId="8855" xr:uid="{00000000-0005-0000-0000-00001C0E0000}"/>
    <cellStyle name="Output 2 2 3 7 3" xfId="7295" xr:uid="{00000000-0005-0000-0000-00001D0E0000}"/>
    <cellStyle name="Output 2 2 3 8" xfId="2470" xr:uid="{00000000-0005-0000-0000-00001E0E0000}"/>
    <cellStyle name="Output 2 2 3 8 2" xfId="5368" xr:uid="{00000000-0005-0000-0000-00001F0E0000}"/>
    <cellStyle name="Output 2 2 3 8 2 2" xfId="8431" xr:uid="{00000000-0005-0000-0000-0000200E0000}"/>
    <cellStyle name="Output 2 2 3 8 3" xfId="6871" xr:uid="{00000000-0005-0000-0000-0000210E0000}"/>
    <cellStyle name="Output 2 2 3 9" xfId="4388" xr:uid="{00000000-0005-0000-0000-0000220E0000}"/>
    <cellStyle name="Output 2 2 3 9 2" xfId="8009" xr:uid="{00000000-0005-0000-0000-0000230E0000}"/>
    <cellStyle name="Output 2 2 4" xfId="1546" xr:uid="{00000000-0005-0000-0000-0000240E0000}"/>
    <cellStyle name="Output 2 2 4 10" xfId="6454" xr:uid="{00000000-0005-0000-0000-0000250E0000}"/>
    <cellStyle name="Output 2 2 4 2" xfId="2646" xr:uid="{00000000-0005-0000-0000-0000260E0000}"/>
    <cellStyle name="Output 2 2 4 2 2" xfId="5544" xr:uid="{00000000-0005-0000-0000-0000270E0000}"/>
    <cellStyle name="Output 2 2 4 2 2 2" xfId="8607" xr:uid="{00000000-0005-0000-0000-0000280E0000}"/>
    <cellStyle name="Output 2 2 4 2 3" xfId="7047" xr:uid="{00000000-0005-0000-0000-0000290E0000}"/>
    <cellStyle name="Output 2 2 4 3" xfId="2440" xr:uid="{00000000-0005-0000-0000-00002A0E0000}"/>
    <cellStyle name="Output 2 2 4 3 2" xfId="5338" xr:uid="{00000000-0005-0000-0000-00002B0E0000}"/>
    <cellStyle name="Output 2 2 4 3 2 2" xfId="8401" xr:uid="{00000000-0005-0000-0000-00002C0E0000}"/>
    <cellStyle name="Output 2 2 4 3 3" xfId="6841" xr:uid="{00000000-0005-0000-0000-00002D0E0000}"/>
    <cellStyle name="Output 2 2 4 4" xfId="2203" xr:uid="{00000000-0005-0000-0000-00002E0E0000}"/>
    <cellStyle name="Output 2 2 4 4 2" xfId="5101" xr:uid="{00000000-0005-0000-0000-00002F0E0000}"/>
    <cellStyle name="Output 2 2 4 4 2 2" xfId="8164" xr:uid="{00000000-0005-0000-0000-0000300E0000}"/>
    <cellStyle name="Output 2 2 4 4 3" xfId="6604" xr:uid="{00000000-0005-0000-0000-0000310E0000}"/>
    <cellStyle name="Output 2 2 4 5" xfId="2587" xr:uid="{00000000-0005-0000-0000-0000320E0000}"/>
    <cellStyle name="Output 2 2 4 5 2" xfId="5485" xr:uid="{00000000-0005-0000-0000-0000330E0000}"/>
    <cellStyle name="Output 2 2 4 5 2 2" xfId="8548" xr:uid="{00000000-0005-0000-0000-0000340E0000}"/>
    <cellStyle name="Output 2 2 4 5 3" xfId="6988" xr:uid="{00000000-0005-0000-0000-0000350E0000}"/>
    <cellStyle name="Output 2 2 4 6" xfId="2457" xr:uid="{00000000-0005-0000-0000-0000360E0000}"/>
    <cellStyle name="Output 2 2 4 6 2" xfId="5355" xr:uid="{00000000-0005-0000-0000-0000370E0000}"/>
    <cellStyle name="Output 2 2 4 6 2 2" xfId="8418" xr:uid="{00000000-0005-0000-0000-0000380E0000}"/>
    <cellStyle name="Output 2 2 4 6 3" xfId="6858" xr:uid="{00000000-0005-0000-0000-0000390E0000}"/>
    <cellStyle name="Output 2 2 4 7" xfId="2553" xr:uid="{00000000-0005-0000-0000-00003A0E0000}"/>
    <cellStyle name="Output 2 2 4 7 2" xfId="5451" xr:uid="{00000000-0005-0000-0000-00003B0E0000}"/>
    <cellStyle name="Output 2 2 4 7 2 2" xfId="8514" xr:uid="{00000000-0005-0000-0000-00003C0E0000}"/>
    <cellStyle name="Output 2 2 4 7 3" xfId="6954" xr:uid="{00000000-0005-0000-0000-00003D0E0000}"/>
    <cellStyle name="Output 2 2 4 8" xfId="799" xr:uid="{00000000-0005-0000-0000-00003E0E0000}"/>
    <cellStyle name="Output 2 2 4 8 2" xfId="3701" xr:uid="{00000000-0005-0000-0000-00003F0E0000}"/>
    <cellStyle name="Output 2 2 4 8 2 2" xfId="7762" xr:uid="{00000000-0005-0000-0000-0000400E0000}"/>
    <cellStyle name="Output 2 2 4 8 3" xfId="6202" xr:uid="{00000000-0005-0000-0000-0000410E0000}"/>
    <cellStyle name="Output 2 2 4 9" xfId="4448" xr:uid="{00000000-0005-0000-0000-0000420E0000}"/>
    <cellStyle name="Output 2 2 4 9 2" xfId="8014" xr:uid="{00000000-0005-0000-0000-0000430E0000}"/>
    <cellStyle name="Output 2 2 5" xfId="2154" xr:uid="{00000000-0005-0000-0000-0000440E0000}"/>
    <cellStyle name="Output 2 2 5 10" xfId="6555" xr:uid="{00000000-0005-0000-0000-0000450E0000}"/>
    <cellStyle name="Output 2 2 5 2" xfId="2758" xr:uid="{00000000-0005-0000-0000-0000460E0000}"/>
    <cellStyle name="Output 2 2 5 2 2" xfId="5656" xr:uid="{00000000-0005-0000-0000-0000470E0000}"/>
    <cellStyle name="Output 2 2 5 2 2 2" xfId="8719" xr:uid="{00000000-0005-0000-0000-0000480E0000}"/>
    <cellStyle name="Output 2 2 5 2 3" xfId="7159" xr:uid="{00000000-0005-0000-0000-0000490E0000}"/>
    <cellStyle name="Output 2 2 5 3" xfId="2868" xr:uid="{00000000-0005-0000-0000-00004A0E0000}"/>
    <cellStyle name="Output 2 2 5 3 2" xfId="5766" xr:uid="{00000000-0005-0000-0000-00004B0E0000}"/>
    <cellStyle name="Output 2 2 5 3 2 2" xfId="8829" xr:uid="{00000000-0005-0000-0000-00004C0E0000}"/>
    <cellStyle name="Output 2 2 5 3 3" xfId="7269" xr:uid="{00000000-0005-0000-0000-00004D0E0000}"/>
    <cellStyle name="Output 2 2 5 4" xfId="2972" xr:uid="{00000000-0005-0000-0000-00004E0E0000}"/>
    <cellStyle name="Output 2 2 5 4 2" xfId="5870" xr:uid="{00000000-0005-0000-0000-00004F0E0000}"/>
    <cellStyle name="Output 2 2 5 4 2 2" xfId="8933" xr:uid="{00000000-0005-0000-0000-0000500E0000}"/>
    <cellStyle name="Output 2 2 5 4 3" xfId="7373" xr:uid="{00000000-0005-0000-0000-0000510E0000}"/>
    <cellStyle name="Output 2 2 5 5" xfId="3095" xr:uid="{00000000-0005-0000-0000-0000520E0000}"/>
    <cellStyle name="Output 2 2 5 5 2" xfId="5993" xr:uid="{00000000-0005-0000-0000-0000530E0000}"/>
    <cellStyle name="Output 2 2 5 5 2 2" xfId="9056" xr:uid="{00000000-0005-0000-0000-0000540E0000}"/>
    <cellStyle name="Output 2 2 5 5 3" xfId="7496" xr:uid="{00000000-0005-0000-0000-0000550E0000}"/>
    <cellStyle name="Output 2 2 5 6" xfId="3148" xr:uid="{00000000-0005-0000-0000-0000560E0000}"/>
    <cellStyle name="Output 2 2 5 6 2" xfId="6046" xr:uid="{00000000-0005-0000-0000-0000570E0000}"/>
    <cellStyle name="Output 2 2 5 6 2 2" xfId="9109" xr:uid="{00000000-0005-0000-0000-0000580E0000}"/>
    <cellStyle name="Output 2 2 5 6 3" xfId="7549" xr:uid="{00000000-0005-0000-0000-0000590E0000}"/>
    <cellStyle name="Output 2 2 5 7" xfId="3167" xr:uid="{00000000-0005-0000-0000-00005A0E0000}"/>
    <cellStyle name="Output 2 2 5 7 2" xfId="6065" xr:uid="{00000000-0005-0000-0000-00005B0E0000}"/>
    <cellStyle name="Output 2 2 5 7 2 2" xfId="9128" xr:uid="{00000000-0005-0000-0000-00005C0E0000}"/>
    <cellStyle name="Output 2 2 5 7 3" xfId="7568" xr:uid="{00000000-0005-0000-0000-00005D0E0000}"/>
    <cellStyle name="Output 2 2 5 8" xfId="3244" xr:uid="{00000000-0005-0000-0000-00005E0E0000}"/>
    <cellStyle name="Output 2 2 5 8 2" xfId="6142" xr:uid="{00000000-0005-0000-0000-00005F0E0000}"/>
    <cellStyle name="Output 2 2 5 8 2 2" xfId="9205" xr:uid="{00000000-0005-0000-0000-0000600E0000}"/>
    <cellStyle name="Output 2 2 5 8 3" xfId="7645" xr:uid="{00000000-0005-0000-0000-0000610E0000}"/>
    <cellStyle name="Output 2 2 5 9" xfId="5052" xr:uid="{00000000-0005-0000-0000-0000620E0000}"/>
    <cellStyle name="Output 2 2 5 9 2" xfId="8115" xr:uid="{00000000-0005-0000-0000-0000630E0000}"/>
    <cellStyle name="Output 2 2 6" xfId="1560" xr:uid="{00000000-0005-0000-0000-0000640E0000}"/>
    <cellStyle name="Output 2 2 6 10" xfId="6468" xr:uid="{00000000-0005-0000-0000-0000650E0000}"/>
    <cellStyle name="Output 2 2 6 2" xfId="2289" xr:uid="{00000000-0005-0000-0000-0000660E0000}"/>
    <cellStyle name="Output 2 2 6 2 2" xfId="5187" xr:uid="{00000000-0005-0000-0000-0000670E0000}"/>
    <cellStyle name="Output 2 2 6 2 2 2" xfId="8250" xr:uid="{00000000-0005-0000-0000-0000680E0000}"/>
    <cellStyle name="Output 2 2 6 2 3" xfId="6690" xr:uid="{00000000-0005-0000-0000-0000690E0000}"/>
    <cellStyle name="Output 2 2 6 3" xfId="2227" xr:uid="{00000000-0005-0000-0000-00006A0E0000}"/>
    <cellStyle name="Output 2 2 6 3 2" xfId="5125" xr:uid="{00000000-0005-0000-0000-00006B0E0000}"/>
    <cellStyle name="Output 2 2 6 3 2 2" xfId="8188" xr:uid="{00000000-0005-0000-0000-00006C0E0000}"/>
    <cellStyle name="Output 2 2 6 3 3" xfId="6628" xr:uid="{00000000-0005-0000-0000-00006D0E0000}"/>
    <cellStyle name="Output 2 2 6 4" xfId="1082" xr:uid="{00000000-0005-0000-0000-00006E0E0000}"/>
    <cellStyle name="Output 2 2 6 4 2" xfId="3984" xr:uid="{00000000-0005-0000-0000-00006F0E0000}"/>
    <cellStyle name="Output 2 2 6 4 2 2" xfId="7884" xr:uid="{00000000-0005-0000-0000-0000700E0000}"/>
    <cellStyle name="Output 2 2 6 4 3" xfId="6324" xr:uid="{00000000-0005-0000-0000-0000710E0000}"/>
    <cellStyle name="Output 2 2 6 5" xfId="2897" xr:uid="{00000000-0005-0000-0000-0000720E0000}"/>
    <cellStyle name="Output 2 2 6 5 2" xfId="5795" xr:uid="{00000000-0005-0000-0000-0000730E0000}"/>
    <cellStyle name="Output 2 2 6 5 2 2" xfId="8858" xr:uid="{00000000-0005-0000-0000-0000740E0000}"/>
    <cellStyle name="Output 2 2 6 5 3" xfId="7298" xr:uid="{00000000-0005-0000-0000-0000750E0000}"/>
    <cellStyle name="Output 2 2 6 6" xfId="2671" xr:uid="{00000000-0005-0000-0000-0000760E0000}"/>
    <cellStyle name="Output 2 2 6 6 2" xfId="5569" xr:uid="{00000000-0005-0000-0000-0000770E0000}"/>
    <cellStyle name="Output 2 2 6 6 2 2" xfId="8632" xr:uid="{00000000-0005-0000-0000-0000780E0000}"/>
    <cellStyle name="Output 2 2 6 6 3" xfId="7072" xr:uid="{00000000-0005-0000-0000-0000790E0000}"/>
    <cellStyle name="Output 2 2 6 7" xfId="2692" xr:uid="{00000000-0005-0000-0000-00007A0E0000}"/>
    <cellStyle name="Output 2 2 6 7 2" xfId="5590" xr:uid="{00000000-0005-0000-0000-00007B0E0000}"/>
    <cellStyle name="Output 2 2 6 7 2 2" xfId="8653" xr:uid="{00000000-0005-0000-0000-00007C0E0000}"/>
    <cellStyle name="Output 2 2 6 7 3" xfId="7093" xr:uid="{00000000-0005-0000-0000-00007D0E0000}"/>
    <cellStyle name="Output 2 2 6 8" xfId="3046" xr:uid="{00000000-0005-0000-0000-00007E0E0000}"/>
    <cellStyle name="Output 2 2 6 8 2" xfId="5944" xr:uid="{00000000-0005-0000-0000-00007F0E0000}"/>
    <cellStyle name="Output 2 2 6 8 2 2" xfId="9007" xr:uid="{00000000-0005-0000-0000-0000800E0000}"/>
    <cellStyle name="Output 2 2 6 8 3" xfId="7447" xr:uid="{00000000-0005-0000-0000-0000810E0000}"/>
    <cellStyle name="Output 2 2 6 9" xfId="4462" xr:uid="{00000000-0005-0000-0000-0000820E0000}"/>
    <cellStyle name="Output 2 2 6 9 2" xfId="8028" xr:uid="{00000000-0005-0000-0000-0000830E0000}"/>
    <cellStyle name="Output 2 2 7" xfId="975" xr:uid="{00000000-0005-0000-0000-0000840E0000}"/>
    <cellStyle name="Output 2 2 7 2" xfId="3877" xr:uid="{00000000-0005-0000-0000-0000850E0000}"/>
    <cellStyle name="Output 2 2 7 2 2" xfId="7832" xr:uid="{00000000-0005-0000-0000-0000860E0000}"/>
    <cellStyle name="Output 2 2 7 3" xfId="6272" xr:uid="{00000000-0005-0000-0000-0000870E0000}"/>
    <cellStyle name="Output 2 2 8" xfId="762" xr:uid="{00000000-0005-0000-0000-0000880E0000}"/>
    <cellStyle name="Output 2 2 8 2" xfId="3664" xr:uid="{00000000-0005-0000-0000-0000890E0000}"/>
    <cellStyle name="Output 2 2 8 2 2" xfId="7731" xr:uid="{00000000-0005-0000-0000-00008A0E0000}"/>
    <cellStyle name="Output 2 2 8 3" xfId="6171" xr:uid="{00000000-0005-0000-0000-00008B0E0000}"/>
    <cellStyle name="Output 2 2 9" xfId="2346" xr:uid="{00000000-0005-0000-0000-00008C0E0000}"/>
    <cellStyle name="Output 2 2 9 2" xfId="5244" xr:uid="{00000000-0005-0000-0000-00008D0E0000}"/>
    <cellStyle name="Output 2 2 9 2 2" xfId="8307" xr:uid="{00000000-0005-0000-0000-00008E0E0000}"/>
    <cellStyle name="Output 2 2 9 3" xfId="6747" xr:uid="{00000000-0005-0000-0000-00008F0E0000}"/>
    <cellStyle name="Output 2 3" xfId="451" xr:uid="{00000000-0005-0000-0000-0000900E0000}"/>
    <cellStyle name="Output 2 4" xfId="600" xr:uid="{00000000-0005-0000-0000-0000910E0000}"/>
    <cellStyle name="Output 2 4 10" xfId="3503" xr:uid="{00000000-0005-0000-0000-0000920E0000}"/>
    <cellStyle name="Output 2 4 10 2" xfId="7705" xr:uid="{00000000-0005-0000-0000-0000930E0000}"/>
    <cellStyle name="Output 2 4 2" xfId="1604" xr:uid="{00000000-0005-0000-0000-0000940E0000}"/>
    <cellStyle name="Output 2 4 2 10" xfId="6480" xr:uid="{00000000-0005-0000-0000-0000950E0000}"/>
    <cellStyle name="Output 2 4 2 2" xfId="2683" xr:uid="{00000000-0005-0000-0000-0000960E0000}"/>
    <cellStyle name="Output 2 4 2 2 2" xfId="5581" xr:uid="{00000000-0005-0000-0000-0000970E0000}"/>
    <cellStyle name="Output 2 4 2 2 2 2" xfId="8644" xr:uid="{00000000-0005-0000-0000-0000980E0000}"/>
    <cellStyle name="Output 2 4 2 2 3" xfId="7084" xr:uid="{00000000-0005-0000-0000-0000990E0000}"/>
    <cellStyle name="Output 2 4 2 3" xfId="2296" xr:uid="{00000000-0005-0000-0000-00009A0E0000}"/>
    <cellStyle name="Output 2 4 2 3 2" xfId="5194" xr:uid="{00000000-0005-0000-0000-00009B0E0000}"/>
    <cellStyle name="Output 2 4 2 3 2 2" xfId="8257" xr:uid="{00000000-0005-0000-0000-00009C0E0000}"/>
    <cellStyle name="Output 2 4 2 3 3" xfId="6697" xr:uid="{00000000-0005-0000-0000-00009D0E0000}"/>
    <cellStyle name="Output 2 4 2 4" xfId="2622" xr:uid="{00000000-0005-0000-0000-00009E0E0000}"/>
    <cellStyle name="Output 2 4 2 4 2" xfId="5520" xr:uid="{00000000-0005-0000-0000-00009F0E0000}"/>
    <cellStyle name="Output 2 4 2 4 2 2" xfId="8583" xr:uid="{00000000-0005-0000-0000-0000A00E0000}"/>
    <cellStyle name="Output 2 4 2 4 3" xfId="7023" xr:uid="{00000000-0005-0000-0000-0000A10E0000}"/>
    <cellStyle name="Output 2 4 2 5" xfId="3016" xr:uid="{00000000-0005-0000-0000-0000A20E0000}"/>
    <cellStyle name="Output 2 4 2 5 2" xfId="5914" xr:uid="{00000000-0005-0000-0000-0000A30E0000}"/>
    <cellStyle name="Output 2 4 2 5 2 2" xfId="8977" xr:uid="{00000000-0005-0000-0000-0000A40E0000}"/>
    <cellStyle name="Output 2 4 2 5 3" xfId="7417" xr:uid="{00000000-0005-0000-0000-0000A50E0000}"/>
    <cellStyle name="Output 2 4 2 6" xfId="1118" xr:uid="{00000000-0005-0000-0000-0000A60E0000}"/>
    <cellStyle name="Output 2 4 2 6 2" xfId="4020" xr:uid="{00000000-0005-0000-0000-0000A70E0000}"/>
    <cellStyle name="Output 2 4 2 6 2 2" xfId="7920" xr:uid="{00000000-0005-0000-0000-0000A80E0000}"/>
    <cellStyle name="Output 2 4 2 6 3" xfId="6360" xr:uid="{00000000-0005-0000-0000-0000A90E0000}"/>
    <cellStyle name="Output 2 4 2 7" xfId="3115" xr:uid="{00000000-0005-0000-0000-0000AA0E0000}"/>
    <cellStyle name="Output 2 4 2 7 2" xfId="6013" xr:uid="{00000000-0005-0000-0000-0000AB0E0000}"/>
    <cellStyle name="Output 2 4 2 7 2 2" xfId="9076" xr:uid="{00000000-0005-0000-0000-0000AC0E0000}"/>
    <cellStyle name="Output 2 4 2 7 3" xfId="7516" xr:uid="{00000000-0005-0000-0000-0000AD0E0000}"/>
    <cellStyle name="Output 2 4 2 8" xfId="2808" xr:uid="{00000000-0005-0000-0000-0000AE0E0000}"/>
    <cellStyle name="Output 2 4 2 8 2" xfId="5706" xr:uid="{00000000-0005-0000-0000-0000AF0E0000}"/>
    <cellStyle name="Output 2 4 2 8 2 2" xfId="8769" xr:uid="{00000000-0005-0000-0000-0000B00E0000}"/>
    <cellStyle name="Output 2 4 2 8 3" xfId="7209" xr:uid="{00000000-0005-0000-0000-0000B10E0000}"/>
    <cellStyle name="Output 2 4 2 9" xfId="4506" xr:uid="{00000000-0005-0000-0000-0000B20E0000}"/>
    <cellStyle name="Output 2 4 2 9 2" xfId="8040" xr:uid="{00000000-0005-0000-0000-0000B30E0000}"/>
    <cellStyle name="Output 2 4 3" xfId="2122" xr:uid="{00000000-0005-0000-0000-0000B40E0000}"/>
    <cellStyle name="Output 2 4 3 10" xfId="6523" xr:uid="{00000000-0005-0000-0000-0000B50E0000}"/>
    <cellStyle name="Output 2 4 3 2" xfId="1033" xr:uid="{00000000-0005-0000-0000-0000B60E0000}"/>
    <cellStyle name="Output 2 4 3 2 2" xfId="3935" xr:uid="{00000000-0005-0000-0000-0000B70E0000}"/>
    <cellStyle name="Output 2 4 3 2 2 2" xfId="7835" xr:uid="{00000000-0005-0000-0000-0000B80E0000}"/>
    <cellStyle name="Output 2 4 3 2 3" xfId="6275" xr:uid="{00000000-0005-0000-0000-0000B90E0000}"/>
    <cellStyle name="Output 2 4 3 3" xfId="2836" xr:uid="{00000000-0005-0000-0000-0000BA0E0000}"/>
    <cellStyle name="Output 2 4 3 3 2" xfId="5734" xr:uid="{00000000-0005-0000-0000-0000BB0E0000}"/>
    <cellStyle name="Output 2 4 3 3 2 2" xfId="8797" xr:uid="{00000000-0005-0000-0000-0000BC0E0000}"/>
    <cellStyle name="Output 2 4 3 3 3" xfId="7237" xr:uid="{00000000-0005-0000-0000-0000BD0E0000}"/>
    <cellStyle name="Output 2 4 3 4" xfId="2940" xr:uid="{00000000-0005-0000-0000-0000BE0E0000}"/>
    <cellStyle name="Output 2 4 3 4 2" xfId="5838" xr:uid="{00000000-0005-0000-0000-0000BF0E0000}"/>
    <cellStyle name="Output 2 4 3 4 2 2" xfId="8901" xr:uid="{00000000-0005-0000-0000-0000C00E0000}"/>
    <cellStyle name="Output 2 4 3 4 3" xfId="7341" xr:uid="{00000000-0005-0000-0000-0000C10E0000}"/>
    <cellStyle name="Output 2 4 3 5" xfId="3063" xr:uid="{00000000-0005-0000-0000-0000C20E0000}"/>
    <cellStyle name="Output 2 4 3 5 2" xfId="5961" xr:uid="{00000000-0005-0000-0000-0000C30E0000}"/>
    <cellStyle name="Output 2 4 3 5 2 2" xfId="9024" xr:uid="{00000000-0005-0000-0000-0000C40E0000}"/>
    <cellStyle name="Output 2 4 3 5 3" xfId="7464" xr:uid="{00000000-0005-0000-0000-0000C50E0000}"/>
    <cellStyle name="Output 2 4 3 6" xfId="3140" xr:uid="{00000000-0005-0000-0000-0000C60E0000}"/>
    <cellStyle name="Output 2 4 3 6 2" xfId="6038" xr:uid="{00000000-0005-0000-0000-0000C70E0000}"/>
    <cellStyle name="Output 2 4 3 6 2 2" xfId="9101" xr:uid="{00000000-0005-0000-0000-0000C80E0000}"/>
    <cellStyle name="Output 2 4 3 6 3" xfId="7541" xr:uid="{00000000-0005-0000-0000-0000C90E0000}"/>
    <cellStyle name="Output 2 4 3 7" xfId="2907" xr:uid="{00000000-0005-0000-0000-0000CA0E0000}"/>
    <cellStyle name="Output 2 4 3 7 2" xfId="5805" xr:uid="{00000000-0005-0000-0000-0000CB0E0000}"/>
    <cellStyle name="Output 2 4 3 7 2 2" xfId="8868" xr:uid="{00000000-0005-0000-0000-0000CC0E0000}"/>
    <cellStyle name="Output 2 4 3 7 3" xfId="7308" xr:uid="{00000000-0005-0000-0000-0000CD0E0000}"/>
    <cellStyle name="Output 2 4 3 8" xfId="3212" xr:uid="{00000000-0005-0000-0000-0000CE0E0000}"/>
    <cellStyle name="Output 2 4 3 8 2" xfId="6110" xr:uid="{00000000-0005-0000-0000-0000CF0E0000}"/>
    <cellStyle name="Output 2 4 3 8 2 2" xfId="9173" xr:uid="{00000000-0005-0000-0000-0000D00E0000}"/>
    <cellStyle name="Output 2 4 3 8 3" xfId="7613" xr:uid="{00000000-0005-0000-0000-0000D10E0000}"/>
    <cellStyle name="Output 2 4 3 9" xfId="5020" xr:uid="{00000000-0005-0000-0000-0000D20E0000}"/>
    <cellStyle name="Output 2 4 3 9 2" xfId="8083" xr:uid="{00000000-0005-0000-0000-0000D30E0000}"/>
    <cellStyle name="Output 2 4 4" xfId="1330" xr:uid="{00000000-0005-0000-0000-0000D40E0000}"/>
    <cellStyle name="Output 2 4 4 10" xfId="6405" xr:uid="{00000000-0005-0000-0000-0000D50E0000}"/>
    <cellStyle name="Output 2 4 4 2" xfId="2232" xr:uid="{00000000-0005-0000-0000-0000D60E0000}"/>
    <cellStyle name="Output 2 4 4 2 2" xfId="5130" xr:uid="{00000000-0005-0000-0000-0000D70E0000}"/>
    <cellStyle name="Output 2 4 4 2 2 2" xfId="8193" xr:uid="{00000000-0005-0000-0000-0000D80E0000}"/>
    <cellStyle name="Output 2 4 4 2 3" xfId="6633" xr:uid="{00000000-0005-0000-0000-0000D90E0000}"/>
    <cellStyle name="Output 2 4 4 3" xfId="826" xr:uid="{00000000-0005-0000-0000-0000DA0E0000}"/>
    <cellStyle name="Output 2 4 4 3 2" xfId="3728" xr:uid="{00000000-0005-0000-0000-0000DB0E0000}"/>
    <cellStyle name="Output 2 4 4 3 2 2" xfId="7788" xr:uid="{00000000-0005-0000-0000-0000DC0E0000}"/>
    <cellStyle name="Output 2 4 4 3 3" xfId="6228" xr:uid="{00000000-0005-0000-0000-0000DD0E0000}"/>
    <cellStyle name="Output 2 4 4 4" xfId="2426" xr:uid="{00000000-0005-0000-0000-0000DE0E0000}"/>
    <cellStyle name="Output 2 4 4 4 2" xfId="5324" xr:uid="{00000000-0005-0000-0000-0000DF0E0000}"/>
    <cellStyle name="Output 2 4 4 4 2 2" xfId="8387" xr:uid="{00000000-0005-0000-0000-0000E00E0000}"/>
    <cellStyle name="Output 2 4 4 4 3" xfId="6827" xr:uid="{00000000-0005-0000-0000-0000E10E0000}"/>
    <cellStyle name="Output 2 4 4 5" xfId="1115" xr:uid="{00000000-0005-0000-0000-0000E20E0000}"/>
    <cellStyle name="Output 2 4 4 5 2" xfId="4017" xr:uid="{00000000-0005-0000-0000-0000E30E0000}"/>
    <cellStyle name="Output 2 4 4 5 2 2" xfId="7917" xr:uid="{00000000-0005-0000-0000-0000E40E0000}"/>
    <cellStyle name="Output 2 4 4 5 3" xfId="6357" xr:uid="{00000000-0005-0000-0000-0000E50E0000}"/>
    <cellStyle name="Output 2 4 4 6" xfId="2906" xr:uid="{00000000-0005-0000-0000-0000E60E0000}"/>
    <cellStyle name="Output 2 4 4 6 2" xfId="5804" xr:uid="{00000000-0005-0000-0000-0000E70E0000}"/>
    <cellStyle name="Output 2 4 4 6 2 2" xfId="8867" xr:uid="{00000000-0005-0000-0000-0000E80E0000}"/>
    <cellStyle name="Output 2 4 4 6 3" xfId="7307" xr:uid="{00000000-0005-0000-0000-0000E90E0000}"/>
    <cellStyle name="Output 2 4 4 7" xfId="2386" xr:uid="{00000000-0005-0000-0000-0000EA0E0000}"/>
    <cellStyle name="Output 2 4 4 7 2" xfId="5284" xr:uid="{00000000-0005-0000-0000-0000EB0E0000}"/>
    <cellStyle name="Output 2 4 4 7 2 2" xfId="8347" xr:uid="{00000000-0005-0000-0000-0000EC0E0000}"/>
    <cellStyle name="Output 2 4 4 7 3" xfId="6787" xr:uid="{00000000-0005-0000-0000-0000ED0E0000}"/>
    <cellStyle name="Output 2 4 4 8" xfId="2208" xr:uid="{00000000-0005-0000-0000-0000EE0E0000}"/>
    <cellStyle name="Output 2 4 4 8 2" xfId="5106" xr:uid="{00000000-0005-0000-0000-0000EF0E0000}"/>
    <cellStyle name="Output 2 4 4 8 2 2" xfId="8169" xr:uid="{00000000-0005-0000-0000-0000F00E0000}"/>
    <cellStyle name="Output 2 4 4 8 3" xfId="6609" xr:uid="{00000000-0005-0000-0000-0000F10E0000}"/>
    <cellStyle name="Output 2 4 4 9" xfId="4232" xr:uid="{00000000-0005-0000-0000-0000F20E0000}"/>
    <cellStyle name="Output 2 4 4 9 2" xfId="7965" xr:uid="{00000000-0005-0000-0000-0000F30E0000}"/>
    <cellStyle name="Output 2 4 5" xfId="2099" xr:uid="{00000000-0005-0000-0000-0000F40E0000}"/>
    <cellStyle name="Output 2 4 5 10" xfId="6500" xr:uid="{00000000-0005-0000-0000-0000F50E0000}"/>
    <cellStyle name="Output 2 4 5 2" xfId="2183" xr:uid="{00000000-0005-0000-0000-0000F60E0000}"/>
    <cellStyle name="Output 2 4 5 2 2" xfId="5081" xr:uid="{00000000-0005-0000-0000-0000F70E0000}"/>
    <cellStyle name="Output 2 4 5 2 2 2" xfId="8144" xr:uid="{00000000-0005-0000-0000-0000F80E0000}"/>
    <cellStyle name="Output 2 4 5 2 3" xfId="6584" xr:uid="{00000000-0005-0000-0000-0000F90E0000}"/>
    <cellStyle name="Output 2 4 5 3" xfId="2813" xr:uid="{00000000-0005-0000-0000-0000FA0E0000}"/>
    <cellStyle name="Output 2 4 5 3 2" xfId="5711" xr:uid="{00000000-0005-0000-0000-0000FB0E0000}"/>
    <cellStyle name="Output 2 4 5 3 2 2" xfId="8774" xr:uid="{00000000-0005-0000-0000-0000FC0E0000}"/>
    <cellStyle name="Output 2 4 5 3 3" xfId="7214" xr:uid="{00000000-0005-0000-0000-0000FD0E0000}"/>
    <cellStyle name="Output 2 4 5 4" xfId="2917" xr:uid="{00000000-0005-0000-0000-0000FE0E0000}"/>
    <cellStyle name="Output 2 4 5 4 2" xfId="5815" xr:uid="{00000000-0005-0000-0000-0000FF0E0000}"/>
    <cellStyle name="Output 2 4 5 4 2 2" xfId="8878" xr:uid="{00000000-0005-0000-0000-0000000F0000}"/>
    <cellStyle name="Output 2 4 5 4 3" xfId="7318" xr:uid="{00000000-0005-0000-0000-0000010F0000}"/>
    <cellStyle name="Output 2 4 5 5" xfId="3030" xr:uid="{00000000-0005-0000-0000-0000020F0000}"/>
    <cellStyle name="Output 2 4 5 5 2" xfId="5928" xr:uid="{00000000-0005-0000-0000-0000030F0000}"/>
    <cellStyle name="Output 2 4 5 5 2 2" xfId="8991" xr:uid="{00000000-0005-0000-0000-0000040F0000}"/>
    <cellStyle name="Output 2 4 5 5 3" xfId="7431" xr:uid="{00000000-0005-0000-0000-0000050F0000}"/>
    <cellStyle name="Output 2 4 5 6" xfId="2363" xr:uid="{00000000-0005-0000-0000-0000060F0000}"/>
    <cellStyle name="Output 2 4 5 6 2" xfId="5261" xr:uid="{00000000-0005-0000-0000-0000070F0000}"/>
    <cellStyle name="Output 2 4 5 6 2 2" xfId="8324" xr:uid="{00000000-0005-0000-0000-0000080F0000}"/>
    <cellStyle name="Output 2 4 5 6 3" xfId="6764" xr:uid="{00000000-0005-0000-0000-0000090F0000}"/>
    <cellStyle name="Output 2 4 5 7" xfId="2611" xr:uid="{00000000-0005-0000-0000-00000A0F0000}"/>
    <cellStyle name="Output 2 4 5 7 2" xfId="5509" xr:uid="{00000000-0005-0000-0000-00000B0F0000}"/>
    <cellStyle name="Output 2 4 5 7 2 2" xfId="8572" xr:uid="{00000000-0005-0000-0000-00000C0F0000}"/>
    <cellStyle name="Output 2 4 5 7 3" xfId="7012" xr:uid="{00000000-0005-0000-0000-00000D0F0000}"/>
    <cellStyle name="Output 2 4 5 8" xfId="3189" xr:uid="{00000000-0005-0000-0000-00000E0F0000}"/>
    <cellStyle name="Output 2 4 5 8 2" xfId="6087" xr:uid="{00000000-0005-0000-0000-00000F0F0000}"/>
    <cellStyle name="Output 2 4 5 8 2 2" xfId="9150" xr:uid="{00000000-0005-0000-0000-0000100F0000}"/>
    <cellStyle name="Output 2 4 5 8 3" xfId="7590" xr:uid="{00000000-0005-0000-0000-0000110F0000}"/>
    <cellStyle name="Output 2 4 5 9" xfId="4997" xr:uid="{00000000-0005-0000-0000-0000120F0000}"/>
    <cellStyle name="Output 2 4 5 9 2" xfId="8060" xr:uid="{00000000-0005-0000-0000-0000130F0000}"/>
    <cellStyle name="Output 2 4 6" xfId="1171" xr:uid="{00000000-0005-0000-0000-0000140F0000}"/>
    <cellStyle name="Output 2 4 6 2" xfId="4073" xr:uid="{00000000-0005-0000-0000-0000150F0000}"/>
    <cellStyle name="Output 2 4 6 2 2" xfId="7941" xr:uid="{00000000-0005-0000-0000-0000160F0000}"/>
    <cellStyle name="Output 2 4 6 3" xfId="6381" xr:uid="{00000000-0005-0000-0000-0000170F0000}"/>
    <cellStyle name="Output 2 4 7" xfId="2280" xr:uid="{00000000-0005-0000-0000-0000180F0000}"/>
    <cellStyle name="Output 2 4 7 2" xfId="5178" xr:uid="{00000000-0005-0000-0000-0000190F0000}"/>
    <cellStyle name="Output 2 4 7 2 2" xfId="8241" xr:uid="{00000000-0005-0000-0000-00001A0F0000}"/>
    <cellStyle name="Output 2 4 7 3" xfId="6681" xr:uid="{00000000-0005-0000-0000-00001B0F0000}"/>
    <cellStyle name="Output 2 4 8" xfId="2489" xr:uid="{00000000-0005-0000-0000-00001C0F0000}"/>
    <cellStyle name="Output 2 4 8 2" xfId="5387" xr:uid="{00000000-0005-0000-0000-00001D0F0000}"/>
    <cellStyle name="Output 2 4 8 2 2" xfId="8450" xr:uid="{00000000-0005-0000-0000-00001E0F0000}"/>
    <cellStyle name="Output 2 4 8 3" xfId="6890" xr:uid="{00000000-0005-0000-0000-00001F0F0000}"/>
    <cellStyle name="Output 2 4 9" xfId="3010" xr:uid="{00000000-0005-0000-0000-0000200F0000}"/>
    <cellStyle name="Output 2 4 9 2" xfId="5908" xr:uid="{00000000-0005-0000-0000-0000210F0000}"/>
    <cellStyle name="Output 2 4 9 2 2" xfId="8971" xr:uid="{00000000-0005-0000-0000-0000220F0000}"/>
    <cellStyle name="Output 2 4 9 3" xfId="7411" xr:uid="{00000000-0005-0000-0000-0000230F0000}"/>
    <cellStyle name="Output 2 5" xfId="1391" xr:uid="{00000000-0005-0000-0000-0000240F0000}"/>
    <cellStyle name="Output 2 5 10" xfId="6434" xr:uid="{00000000-0005-0000-0000-0000250F0000}"/>
    <cellStyle name="Output 2 5 2" xfId="2499" xr:uid="{00000000-0005-0000-0000-0000260F0000}"/>
    <cellStyle name="Output 2 5 2 2" xfId="5397" xr:uid="{00000000-0005-0000-0000-0000270F0000}"/>
    <cellStyle name="Output 2 5 2 2 2" xfId="8460" xr:uid="{00000000-0005-0000-0000-0000280F0000}"/>
    <cellStyle name="Output 2 5 2 3" xfId="6900" xr:uid="{00000000-0005-0000-0000-0000290F0000}"/>
    <cellStyle name="Output 2 5 3" xfId="2628" xr:uid="{00000000-0005-0000-0000-00002A0F0000}"/>
    <cellStyle name="Output 2 5 3 2" xfId="5526" xr:uid="{00000000-0005-0000-0000-00002B0F0000}"/>
    <cellStyle name="Output 2 5 3 2 2" xfId="8589" xr:uid="{00000000-0005-0000-0000-00002C0F0000}"/>
    <cellStyle name="Output 2 5 3 3" xfId="7029" xr:uid="{00000000-0005-0000-0000-00002D0F0000}"/>
    <cellStyle name="Output 2 5 4" xfId="2219" xr:uid="{00000000-0005-0000-0000-00002E0F0000}"/>
    <cellStyle name="Output 2 5 4 2" xfId="5117" xr:uid="{00000000-0005-0000-0000-00002F0F0000}"/>
    <cellStyle name="Output 2 5 4 2 2" xfId="8180" xr:uid="{00000000-0005-0000-0000-0000300F0000}"/>
    <cellStyle name="Output 2 5 4 3" xfId="6620" xr:uid="{00000000-0005-0000-0000-0000310F0000}"/>
    <cellStyle name="Output 2 5 5" xfId="2718" xr:uid="{00000000-0005-0000-0000-0000320F0000}"/>
    <cellStyle name="Output 2 5 5 2" xfId="5616" xr:uid="{00000000-0005-0000-0000-0000330F0000}"/>
    <cellStyle name="Output 2 5 5 2 2" xfId="8679" xr:uid="{00000000-0005-0000-0000-0000340F0000}"/>
    <cellStyle name="Output 2 5 5 3" xfId="7119" xr:uid="{00000000-0005-0000-0000-0000350F0000}"/>
    <cellStyle name="Output 2 5 6" xfId="2441" xr:uid="{00000000-0005-0000-0000-0000360F0000}"/>
    <cellStyle name="Output 2 5 6 2" xfId="5339" xr:uid="{00000000-0005-0000-0000-0000370F0000}"/>
    <cellStyle name="Output 2 5 6 2 2" xfId="8402" xr:uid="{00000000-0005-0000-0000-0000380F0000}"/>
    <cellStyle name="Output 2 5 6 3" xfId="6842" xr:uid="{00000000-0005-0000-0000-0000390F0000}"/>
    <cellStyle name="Output 2 5 7" xfId="2789" xr:uid="{00000000-0005-0000-0000-00003A0F0000}"/>
    <cellStyle name="Output 2 5 7 2" xfId="5687" xr:uid="{00000000-0005-0000-0000-00003B0F0000}"/>
    <cellStyle name="Output 2 5 7 2 2" xfId="8750" xr:uid="{00000000-0005-0000-0000-00003C0F0000}"/>
    <cellStyle name="Output 2 5 7 3" xfId="7190" xr:uid="{00000000-0005-0000-0000-00003D0F0000}"/>
    <cellStyle name="Output 2 5 8" xfId="2539" xr:uid="{00000000-0005-0000-0000-00003E0F0000}"/>
    <cellStyle name="Output 2 5 8 2" xfId="5437" xr:uid="{00000000-0005-0000-0000-00003F0F0000}"/>
    <cellStyle name="Output 2 5 8 2 2" xfId="8500" xr:uid="{00000000-0005-0000-0000-0000400F0000}"/>
    <cellStyle name="Output 2 5 8 3" xfId="6940" xr:uid="{00000000-0005-0000-0000-0000410F0000}"/>
    <cellStyle name="Output 2 5 9" xfId="4293" xr:uid="{00000000-0005-0000-0000-0000420F0000}"/>
    <cellStyle name="Output 2 5 9 2" xfId="7994" xr:uid="{00000000-0005-0000-0000-0000430F0000}"/>
    <cellStyle name="Output 2 6" xfId="1550" xr:uid="{00000000-0005-0000-0000-0000440F0000}"/>
    <cellStyle name="Output 2 6 10" xfId="6458" xr:uid="{00000000-0005-0000-0000-0000450F0000}"/>
    <cellStyle name="Output 2 6 2" xfId="2410" xr:uid="{00000000-0005-0000-0000-0000460F0000}"/>
    <cellStyle name="Output 2 6 2 2" xfId="5308" xr:uid="{00000000-0005-0000-0000-0000470F0000}"/>
    <cellStyle name="Output 2 6 2 2 2" xfId="8371" xr:uid="{00000000-0005-0000-0000-0000480F0000}"/>
    <cellStyle name="Output 2 6 2 3" xfId="6811" xr:uid="{00000000-0005-0000-0000-0000490F0000}"/>
    <cellStyle name="Output 2 6 3" xfId="1123" xr:uid="{00000000-0005-0000-0000-00004A0F0000}"/>
    <cellStyle name="Output 2 6 3 2" xfId="4025" xr:uid="{00000000-0005-0000-0000-00004B0F0000}"/>
    <cellStyle name="Output 2 6 3 2 2" xfId="7925" xr:uid="{00000000-0005-0000-0000-00004C0F0000}"/>
    <cellStyle name="Output 2 6 3 3" xfId="6365" xr:uid="{00000000-0005-0000-0000-00004D0F0000}"/>
    <cellStyle name="Output 2 6 4" xfId="2796" xr:uid="{00000000-0005-0000-0000-00004E0F0000}"/>
    <cellStyle name="Output 2 6 4 2" xfId="5694" xr:uid="{00000000-0005-0000-0000-00004F0F0000}"/>
    <cellStyle name="Output 2 6 4 2 2" xfId="8757" xr:uid="{00000000-0005-0000-0000-0000500F0000}"/>
    <cellStyle name="Output 2 6 4 3" xfId="7197" xr:uid="{00000000-0005-0000-0000-0000510F0000}"/>
    <cellStyle name="Output 2 6 5" xfId="2574" xr:uid="{00000000-0005-0000-0000-0000520F0000}"/>
    <cellStyle name="Output 2 6 5 2" xfId="5472" xr:uid="{00000000-0005-0000-0000-0000530F0000}"/>
    <cellStyle name="Output 2 6 5 2 2" xfId="8535" xr:uid="{00000000-0005-0000-0000-0000540F0000}"/>
    <cellStyle name="Output 2 6 5 3" xfId="6975" xr:uid="{00000000-0005-0000-0000-0000550F0000}"/>
    <cellStyle name="Output 2 6 6" xfId="2209" xr:uid="{00000000-0005-0000-0000-0000560F0000}"/>
    <cellStyle name="Output 2 6 6 2" xfId="5107" xr:uid="{00000000-0005-0000-0000-0000570F0000}"/>
    <cellStyle name="Output 2 6 6 2 2" xfId="8170" xr:uid="{00000000-0005-0000-0000-0000580F0000}"/>
    <cellStyle name="Output 2 6 6 3" xfId="6610" xr:uid="{00000000-0005-0000-0000-0000590F0000}"/>
    <cellStyle name="Output 2 6 7" xfId="2376" xr:uid="{00000000-0005-0000-0000-00005A0F0000}"/>
    <cellStyle name="Output 2 6 7 2" xfId="5274" xr:uid="{00000000-0005-0000-0000-00005B0F0000}"/>
    <cellStyle name="Output 2 6 7 2 2" xfId="8337" xr:uid="{00000000-0005-0000-0000-00005C0F0000}"/>
    <cellStyle name="Output 2 6 7 3" xfId="6777" xr:uid="{00000000-0005-0000-0000-00005D0F0000}"/>
    <cellStyle name="Output 2 6 8" xfId="757" xr:uid="{00000000-0005-0000-0000-00005E0F0000}"/>
    <cellStyle name="Output 2 6 8 2" xfId="3659" xr:uid="{00000000-0005-0000-0000-00005F0F0000}"/>
    <cellStyle name="Output 2 6 8 2 2" xfId="7726" xr:uid="{00000000-0005-0000-0000-0000600F0000}"/>
    <cellStyle name="Output 2 6 8 3" xfId="6166" xr:uid="{00000000-0005-0000-0000-0000610F0000}"/>
    <cellStyle name="Output 2 6 9" xfId="4452" xr:uid="{00000000-0005-0000-0000-0000620F0000}"/>
    <cellStyle name="Output 2 6 9 2" xfId="8018" xr:uid="{00000000-0005-0000-0000-0000630F0000}"/>
    <cellStyle name="Output 2 7" xfId="2149" xr:uid="{00000000-0005-0000-0000-0000640F0000}"/>
    <cellStyle name="Output 2 7 10" xfId="6550" xr:uid="{00000000-0005-0000-0000-0000650F0000}"/>
    <cellStyle name="Output 2 7 2" xfId="2753" xr:uid="{00000000-0005-0000-0000-0000660F0000}"/>
    <cellStyle name="Output 2 7 2 2" xfId="5651" xr:uid="{00000000-0005-0000-0000-0000670F0000}"/>
    <cellStyle name="Output 2 7 2 2 2" xfId="8714" xr:uid="{00000000-0005-0000-0000-0000680F0000}"/>
    <cellStyle name="Output 2 7 2 3" xfId="7154" xr:uid="{00000000-0005-0000-0000-0000690F0000}"/>
    <cellStyle name="Output 2 7 3" xfId="2863" xr:uid="{00000000-0005-0000-0000-00006A0F0000}"/>
    <cellStyle name="Output 2 7 3 2" xfId="5761" xr:uid="{00000000-0005-0000-0000-00006B0F0000}"/>
    <cellStyle name="Output 2 7 3 2 2" xfId="8824" xr:uid="{00000000-0005-0000-0000-00006C0F0000}"/>
    <cellStyle name="Output 2 7 3 3" xfId="7264" xr:uid="{00000000-0005-0000-0000-00006D0F0000}"/>
    <cellStyle name="Output 2 7 4" xfId="2967" xr:uid="{00000000-0005-0000-0000-00006E0F0000}"/>
    <cellStyle name="Output 2 7 4 2" xfId="5865" xr:uid="{00000000-0005-0000-0000-00006F0F0000}"/>
    <cellStyle name="Output 2 7 4 2 2" xfId="8928" xr:uid="{00000000-0005-0000-0000-0000700F0000}"/>
    <cellStyle name="Output 2 7 4 3" xfId="7368" xr:uid="{00000000-0005-0000-0000-0000710F0000}"/>
    <cellStyle name="Output 2 7 5" xfId="3044" xr:uid="{00000000-0005-0000-0000-0000720F0000}"/>
    <cellStyle name="Output 2 7 5 2" xfId="5942" xr:uid="{00000000-0005-0000-0000-0000730F0000}"/>
    <cellStyle name="Output 2 7 5 2 2" xfId="9005" xr:uid="{00000000-0005-0000-0000-0000740F0000}"/>
    <cellStyle name="Output 2 7 5 3" xfId="7445" xr:uid="{00000000-0005-0000-0000-0000750F0000}"/>
    <cellStyle name="Output 2 7 6" xfId="3090" xr:uid="{00000000-0005-0000-0000-0000760F0000}"/>
    <cellStyle name="Output 2 7 6 2" xfId="5988" xr:uid="{00000000-0005-0000-0000-0000770F0000}"/>
    <cellStyle name="Output 2 7 6 2 2" xfId="9051" xr:uid="{00000000-0005-0000-0000-0000780F0000}"/>
    <cellStyle name="Output 2 7 6 3" xfId="7491" xr:uid="{00000000-0005-0000-0000-0000790F0000}"/>
    <cellStyle name="Output 2 7 7" xfId="3162" xr:uid="{00000000-0005-0000-0000-00007A0F0000}"/>
    <cellStyle name="Output 2 7 7 2" xfId="6060" xr:uid="{00000000-0005-0000-0000-00007B0F0000}"/>
    <cellStyle name="Output 2 7 7 2 2" xfId="9123" xr:uid="{00000000-0005-0000-0000-00007C0F0000}"/>
    <cellStyle name="Output 2 7 7 3" xfId="7563" xr:uid="{00000000-0005-0000-0000-00007D0F0000}"/>
    <cellStyle name="Output 2 7 8" xfId="3239" xr:uid="{00000000-0005-0000-0000-00007E0F0000}"/>
    <cellStyle name="Output 2 7 8 2" xfId="6137" xr:uid="{00000000-0005-0000-0000-00007F0F0000}"/>
    <cellStyle name="Output 2 7 8 2 2" xfId="9200" xr:uid="{00000000-0005-0000-0000-0000800F0000}"/>
    <cellStyle name="Output 2 7 8 3" xfId="7640" xr:uid="{00000000-0005-0000-0000-0000810F0000}"/>
    <cellStyle name="Output 2 7 9" xfId="5047" xr:uid="{00000000-0005-0000-0000-0000820F0000}"/>
    <cellStyle name="Output 2 7 9 2" xfId="8110" xr:uid="{00000000-0005-0000-0000-0000830F0000}"/>
    <cellStyle name="Output 2 8" xfId="878" xr:uid="{00000000-0005-0000-0000-0000840F0000}"/>
    <cellStyle name="Output 2 8 2" xfId="3780" xr:uid="{00000000-0005-0000-0000-0000850F0000}"/>
    <cellStyle name="Output 2 8 2 2" xfId="7815" xr:uid="{00000000-0005-0000-0000-0000860F0000}"/>
    <cellStyle name="Output 2 8 3" xfId="6255" xr:uid="{00000000-0005-0000-0000-0000870F0000}"/>
    <cellStyle name="Output 2 9" xfId="1070" xr:uid="{00000000-0005-0000-0000-0000880F0000}"/>
    <cellStyle name="Output 2 9 2" xfId="3972" xr:uid="{00000000-0005-0000-0000-0000890F0000}"/>
    <cellStyle name="Output 2 9 2 2" xfId="7872" xr:uid="{00000000-0005-0000-0000-00008A0F0000}"/>
    <cellStyle name="Output 2 9 3" xfId="6312" xr:uid="{00000000-0005-0000-0000-00008B0F0000}"/>
    <cellStyle name="Output 3" xfId="269" xr:uid="{00000000-0005-0000-0000-00008C0F0000}"/>
    <cellStyle name="Output 3 10" xfId="2691" xr:uid="{00000000-0005-0000-0000-00008D0F0000}"/>
    <cellStyle name="Output 3 10 2" xfId="5589" xr:uid="{00000000-0005-0000-0000-00008E0F0000}"/>
    <cellStyle name="Output 3 10 2 2" xfId="8652" xr:uid="{00000000-0005-0000-0000-00008F0F0000}"/>
    <cellStyle name="Output 3 10 3" xfId="7092" xr:uid="{00000000-0005-0000-0000-0000900F0000}"/>
    <cellStyle name="Output 3 11" xfId="2405" xr:uid="{00000000-0005-0000-0000-0000910F0000}"/>
    <cellStyle name="Output 3 11 2" xfId="5303" xr:uid="{00000000-0005-0000-0000-0000920F0000}"/>
    <cellStyle name="Output 3 11 2 2" xfId="8366" xr:uid="{00000000-0005-0000-0000-0000930F0000}"/>
    <cellStyle name="Output 3 11 3" xfId="6806" xr:uid="{00000000-0005-0000-0000-0000940F0000}"/>
    <cellStyle name="Output 3 12" xfId="3377" xr:uid="{00000000-0005-0000-0000-0000950F0000}"/>
    <cellStyle name="Output 3 12 2" xfId="7690" xr:uid="{00000000-0005-0000-0000-0000960F0000}"/>
    <cellStyle name="Output 3 2" xfId="666" xr:uid="{00000000-0005-0000-0000-0000970F0000}"/>
    <cellStyle name="Output 3 2 10" xfId="3569" xr:uid="{00000000-0005-0000-0000-0000980F0000}"/>
    <cellStyle name="Output 3 2 10 2" xfId="7715" xr:uid="{00000000-0005-0000-0000-0000990F0000}"/>
    <cellStyle name="Output 3 2 2" xfId="1670" xr:uid="{00000000-0005-0000-0000-00009A0F0000}"/>
    <cellStyle name="Output 3 2 2 10" xfId="6490" xr:uid="{00000000-0005-0000-0000-00009B0F0000}"/>
    <cellStyle name="Output 3 2 2 2" xfId="1061" xr:uid="{00000000-0005-0000-0000-00009C0F0000}"/>
    <cellStyle name="Output 3 2 2 2 2" xfId="3963" xr:uid="{00000000-0005-0000-0000-00009D0F0000}"/>
    <cellStyle name="Output 3 2 2 2 2 2" xfId="7863" xr:uid="{00000000-0005-0000-0000-00009E0F0000}"/>
    <cellStyle name="Output 3 2 2 2 3" xfId="6303" xr:uid="{00000000-0005-0000-0000-00009F0F0000}"/>
    <cellStyle name="Output 3 2 2 3" xfId="2397" xr:uid="{00000000-0005-0000-0000-0000A00F0000}"/>
    <cellStyle name="Output 3 2 2 3 2" xfId="5295" xr:uid="{00000000-0005-0000-0000-0000A10F0000}"/>
    <cellStyle name="Output 3 2 2 3 2 2" xfId="8358" xr:uid="{00000000-0005-0000-0000-0000A20F0000}"/>
    <cellStyle name="Output 3 2 2 3 3" xfId="6798" xr:uid="{00000000-0005-0000-0000-0000A30F0000}"/>
    <cellStyle name="Output 3 2 2 4" xfId="2382" xr:uid="{00000000-0005-0000-0000-0000A40F0000}"/>
    <cellStyle name="Output 3 2 2 4 2" xfId="5280" xr:uid="{00000000-0005-0000-0000-0000A50F0000}"/>
    <cellStyle name="Output 3 2 2 4 2 2" xfId="8343" xr:uid="{00000000-0005-0000-0000-0000A60F0000}"/>
    <cellStyle name="Output 3 2 2 4 3" xfId="6783" xr:uid="{00000000-0005-0000-0000-0000A70F0000}"/>
    <cellStyle name="Output 3 2 2 5" xfId="2909" xr:uid="{00000000-0005-0000-0000-0000A80F0000}"/>
    <cellStyle name="Output 3 2 2 5 2" xfId="5807" xr:uid="{00000000-0005-0000-0000-0000A90F0000}"/>
    <cellStyle name="Output 3 2 2 5 2 2" xfId="8870" xr:uid="{00000000-0005-0000-0000-0000AA0F0000}"/>
    <cellStyle name="Output 3 2 2 5 3" xfId="7310" xr:uid="{00000000-0005-0000-0000-0000AB0F0000}"/>
    <cellStyle name="Output 3 2 2 6" xfId="2187" xr:uid="{00000000-0005-0000-0000-0000AC0F0000}"/>
    <cellStyle name="Output 3 2 2 6 2" xfId="5085" xr:uid="{00000000-0005-0000-0000-0000AD0F0000}"/>
    <cellStyle name="Output 3 2 2 6 2 2" xfId="8148" xr:uid="{00000000-0005-0000-0000-0000AE0F0000}"/>
    <cellStyle name="Output 3 2 2 6 3" xfId="6588" xr:uid="{00000000-0005-0000-0000-0000AF0F0000}"/>
    <cellStyle name="Output 3 2 2 7" xfId="2515" xr:uid="{00000000-0005-0000-0000-0000B00F0000}"/>
    <cellStyle name="Output 3 2 2 7 2" xfId="5413" xr:uid="{00000000-0005-0000-0000-0000B10F0000}"/>
    <cellStyle name="Output 3 2 2 7 2 2" xfId="8476" xr:uid="{00000000-0005-0000-0000-0000B20F0000}"/>
    <cellStyle name="Output 3 2 2 7 3" xfId="6916" xr:uid="{00000000-0005-0000-0000-0000B30F0000}"/>
    <cellStyle name="Output 3 2 2 8" xfId="3035" xr:uid="{00000000-0005-0000-0000-0000B40F0000}"/>
    <cellStyle name="Output 3 2 2 8 2" xfId="5933" xr:uid="{00000000-0005-0000-0000-0000B50F0000}"/>
    <cellStyle name="Output 3 2 2 8 2 2" xfId="8996" xr:uid="{00000000-0005-0000-0000-0000B60F0000}"/>
    <cellStyle name="Output 3 2 2 8 3" xfId="7436" xr:uid="{00000000-0005-0000-0000-0000B70F0000}"/>
    <cellStyle name="Output 3 2 2 9" xfId="4572" xr:uid="{00000000-0005-0000-0000-0000B80F0000}"/>
    <cellStyle name="Output 3 2 2 9 2" xfId="8050" xr:uid="{00000000-0005-0000-0000-0000B90F0000}"/>
    <cellStyle name="Output 3 2 3" xfId="2137" xr:uid="{00000000-0005-0000-0000-0000BA0F0000}"/>
    <cellStyle name="Output 3 2 3 10" xfId="6538" xr:uid="{00000000-0005-0000-0000-0000BB0F0000}"/>
    <cellStyle name="Output 3 2 3 2" xfId="2741" xr:uid="{00000000-0005-0000-0000-0000BC0F0000}"/>
    <cellStyle name="Output 3 2 3 2 2" xfId="5639" xr:uid="{00000000-0005-0000-0000-0000BD0F0000}"/>
    <cellStyle name="Output 3 2 3 2 2 2" xfId="8702" xr:uid="{00000000-0005-0000-0000-0000BE0F0000}"/>
    <cellStyle name="Output 3 2 3 2 3" xfId="7142" xr:uid="{00000000-0005-0000-0000-0000BF0F0000}"/>
    <cellStyle name="Output 3 2 3 3" xfId="2851" xr:uid="{00000000-0005-0000-0000-0000C00F0000}"/>
    <cellStyle name="Output 3 2 3 3 2" xfId="5749" xr:uid="{00000000-0005-0000-0000-0000C10F0000}"/>
    <cellStyle name="Output 3 2 3 3 2 2" xfId="8812" xr:uid="{00000000-0005-0000-0000-0000C20F0000}"/>
    <cellStyle name="Output 3 2 3 3 3" xfId="7252" xr:uid="{00000000-0005-0000-0000-0000C30F0000}"/>
    <cellStyle name="Output 3 2 3 4" xfId="2955" xr:uid="{00000000-0005-0000-0000-0000C40F0000}"/>
    <cellStyle name="Output 3 2 3 4 2" xfId="5853" xr:uid="{00000000-0005-0000-0000-0000C50F0000}"/>
    <cellStyle name="Output 3 2 3 4 2 2" xfId="8916" xr:uid="{00000000-0005-0000-0000-0000C60F0000}"/>
    <cellStyle name="Output 3 2 3 4 3" xfId="7356" xr:uid="{00000000-0005-0000-0000-0000C70F0000}"/>
    <cellStyle name="Output 3 2 3 5" xfId="3078" xr:uid="{00000000-0005-0000-0000-0000C80F0000}"/>
    <cellStyle name="Output 3 2 3 5 2" xfId="5976" xr:uid="{00000000-0005-0000-0000-0000C90F0000}"/>
    <cellStyle name="Output 3 2 3 5 2 2" xfId="9039" xr:uid="{00000000-0005-0000-0000-0000CA0F0000}"/>
    <cellStyle name="Output 3 2 3 5 3" xfId="7479" xr:uid="{00000000-0005-0000-0000-0000CB0F0000}"/>
    <cellStyle name="Output 3 2 3 6" xfId="3144" xr:uid="{00000000-0005-0000-0000-0000CC0F0000}"/>
    <cellStyle name="Output 3 2 3 6 2" xfId="6042" xr:uid="{00000000-0005-0000-0000-0000CD0F0000}"/>
    <cellStyle name="Output 3 2 3 6 2 2" xfId="9105" xr:uid="{00000000-0005-0000-0000-0000CE0F0000}"/>
    <cellStyle name="Output 3 2 3 6 3" xfId="7545" xr:uid="{00000000-0005-0000-0000-0000CF0F0000}"/>
    <cellStyle name="Output 3 2 3 7" xfId="2276" xr:uid="{00000000-0005-0000-0000-0000D00F0000}"/>
    <cellStyle name="Output 3 2 3 7 2" xfId="5174" xr:uid="{00000000-0005-0000-0000-0000D10F0000}"/>
    <cellStyle name="Output 3 2 3 7 2 2" xfId="8237" xr:uid="{00000000-0005-0000-0000-0000D20F0000}"/>
    <cellStyle name="Output 3 2 3 7 3" xfId="6677" xr:uid="{00000000-0005-0000-0000-0000D30F0000}"/>
    <cellStyle name="Output 3 2 3 8" xfId="3227" xr:uid="{00000000-0005-0000-0000-0000D40F0000}"/>
    <cellStyle name="Output 3 2 3 8 2" xfId="6125" xr:uid="{00000000-0005-0000-0000-0000D50F0000}"/>
    <cellStyle name="Output 3 2 3 8 2 2" xfId="9188" xr:uid="{00000000-0005-0000-0000-0000D60F0000}"/>
    <cellStyle name="Output 3 2 3 8 3" xfId="7628" xr:uid="{00000000-0005-0000-0000-0000D70F0000}"/>
    <cellStyle name="Output 3 2 3 9" xfId="5035" xr:uid="{00000000-0005-0000-0000-0000D80F0000}"/>
    <cellStyle name="Output 3 2 3 9 2" xfId="8098" xr:uid="{00000000-0005-0000-0000-0000D90F0000}"/>
    <cellStyle name="Output 3 2 4" xfId="1553" xr:uid="{00000000-0005-0000-0000-0000DA0F0000}"/>
    <cellStyle name="Output 3 2 4 10" xfId="6461" xr:uid="{00000000-0005-0000-0000-0000DB0F0000}"/>
    <cellStyle name="Output 3 2 4 2" xfId="2676" xr:uid="{00000000-0005-0000-0000-0000DC0F0000}"/>
    <cellStyle name="Output 3 2 4 2 2" xfId="5574" xr:uid="{00000000-0005-0000-0000-0000DD0F0000}"/>
    <cellStyle name="Output 3 2 4 2 2 2" xfId="8637" xr:uid="{00000000-0005-0000-0000-0000DE0F0000}"/>
    <cellStyle name="Output 3 2 4 2 3" xfId="7077" xr:uid="{00000000-0005-0000-0000-0000DF0F0000}"/>
    <cellStyle name="Output 3 2 4 3" xfId="2620" xr:uid="{00000000-0005-0000-0000-0000E00F0000}"/>
    <cellStyle name="Output 3 2 4 3 2" xfId="5518" xr:uid="{00000000-0005-0000-0000-0000E10F0000}"/>
    <cellStyle name="Output 3 2 4 3 2 2" xfId="8581" xr:uid="{00000000-0005-0000-0000-0000E20F0000}"/>
    <cellStyle name="Output 3 2 4 3 3" xfId="7021" xr:uid="{00000000-0005-0000-0000-0000E30F0000}"/>
    <cellStyle name="Output 3 2 4 4" xfId="1068" xr:uid="{00000000-0005-0000-0000-0000E40F0000}"/>
    <cellStyle name="Output 3 2 4 4 2" xfId="3970" xr:uid="{00000000-0005-0000-0000-0000E50F0000}"/>
    <cellStyle name="Output 3 2 4 4 2 2" xfId="7870" xr:uid="{00000000-0005-0000-0000-0000E60F0000}"/>
    <cellStyle name="Output 3 2 4 4 3" xfId="6310" xr:uid="{00000000-0005-0000-0000-0000E70F0000}"/>
    <cellStyle name="Output 3 2 4 5" xfId="3007" xr:uid="{00000000-0005-0000-0000-0000E80F0000}"/>
    <cellStyle name="Output 3 2 4 5 2" xfId="5905" xr:uid="{00000000-0005-0000-0000-0000E90F0000}"/>
    <cellStyle name="Output 3 2 4 5 2 2" xfId="8968" xr:uid="{00000000-0005-0000-0000-0000EA0F0000}"/>
    <cellStyle name="Output 3 2 4 5 3" xfId="7408" xr:uid="{00000000-0005-0000-0000-0000EB0F0000}"/>
    <cellStyle name="Output 3 2 4 6" xfId="2635" xr:uid="{00000000-0005-0000-0000-0000EC0F0000}"/>
    <cellStyle name="Output 3 2 4 6 2" xfId="5533" xr:uid="{00000000-0005-0000-0000-0000ED0F0000}"/>
    <cellStyle name="Output 3 2 4 6 2 2" xfId="8596" xr:uid="{00000000-0005-0000-0000-0000EE0F0000}"/>
    <cellStyle name="Output 3 2 4 6 3" xfId="7036" xr:uid="{00000000-0005-0000-0000-0000EF0F0000}"/>
    <cellStyle name="Output 3 2 4 7" xfId="2317" xr:uid="{00000000-0005-0000-0000-0000F00F0000}"/>
    <cellStyle name="Output 3 2 4 7 2" xfId="5215" xr:uid="{00000000-0005-0000-0000-0000F10F0000}"/>
    <cellStyle name="Output 3 2 4 7 2 2" xfId="8278" xr:uid="{00000000-0005-0000-0000-0000F20F0000}"/>
    <cellStyle name="Output 3 2 4 7 3" xfId="6718" xr:uid="{00000000-0005-0000-0000-0000F30F0000}"/>
    <cellStyle name="Output 3 2 4 8" xfId="2625" xr:uid="{00000000-0005-0000-0000-0000F40F0000}"/>
    <cellStyle name="Output 3 2 4 8 2" xfId="5523" xr:uid="{00000000-0005-0000-0000-0000F50F0000}"/>
    <cellStyle name="Output 3 2 4 8 2 2" xfId="8586" xr:uid="{00000000-0005-0000-0000-0000F60F0000}"/>
    <cellStyle name="Output 3 2 4 8 3" xfId="7026" xr:uid="{00000000-0005-0000-0000-0000F70F0000}"/>
    <cellStyle name="Output 3 2 4 9" xfId="4455" xr:uid="{00000000-0005-0000-0000-0000F80F0000}"/>
    <cellStyle name="Output 3 2 4 9 2" xfId="8021" xr:uid="{00000000-0005-0000-0000-0000F90F0000}"/>
    <cellStyle name="Output 3 2 5" xfId="2161" xr:uid="{00000000-0005-0000-0000-0000FA0F0000}"/>
    <cellStyle name="Output 3 2 5 10" xfId="6562" xr:uid="{00000000-0005-0000-0000-0000FB0F0000}"/>
    <cellStyle name="Output 3 2 5 2" xfId="2765" xr:uid="{00000000-0005-0000-0000-0000FC0F0000}"/>
    <cellStyle name="Output 3 2 5 2 2" xfId="5663" xr:uid="{00000000-0005-0000-0000-0000FD0F0000}"/>
    <cellStyle name="Output 3 2 5 2 2 2" xfId="8726" xr:uid="{00000000-0005-0000-0000-0000FE0F0000}"/>
    <cellStyle name="Output 3 2 5 2 3" xfId="7166" xr:uid="{00000000-0005-0000-0000-0000FF0F0000}"/>
    <cellStyle name="Output 3 2 5 3" xfId="2875" xr:uid="{00000000-0005-0000-0000-000000100000}"/>
    <cellStyle name="Output 3 2 5 3 2" xfId="5773" xr:uid="{00000000-0005-0000-0000-000001100000}"/>
    <cellStyle name="Output 3 2 5 3 2 2" xfId="8836" xr:uid="{00000000-0005-0000-0000-000002100000}"/>
    <cellStyle name="Output 3 2 5 3 3" xfId="7276" xr:uid="{00000000-0005-0000-0000-000003100000}"/>
    <cellStyle name="Output 3 2 5 4" xfId="2979" xr:uid="{00000000-0005-0000-0000-000004100000}"/>
    <cellStyle name="Output 3 2 5 4 2" xfId="5877" xr:uid="{00000000-0005-0000-0000-000005100000}"/>
    <cellStyle name="Output 3 2 5 4 2 2" xfId="8940" xr:uid="{00000000-0005-0000-0000-000006100000}"/>
    <cellStyle name="Output 3 2 5 4 3" xfId="7380" xr:uid="{00000000-0005-0000-0000-000007100000}"/>
    <cellStyle name="Output 3 2 5 5" xfId="3047" xr:uid="{00000000-0005-0000-0000-000008100000}"/>
    <cellStyle name="Output 3 2 5 5 2" xfId="5945" xr:uid="{00000000-0005-0000-0000-000009100000}"/>
    <cellStyle name="Output 3 2 5 5 2 2" xfId="9008" xr:uid="{00000000-0005-0000-0000-00000A100000}"/>
    <cellStyle name="Output 3 2 5 5 3" xfId="7448" xr:uid="{00000000-0005-0000-0000-00000B100000}"/>
    <cellStyle name="Output 3 2 5 6" xfId="3102" xr:uid="{00000000-0005-0000-0000-00000C100000}"/>
    <cellStyle name="Output 3 2 5 6 2" xfId="6000" xr:uid="{00000000-0005-0000-0000-00000D100000}"/>
    <cellStyle name="Output 3 2 5 6 2 2" xfId="9063" xr:uid="{00000000-0005-0000-0000-00000E100000}"/>
    <cellStyle name="Output 3 2 5 6 3" xfId="7503" xr:uid="{00000000-0005-0000-0000-00000F100000}"/>
    <cellStyle name="Output 3 2 5 7" xfId="3174" xr:uid="{00000000-0005-0000-0000-000010100000}"/>
    <cellStyle name="Output 3 2 5 7 2" xfId="6072" xr:uid="{00000000-0005-0000-0000-000011100000}"/>
    <cellStyle name="Output 3 2 5 7 2 2" xfId="9135" xr:uid="{00000000-0005-0000-0000-000012100000}"/>
    <cellStyle name="Output 3 2 5 7 3" xfId="7575" xr:uid="{00000000-0005-0000-0000-000013100000}"/>
    <cellStyle name="Output 3 2 5 8" xfId="3251" xr:uid="{00000000-0005-0000-0000-000014100000}"/>
    <cellStyle name="Output 3 2 5 8 2" xfId="6149" xr:uid="{00000000-0005-0000-0000-000015100000}"/>
    <cellStyle name="Output 3 2 5 8 2 2" xfId="9212" xr:uid="{00000000-0005-0000-0000-000016100000}"/>
    <cellStyle name="Output 3 2 5 8 3" xfId="7652" xr:uid="{00000000-0005-0000-0000-000017100000}"/>
    <cellStyle name="Output 3 2 5 9" xfId="5059" xr:uid="{00000000-0005-0000-0000-000018100000}"/>
    <cellStyle name="Output 3 2 5 9 2" xfId="8122" xr:uid="{00000000-0005-0000-0000-000019100000}"/>
    <cellStyle name="Output 3 2 6" xfId="1237" xr:uid="{00000000-0005-0000-0000-00001A100000}"/>
    <cellStyle name="Output 3 2 6 2" xfId="4139" xr:uid="{00000000-0005-0000-0000-00001B100000}"/>
    <cellStyle name="Output 3 2 6 2 2" xfId="7951" xr:uid="{00000000-0005-0000-0000-00001C100000}"/>
    <cellStyle name="Output 3 2 6 3" xfId="6391" xr:uid="{00000000-0005-0000-0000-00001D100000}"/>
    <cellStyle name="Output 3 2 7" xfId="2315" xr:uid="{00000000-0005-0000-0000-00001E100000}"/>
    <cellStyle name="Output 3 2 7 2" xfId="5213" xr:uid="{00000000-0005-0000-0000-00001F100000}"/>
    <cellStyle name="Output 3 2 7 2 2" xfId="8276" xr:uid="{00000000-0005-0000-0000-000020100000}"/>
    <cellStyle name="Output 3 2 7 3" xfId="6716" xr:uid="{00000000-0005-0000-0000-000021100000}"/>
    <cellStyle name="Output 3 2 8" xfId="2675" xr:uid="{00000000-0005-0000-0000-000022100000}"/>
    <cellStyle name="Output 3 2 8 2" xfId="5573" xr:uid="{00000000-0005-0000-0000-000023100000}"/>
    <cellStyle name="Output 3 2 8 2 2" xfId="8636" xr:uid="{00000000-0005-0000-0000-000024100000}"/>
    <cellStyle name="Output 3 2 8 3" xfId="7076" xr:uid="{00000000-0005-0000-0000-000025100000}"/>
    <cellStyle name="Output 3 2 9" xfId="2275" xr:uid="{00000000-0005-0000-0000-000026100000}"/>
    <cellStyle name="Output 3 2 9 2" xfId="5173" xr:uid="{00000000-0005-0000-0000-000027100000}"/>
    <cellStyle name="Output 3 2 9 2 2" xfId="8236" xr:uid="{00000000-0005-0000-0000-000028100000}"/>
    <cellStyle name="Output 3 2 9 3" xfId="6676" xr:uid="{00000000-0005-0000-0000-000029100000}"/>
    <cellStyle name="Output 3 3" xfId="1457" xr:uid="{00000000-0005-0000-0000-00002A100000}"/>
    <cellStyle name="Output 3 3 10" xfId="6444" xr:uid="{00000000-0005-0000-0000-00002B100000}"/>
    <cellStyle name="Output 3 3 2" xfId="2464" xr:uid="{00000000-0005-0000-0000-00002C100000}"/>
    <cellStyle name="Output 3 3 2 2" xfId="5362" xr:uid="{00000000-0005-0000-0000-00002D100000}"/>
    <cellStyle name="Output 3 3 2 2 2" xfId="8425" xr:uid="{00000000-0005-0000-0000-00002E100000}"/>
    <cellStyle name="Output 3 3 2 3" xfId="6865" xr:uid="{00000000-0005-0000-0000-00002F100000}"/>
    <cellStyle name="Output 3 3 3" xfId="2350" xr:uid="{00000000-0005-0000-0000-000030100000}"/>
    <cellStyle name="Output 3 3 3 2" xfId="5248" xr:uid="{00000000-0005-0000-0000-000031100000}"/>
    <cellStyle name="Output 3 3 3 2 2" xfId="8311" xr:uid="{00000000-0005-0000-0000-000032100000}"/>
    <cellStyle name="Output 3 3 3 3" xfId="6751" xr:uid="{00000000-0005-0000-0000-000033100000}"/>
    <cellStyle name="Output 3 3 4" xfId="2569" xr:uid="{00000000-0005-0000-0000-000034100000}"/>
    <cellStyle name="Output 3 3 4 2" xfId="5467" xr:uid="{00000000-0005-0000-0000-000035100000}"/>
    <cellStyle name="Output 3 3 4 2 2" xfId="8530" xr:uid="{00000000-0005-0000-0000-000036100000}"/>
    <cellStyle name="Output 3 3 4 3" xfId="6970" xr:uid="{00000000-0005-0000-0000-000037100000}"/>
    <cellStyle name="Output 3 3 5" xfId="768" xr:uid="{00000000-0005-0000-0000-000038100000}"/>
    <cellStyle name="Output 3 3 5 2" xfId="3670" xr:uid="{00000000-0005-0000-0000-000039100000}"/>
    <cellStyle name="Output 3 3 5 2 2" xfId="7737" xr:uid="{00000000-0005-0000-0000-00003A100000}"/>
    <cellStyle name="Output 3 3 5 3" xfId="6177" xr:uid="{00000000-0005-0000-0000-00003B100000}"/>
    <cellStyle name="Output 3 3 6" xfId="2547" xr:uid="{00000000-0005-0000-0000-00003C100000}"/>
    <cellStyle name="Output 3 3 6 2" xfId="5445" xr:uid="{00000000-0005-0000-0000-00003D100000}"/>
    <cellStyle name="Output 3 3 6 2 2" xfId="8508" xr:uid="{00000000-0005-0000-0000-00003E100000}"/>
    <cellStyle name="Output 3 3 6 3" xfId="6948" xr:uid="{00000000-0005-0000-0000-00003F100000}"/>
    <cellStyle name="Output 3 3 7" xfId="2512" xr:uid="{00000000-0005-0000-0000-000040100000}"/>
    <cellStyle name="Output 3 3 7 2" xfId="5410" xr:uid="{00000000-0005-0000-0000-000041100000}"/>
    <cellStyle name="Output 3 3 7 2 2" xfId="8473" xr:uid="{00000000-0005-0000-0000-000042100000}"/>
    <cellStyle name="Output 3 3 7 3" xfId="6913" xr:uid="{00000000-0005-0000-0000-000043100000}"/>
    <cellStyle name="Output 3 3 8" xfId="2542" xr:uid="{00000000-0005-0000-0000-000044100000}"/>
    <cellStyle name="Output 3 3 8 2" xfId="5440" xr:uid="{00000000-0005-0000-0000-000045100000}"/>
    <cellStyle name="Output 3 3 8 2 2" xfId="8503" xr:uid="{00000000-0005-0000-0000-000046100000}"/>
    <cellStyle name="Output 3 3 8 3" xfId="6943" xr:uid="{00000000-0005-0000-0000-000047100000}"/>
    <cellStyle name="Output 3 3 9" xfId="4359" xr:uid="{00000000-0005-0000-0000-000048100000}"/>
    <cellStyle name="Output 3 3 9 2" xfId="8004" xr:uid="{00000000-0005-0000-0000-000049100000}"/>
    <cellStyle name="Output 3 4" xfId="1348" xr:uid="{00000000-0005-0000-0000-00004A100000}"/>
    <cellStyle name="Output 3 4 10" xfId="6417" xr:uid="{00000000-0005-0000-0000-00004B100000}"/>
    <cellStyle name="Output 3 4 2" xfId="798" xr:uid="{00000000-0005-0000-0000-00004C100000}"/>
    <cellStyle name="Output 3 4 2 2" xfId="3700" xr:uid="{00000000-0005-0000-0000-00004D100000}"/>
    <cellStyle name="Output 3 4 2 2 2" xfId="7761" xr:uid="{00000000-0005-0000-0000-00004E100000}"/>
    <cellStyle name="Output 3 4 2 3" xfId="6201" xr:uid="{00000000-0005-0000-0000-00004F100000}"/>
    <cellStyle name="Output 3 4 3" xfId="2375" xr:uid="{00000000-0005-0000-0000-000050100000}"/>
    <cellStyle name="Output 3 4 3 2" xfId="5273" xr:uid="{00000000-0005-0000-0000-000051100000}"/>
    <cellStyle name="Output 3 4 3 2 2" xfId="8336" xr:uid="{00000000-0005-0000-0000-000052100000}"/>
    <cellStyle name="Output 3 4 3 3" xfId="6776" xr:uid="{00000000-0005-0000-0000-000053100000}"/>
    <cellStyle name="Output 3 4 4" xfId="2521" xr:uid="{00000000-0005-0000-0000-000054100000}"/>
    <cellStyle name="Output 3 4 4 2" xfId="5419" xr:uid="{00000000-0005-0000-0000-000055100000}"/>
    <cellStyle name="Output 3 4 4 2 2" xfId="8482" xr:uid="{00000000-0005-0000-0000-000056100000}"/>
    <cellStyle name="Output 3 4 4 3" xfId="6922" xr:uid="{00000000-0005-0000-0000-000057100000}"/>
    <cellStyle name="Output 3 4 5" xfId="2651" xr:uid="{00000000-0005-0000-0000-000058100000}"/>
    <cellStyle name="Output 3 4 5 2" xfId="5549" xr:uid="{00000000-0005-0000-0000-000059100000}"/>
    <cellStyle name="Output 3 4 5 2 2" xfId="8612" xr:uid="{00000000-0005-0000-0000-00005A100000}"/>
    <cellStyle name="Output 3 4 5 3" xfId="7052" xr:uid="{00000000-0005-0000-0000-00005B100000}"/>
    <cellStyle name="Output 3 4 6" xfId="1040" xr:uid="{00000000-0005-0000-0000-00005C100000}"/>
    <cellStyle name="Output 3 4 6 2" xfId="3942" xr:uid="{00000000-0005-0000-0000-00005D100000}"/>
    <cellStyle name="Output 3 4 6 2 2" xfId="7842" xr:uid="{00000000-0005-0000-0000-00005E100000}"/>
    <cellStyle name="Output 3 4 6 3" xfId="6282" xr:uid="{00000000-0005-0000-0000-00005F100000}"/>
    <cellStyle name="Output 3 4 7" xfId="2523" xr:uid="{00000000-0005-0000-0000-000060100000}"/>
    <cellStyle name="Output 3 4 7 2" xfId="5421" xr:uid="{00000000-0005-0000-0000-000061100000}"/>
    <cellStyle name="Output 3 4 7 2 2" xfId="8484" xr:uid="{00000000-0005-0000-0000-000062100000}"/>
    <cellStyle name="Output 3 4 7 3" xfId="6924" xr:uid="{00000000-0005-0000-0000-000063100000}"/>
    <cellStyle name="Output 3 4 8" xfId="2239" xr:uid="{00000000-0005-0000-0000-000064100000}"/>
    <cellStyle name="Output 3 4 8 2" xfId="5137" xr:uid="{00000000-0005-0000-0000-000065100000}"/>
    <cellStyle name="Output 3 4 8 2 2" xfId="8200" xr:uid="{00000000-0005-0000-0000-000066100000}"/>
    <cellStyle name="Output 3 4 8 3" xfId="6640" xr:uid="{00000000-0005-0000-0000-000067100000}"/>
    <cellStyle name="Output 3 4 9" xfId="4250" xr:uid="{00000000-0005-0000-0000-000068100000}"/>
    <cellStyle name="Output 3 4 9 2" xfId="7977" xr:uid="{00000000-0005-0000-0000-000069100000}"/>
    <cellStyle name="Output 3 5" xfId="2109" xr:uid="{00000000-0005-0000-0000-00006A100000}"/>
    <cellStyle name="Output 3 5 10" xfId="6510" xr:uid="{00000000-0005-0000-0000-00006B100000}"/>
    <cellStyle name="Output 3 5 2" xfId="779" xr:uid="{00000000-0005-0000-0000-00006C100000}"/>
    <cellStyle name="Output 3 5 2 2" xfId="3681" xr:uid="{00000000-0005-0000-0000-00006D100000}"/>
    <cellStyle name="Output 3 5 2 2 2" xfId="7748" xr:uid="{00000000-0005-0000-0000-00006E100000}"/>
    <cellStyle name="Output 3 5 2 3" xfId="6188" xr:uid="{00000000-0005-0000-0000-00006F100000}"/>
    <cellStyle name="Output 3 5 3" xfId="2823" xr:uid="{00000000-0005-0000-0000-000070100000}"/>
    <cellStyle name="Output 3 5 3 2" xfId="5721" xr:uid="{00000000-0005-0000-0000-000071100000}"/>
    <cellStyle name="Output 3 5 3 2 2" xfId="8784" xr:uid="{00000000-0005-0000-0000-000072100000}"/>
    <cellStyle name="Output 3 5 3 3" xfId="7224" xr:uid="{00000000-0005-0000-0000-000073100000}"/>
    <cellStyle name="Output 3 5 4" xfId="2927" xr:uid="{00000000-0005-0000-0000-000074100000}"/>
    <cellStyle name="Output 3 5 4 2" xfId="5825" xr:uid="{00000000-0005-0000-0000-000075100000}"/>
    <cellStyle name="Output 3 5 4 2 2" xfId="8888" xr:uid="{00000000-0005-0000-0000-000076100000}"/>
    <cellStyle name="Output 3 5 4 3" xfId="7328" xr:uid="{00000000-0005-0000-0000-000077100000}"/>
    <cellStyle name="Output 3 5 5" xfId="2492" xr:uid="{00000000-0005-0000-0000-000078100000}"/>
    <cellStyle name="Output 3 5 5 2" xfId="5390" xr:uid="{00000000-0005-0000-0000-000079100000}"/>
    <cellStyle name="Output 3 5 5 2 2" xfId="8453" xr:uid="{00000000-0005-0000-0000-00007A100000}"/>
    <cellStyle name="Output 3 5 5 3" xfId="6893" xr:uid="{00000000-0005-0000-0000-00007B100000}"/>
    <cellStyle name="Output 3 5 6" xfId="3134" xr:uid="{00000000-0005-0000-0000-00007C100000}"/>
    <cellStyle name="Output 3 5 6 2" xfId="6032" xr:uid="{00000000-0005-0000-0000-00007D100000}"/>
    <cellStyle name="Output 3 5 6 2 2" xfId="9095" xr:uid="{00000000-0005-0000-0000-00007E100000}"/>
    <cellStyle name="Output 3 5 6 3" xfId="7535" xr:uid="{00000000-0005-0000-0000-00007F100000}"/>
    <cellStyle name="Output 3 5 7" xfId="2802" xr:uid="{00000000-0005-0000-0000-000080100000}"/>
    <cellStyle name="Output 3 5 7 2" xfId="5700" xr:uid="{00000000-0005-0000-0000-000081100000}"/>
    <cellStyle name="Output 3 5 7 2 2" xfId="8763" xr:uid="{00000000-0005-0000-0000-000082100000}"/>
    <cellStyle name="Output 3 5 7 3" xfId="7203" xr:uid="{00000000-0005-0000-0000-000083100000}"/>
    <cellStyle name="Output 3 5 8" xfId="3199" xr:uid="{00000000-0005-0000-0000-000084100000}"/>
    <cellStyle name="Output 3 5 8 2" xfId="6097" xr:uid="{00000000-0005-0000-0000-000085100000}"/>
    <cellStyle name="Output 3 5 8 2 2" xfId="9160" xr:uid="{00000000-0005-0000-0000-000086100000}"/>
    <cellStyle name="Output 3 5 8 3" xfId="7600" xr:uid="{00000000-0005-0000-0000-000087100000}"/>
    <cellStyle name="Output 3 5 9" xfId="5007" xr:uid="{00000000-0005-0000-0000-000088100000}"/>
    <cellStyle name="Output 3 5 9 2" xfId="8070" xr:uid="{00000000-0005-0000-0000-000089100000}"/>
    <cellStyle name="Output 3 6" xfId="2108" xr:uid="{00000000-0005-0000-0000-00008A100000}"/>
    <cellStyle name="Output 3 6 10" xfId="6509" xr:uid="{00000000-0005-0000-0000-00008B100000}"/>
    <cellStyle name="Output 3 6 2" xfId="2179" xr:uid="{00000000-0005-0000-0000-00008C100000}"/>
    <cellStyle name="Output 3 6 2 2" xfId="5077" xr:uid="{00000000-0005-0000-0000-00008D100000}"/>
    <cellStyle name="Output 3 6 2 2 2" xfId="8140" xr:uid="{00000000-0005-0000-0000-00008E100000}"/>
    <cellStyle name="Output 3 6 2 3" xfId="6580" xr:uid="{00000000-0005-0000-0000-00008F100000}"/>
    <cellStyle name="Output 3 6 3" xfId="2822" xr:uid="{00000000-0005-0000-0000-000090100000}"/>
    <cellStyle name="Output 3 6 3 2" xfId="5720" xr:uid="{00000000-0005-0000-0000-000091100000}"/>
    <cellStyle name="Output 3 6 3 2 2" xfId="8783" xr:uid="{00000000-0005-0000-0000-000092100000}"/>
    <cellStyle name="Output 3 6 3 3" xfId="7223" xr:uid="{00000000-0005-0000-0000-000093100000}"/>
    <cellStyle name="Output 3 6 4" xfId="2926" xr:uid="{00000000-0005-0000-0000-000094100000}"/>
    <cellStyle name="Output 3 6 4 2" xfId="5824" xr:uid="{00000000-0005-0000-0000-000095100000}"/>
    <cellStyle name="Output 3 6 4 2 2" xfId="8887" xr:uid="{00000000-0005-0000-0000-000096100000}"/>
    <cellStyle name="Output 3 6 4 3" xfId="7327" xr:uid="{00000000-0005-0000-0000-000097100000}"/>
    <cellStyle name="Output 3 6 5" xfId="3031" xr:uid="{00000000-0005-0000-0000-000098100000}"/>
    <cellStyle name="Output 3 6 5 2" xfId="5929" xr:uid="{00000000-0005-0000-0000-000099100000}"/>
    <cellStyle name="Output 3 6 5 2 2" xfId="8992" xr:uid="{00000000-0005-0000-0000-00009A100000}"/>
    <cellStyle name="Output 3 6 5 3" xfId="7432" xr:uid="{00000000-0005-0000-0000-00009B100000}"/>
    <cellStyle name="Output 3 6 6" xfId="2709" xr:uid="{00000000-0005-0000-0000-00009C100000}"/>
    <cellStyle name="Output 3 6 6 2" xfId="5607" xr:uid="{00000000-0005-0000-0000-00009D100000}"/>
    <cellStyle name="Output 3 6 6 2 2" xfId="8670" xr:uid="{00000000-0005-0000-0000-00009E100000}"/>
    <cellStyle name="Output 3 6 6 3" xfId="7110" xr:uid="{00000000-0005-0000-0000-00009F100000}"/>
    <cellStyle name="Output 3 6 7" xfId="3012" xr:uid="{00000000-0005-0000-0000-0000A0100000}"/>
    <cellStyle name="Output 3 6 7 2" xfId="5910" xr:uid="{00000000-0005-0000-0000-0000A1100000}"/>
    <cellStyle name="Output 3 6 7 2 2" xfId="8973" xr:uid="{00000000-0005-0000-0000-0000A2100000}"/>
    <cellStyle name="Output 3 6 7 3" xfId="7413" xr:uid="{00000000-0005-0000-0000-0000A3100000}"/>
    <cellStyle name="Output 3 6 8" xfId="3198" xr:uid="{00000000-0005-0000-0000-0000A4100000}"/>
    <cellStyle name="Output 3 6 8 2" xfId="6096" xr:uid="{00000000-0005-0000-0000-0000A5100000}"/>
    <cellStyle name="Output 3 6 8 2 2" xfId="9159" xr:uid="{00000000-0005-0000-0000-0000A6100000}"/>
    <cellStyle name="Output 3 6 8 3" xfId="7599" xr:uid="{00000000-0005-0000-0000-0000A7100000}"/>
    <cellStyle name="Output 3 6 9" xfId="5006" xr:uid="{00000000-0005-0000-0000-0000A8100000}"/>
    <cellStyle name="Output 3 6 9 2" xfId="8069" xr:uid="{00000000-0005-0000-0000-0000A9100000}"/>
    <cellStyle name="Output 3 7" xfId="946" xr:uid="{00000000-0005-0000-0000-0000AA100000}"/>
    <cellStyle name="Output 3 7 2" xfId="3848" xr:uid="{00000000-0005-0000-0000-0000AB100000}"/>
    <cellStyle name="Output 3 7 2 2" xfId="7827" xr:uid="{00000000-0005-0000-0000-0000AC100000}"/>
    <cellStyle name="Output 3 7 3" xfId="6267" xr:uid="{00000000-0005-0000-0000-0000AD100000}"/>
    <cellStyle name="Output 3 8" xfId="1059" xr:uid="{00000000-0005-0000-0000-0000AE100000}"/>
    <cellStyle name="Output 3 8 2" xfId="3961" xr:uid="{00000000-0005-0000-0000-0000AF100000}"/>
    <cellStyle name="Output 3 8 2 2" xfId="7861" xr:uid="{00000000-0005-0000-0000-0000B0100000}"/>
    <cellStyle name="Output 3 8 3" xfId="6301" xr:uid="{00000000-0005-0000-0000-0000B1100000}"/>
    <cellStyle name="Output 3 9" xfId="1036" xr:uid="{00000000-0005-0000-0000-0000B2100000}"/>
    <cellStyle name="Output 3 9 2" xfId="3938" xr:uid="{00000000-0005-0000-0000-0000B3100000}"/>
    <cellStyle name="Output 3 9 2 2" xfId="7838" xr:uid="{00000000-0005-0000-0000-0000B4100000}"/>
    <cellStyle name="Output 3 9 3" xfId="6278" xr:uid="{00000000-0005-0000-0000-0000B5100000}"/>
    <cellStyle name="Output 4" xfId="450" xr:uid="{00000000-0005-0000-0000-0000B6100000}"/>
    <cellStyle name="Output 5" xfId="561" xr:uid="{00000000-0005-0000-0000-0000B7100000}"/>
    <cellStyle name="Output 5 10" xfId="3464" xr:uid="{00000000-0005-0000-0000-0000B8100000}"/>
    <cellStyle name="Output 5 10 2" xfId="7698" xr:uid="{00000000-0005-0000-0000-0000B9100000}"/>
    <cellStyle name="Output 5 2" xfId="1565" xr:uid="{00000000-0005-0000-0000-0000BA100000}"/>
    <cellStyle name="Output 5 2 10" xfId="6473" xr:uid="{00000000-0005-0000-0000-0000BB100000}"/>
    <cellStyle name="Output 5 2 2" xfId="2690" xr:uid="{00000000-0005-0000-0000-0000BC100000}"/>
    <cellStyle name="Output 5 2 2 2" xfId="5588" xr:uid="{00000000-0005-0000-0000-0000BD100000}"/>
    <cellStyle name="Output 5 2 2 2 2" xfId="8651" xr:uid="{00000000-0005-0000-0000-0000BE100000}"/>
    <cellStyle name="Output 5 2 2 3" xfId="7091" xr:uid="{00000000-0005-0000-0000-0000BF100000}"/>
    <cellStyle name="Output 5 2 3" xfId="2677" xr:uid="{00000000-0005-0000-0000-0000C0100000}"/>
    <cellStyle name="Output 5 2 3 2" xfId="5575" xr:uid="{00000000-0005-0000-0000-0000C1100000}"/>
    <cellStyle name="Output 5 2 3 2 2" xfId="8638" xr:uid="{00000000-0005-0000-0000-0000C2100000}"/>
    <cellStyle name="Output 5 2 3 3" xfId="7078" xr:uid="{00000000-0005-0000-0000-0000C3100000}"/>
    <cellStyle name="Output 5 2 4" xfId="2476" xr:uid="{00000000-0005-0000-0000-0000C4100000}"/>
    <cellStyle name="Output 5 2 4 2" xfId="5374" xr:uid="{00000000-0005-0000-0000-0000C5100000}"/>
    <cellStyle name="Output 5 2 4 2 2" xfId="8437" xr:uid="{00000000-0005-0000-0000-0000C6100000}"/>
    <cellStyle name="Output 5 2 4 3" xfId="6877" xr:uid="{00000000-0005-0000-0000-0000C7100000}"/>
    <cellStyle name="Output 5 2 5" xfId="3021" xr:uid="{00000000-0005-0000-0000-0000C8100000}"/>
    <cellStyle name="Output 5 2 5 2" xfId="5919" xr:uid="{00000000-0005-0000-0000-0000C9100000}"/>
    <cellStyle name="Output 5 2 5 2 2" xfId="8982" xr:uid="{00000000-0005-0000-0000-0000CA100000}"/>
    <cellStyle name="Output 5 2 5 3" xfId="7422" xr:uid="{00000000-0005-0000-0000-0000CB100000}"/>
    <cellStyle name="Output 5 2 6" xfId="2498" xr:uid="{00000000-0005-0000-0000-0000CC100000}"/>
    <cellStyle name="Output 5 2 6 2" xfId="5396" xr:uid="{00000000-0005-0000-0000-0000CD100000}"/>
    <cellStyle name="Output 5 2 6 2 2" xfId="8459" xr:uid="{00000000-0005-0000-0000-0000CE100000}"/>
    <cellStyle name="Output 5 2 6 3" xfId="6899" xr:uid="{00000000-0005-0000-0000-0000CF100000}"/>
    <cellStyle name="Output 5 2 7" xfId="3117" xr:uid="{00000000-0005-0000-0000-0000D0100000}"/>
    <cellStyle name="Output 5 2 7 2" xfId="6015" xr:uid="{00000000-0005-0000-0000-0000D1100000}"/>
    <cellStyle name="Output 5 2 7 2 2" xfId="9078" xr:uid="{00000000-0005-0000-0000-0000D2100000}"/>
    <cellStyle name="Output 5 2 7 3" xfId="7518" xr:uid="{00000000-0005-0000-0000-0000D3100000}"/>
    <cellStyle name="Output 5 2 8" xfId="3020" xr:uid="{00000000-0005-0000-0000-0000D4100000}"/>
    <cellStyle name="Output 5 2 8 2" xfId="5918" xr:uid="{00000000-0005-0000-0000-0000D5100000}"/>
    <cellStyle name="Output 5 2 8 2 2" xfId="8981" xr:uid="{00000000-0005-0000-0000-0000D6100000}"/>
    <cellStyle name="Output 5 2 8 3" xfId="7421" xr:uid="{00000000-0005-0000-0000-0000D7100000}"/>
    <cellStyle name="Output 5 2 9" xfId="4467" xr:uid="{00000000-0005-0000-0000-0000D8100000}"/>
    <cellStyle name="Output 5 2 9 2" xfId="8033" xr:uid="{00000000-0005-0000-0000-0000D9100000}"/>
    <cellStyle name="Output 5 3" xfId="2112" xr:uid="{00000000-0005-0000-0000-0000DA100000}"/>
    <cellStyle name="Output 5 3 10" xfId="6513" xr:uid="{00000000-0005-0000-0000-0000DB100000}"/>
    <cellStyle name="Output 5 3 2" xfId="2177" xr:uid="{00000000-0005-0000-0000-0000DC100000}"/>
    <cellStyle name="Output 5 3 2 2" xfId="5075" xr:uid="{00000000-0005-0000-0000-0000DD100000}"/>
    <cellStyle name="Output 5 3 2 2 2" xfId="8138" xr:uid="{00000000-0005-0000-0000-0000DE100000}"/>
    <cellStyle name="Output 5 3 2 3" xfId="6578" xr:uid="{00000000-0005-0000-0000-0000DF100000}"/>
    <cellStyle name="Output 5 3 3" xfId="2826" xr:uid="{00000000-0005-0000-0000-0000E0100000}"/>
    <cellStyle name="Output 5 3 3 2" xfId="5724" xr:uid="{00000000-0005-0000-0000-0000E1100000}"/>
    <cellStyle name="Output 5 3 3 2 2" xfId="8787" xr:uid="{00000000-0005-0000-0000-0000E2100000}"/>
    <cellStyle name="Output 5 3 3 3" xfId="7227" xr:uid="{00000000-0005-0000-0000-0000E3100000}"/>
    <cellStyle name="Output 5 3 4" xfId="2930" xr:uid="{00000000-0005-0000-0000-0000E4100000}"/>
    <cellStyle name="Output 5 3 4 2" xfId="5828" xr:uid="{00000000-0005-0000-0000-0000E5100000}"/>
    <cellStyle name="Output 5 3 4 2 2" xfId="8891" xr:uid="{00000000-0005-0000-0000-0000E6100000}"/>
    <cellStyle name="Output 5 3 4 3" xfId="7331" xr:uid="{00000000-0005-0000-0000-0000E7100000}"/>
    <cellStyle name="Output 5 3 5" xfId="3053" xr:uid="{00000000-0005-0000-0000-0000E8100000}"/>
    <cellStyle name="Output 5 3 5 2" xfId="5951" xr:uid="{00000000-0005-0000-0000-0000E9100000}"/>
    <cellStyle name="Output 5 3 5 2 2" xfId="9014" xr:uid="{00000000-0005-0000-0000-0000EA100000}"/>
    <cellStyle name="Output 5 3 5 3" xfId="7454" xr:uid="{00000000-0005-0000-0000-0000EB100000}"/>
    <cellStyle name="Output 5 3 6" xfId="3135" xr:uid="{00000000-0005-0000-0000-0000EC100000}"/>
    <cellStyle name="Output 5 3 6 2" xfId="6033" xr:uid="{00000000-0005-0000-0000-0000ED100000}"/>
    <cellStyle name="Output 5 3 6 2 2" xfId="9096" xr:uid="{00000000-0005-0000-0000-0000EE100000}"/>
    <cellStyle name="Output 5 3 6 3" xfId="7536" xr:uid="{00000000-0005-0000-0000-0000EF100000}"/>
    <cellStyle name="Output 5 3 7" xfId="2913" xr:uid="{00000000-0005-0000-0000-0000F0100000}"/>
    <cellStyle name="Output 5 3 7 2" xfId="5811" xr:uid="{00000000-0005-0000-0000-0000F1100000}"/>
    <cellStyle name="Output 5 3 7 2 2" xfId="8874" xr:uid="{00000000-0005-0000-0000-0000F2100000}"/>
    <cellStyle name="Output 5 3 7 3" xfId="7314" xr:uid="{00000000-0005-0000-0000-0000F3100000}"/>
    <cellStyle name="Output 5 3 8" xfId="3202" xr:uid="{00000000-0005-0000-0000-0000F4100000}"/>
    <cellStyle name="Output 5 3 8 2" xfId="6100" xr:uid="{00000000-0005-0000-0000-0000F5100000}"/>
    <cellStyle name="Output 5 3 8 2 2" xfId="9163" xr:uid="{00000000-0005-0000-0000-0000F6100000}"/>
    <cellStyle name="Output 5 3 8 3" xfId="7603" xr:uid="{00000000-0005-0000-0000-0000F7100000}"/>
    <cellStyle name="Output 5 3 9" xfId="5010" xr:uid="{00000000-0005-0000-0000-0000F8100000}"/>
    <cellStyle name="Output 5 3 9 2" xfId="8073" xr:uid="{00000000-0005-0000-0000-0000F9100000}"/>
    <cellStyle name="Output 5 4" xfId="2171" xr:uid="{00000000-0005-0000-0000-0000FA100000}"/>
    <cellStyle name="Output 5 4 10" xfId="6572" xr:uid="{00000000-0005-0000-0000-0000FB100000}"/>
    <cellStyle name="Output 5 4 2" xfId="2775" xr:uid="{00000000-0005-0000-0000-0000FC100000}"/>
    <cellStyle name="Output 5 4 2 2" xfId="5673" xr:uid="{00000000-0005-0000-0000-0000FD100000}"/>
    <cellStyle name="Output 5 4 2 2 2" xfId="8736" xr:uid="{00000000-0005-0000-0000-0000FE100000}"/>
    <cellStyle name="Output 5 4 2 3" xfId="7176" xr:uid="{00000000-0005-0000-0000-0000FF100000}"/>
    <cellStyle name="Output 5 4 3" xfId="2885" xr:uid="{00000000-0005-0000-0000-000000110000}"/>
    <cellStyle name="Output 5 4 3 2" xfId="5783" xr:uid="{00000000-0005-0000-0000-000001110000}"/>
    <cellStyle name="Output 5 4 3 2 2" xfId="8846" xr:uid="{00000000-0005-0000-0000-000002110000}"/>
    <cellStyle name="Output 5 4 3 3" xfId="7286" xr:uid="{00000000-0005-0000-0000-000003110000}"/>
    <cellStyle name="Output 5 4 4" xfId="2989" xr:uid="{00000000-0005-0000-0000-000004110000}"/>
    <cellStyle name="Output 5 4 4 2" xfId="5887" xr:uid="{00000000-0005-0000-0000-000005110000}"/>
    <cellStyle name="Output 5 4 4 2 2" xfId="8950" xr:uid="{00000000-0005-0000-0000-000006110000}"/>
    <cellStyle name="Output 5 4 4 3" xfId="7390" xr:uid="{00000000-0005-0000-0000-000007110000}"/>
    <cellStyle name="Output 5 4 5" xfId="3112" xr:uid="{00000000-0005-0000-0000-000008110000}"/>
    <cellStyle name="Output 5 4 5 2" xfId="6010" xr:uid="{00000000-0005-0000-0000-000009110000}"/>
    <cellStyle name="Output 5 4 5 2 2" xfId="9073" xr:uid="{00000000-0005-0000-0000-00000A110000}"/>
    <cellStyle name="Output 5 4 5 3" xfId="7513" xr:uid="{00000000-0005-0000-0000-00000B110000}"/>
    <cellStyle name="Output 5 4 6" xfId="3153" xr:uid="{00000000-0005-0000-0000-00000C110000}"/>
    <cellStyle name="Output 5 4 6 2" xfId="6051" xr:uid="{00000000-0005-0000-0000-00000D110000}"/>
    <cellStyle name="Output 5 4 6 2 2" xfId="9114" xr:uid="{00000000-0005-0000-0000-00000E110000}"/>
    <cellStyle name="Output 5 4 6 3" xfId="7554" xr:uid="{00000000-0005-0000-0000-00000F110000}"/>
    <cellStyle name="Output 5 4 7" xfId="3184" xr:uid="{00000000-0005-0000-0000-000010110000}"/>
    <cellStyle name="Output 5 4 7 2" xfId="6082" xr:uid="{00000000-0005-0000-0000-000011110000}"/>
    <cellStyle name="Output 5 4 7 2 2" xfId="9145" xr:uid="{00000000-0005-0000-0000-000012110000}"/>
    <cellStyle name="Output 5 4 7 3" xfId="7585" xr:uid="{00000000-0005-0000-0000-000013110000}"/>
    <cellStyle name="Output 5 4 8" xfId="3261" xr:uid="{00000000-0005-0000-0000-000014110000}"/>
    <cellStyle name="Output 5 4 8 2" xfId="6159" xr:uid="{00000000-0005-0000-0000-000015110000}"/>
    <cellStyle name="Output 5 4 8 2 2" xfId="9222" xr:uid="{00000000-0005-0000-0000-000016110000}"/>
    <cellStyle name="Output 5 4 8 3" xfId="7662" xr:uid="{00000000-0005-0000-0000-000017110000}"/>
    <cellStyle name="Output 5 4 9" xfId="5069" xr:uid="{00000000-0005-0000-0000-000018110000}"/>
    <cellStyle name="Output 5 4 9 2" xfId="8132" xr:uid="{00000000-0005-0000-0000-000019110000}"/>
    <cellStyle name="Output 5 5" xfId="1362" xr:uid="{00000000-0005-0000-0000-00001A110000}"/>
    <cellStyle name="Output 5 5 10" xfId="6429" xr:uid="{00000000-0005-0000-0000-00001B110000}"/>
    <cellStyle name="Output 5 5 2" xfId="2323" xr:uid="{00000000-0005-0000-0000-00001C110000}"/>
    <cellStyle name="Output 5 5 2 2" xfId="5221" xr:uid="{00000000-0005-0000-0000-00001D110000}"/>
    <cellStyle name="Output 5 5 2 2 2" xfId="8284" xr:uid="{00000000-0005-0000-0000-00001E110000}"/>
    <cellStyle name="Output 5 5 2 3" xfId="6724" xr:uid="{00000000-0005-0000-0000-00001F110000}"/>
    <cellStyle name="Output 5 5 3" xfId="756" xr:uid="{00000000-0005-0000-0000-000020110000}"/>
    <cellStyle name="Output 5 5 3 2" xfId="3658" xr:uid="{00000000-0005-0000-0000-000021110000}"/>
    <cellStyle name="Output 5 5 3 2 2" xfId="7725" xr:uid="{00000000-0005-0000-0000-000022110000}"/>
    <cellStyle name="Output 5 5 3 3" xfId="6165" xr:uid="{00000000-0005-0000-0000-000023110000}"/>
    <cellStyle name="Output 5 5 4" xfId="2678" xr:uid="{00000000-0005-0000-0000-000024110000}"/>
    <cellStyle name="Output 5 5 4 2" xfId="5576" xr:uid="{00000000-0005-0000-0000-000025110000}"/>
    <cellStyle name="Output 5 5 4 2 2" xfId="8639" xr:uid="{00000000-0005-0000-0000-000026110000}"/>
    <cellStyle name="Output 5 5 4 3" xfId="7079" xr:uid="{00000000-0005-0000-0000-000027110000}"/>
    <cellStyle name="Output 5 5 5" xfId="2533" xr:uid="{00000000-0005-0000-0000-000028110000}"/>
    <cellStyle name="Output 5 5 5 2" xfId="5431" xr:uid="{00000000-0005-0000-0000-000029110000}"/>
    <cellStyle name="Output 5 5 5 2 2" xfId="8494" xr:uid="{00000000-0005-0000-0000-00002A110000}"/>
    <cellStyle name="Output 5 5 5 3" xfId="6934" xr:uid="{00000000-0005-0000-0000-00002B110000}"/>
    <cellStyle name="Output 5 5 6" xfId="2337" xr:uid="{00000000-0005-0000-0000-00002C110000}"/>
    <cellStyle name="Output 5 5 6 2" xfId="5235" xr:uid="{00000000-0005-0000-0000-00002D110000}"/>
    <cellStyle name="Output 5 5 6 2 2" xfId="8298" xr:uid="{00000000-0005-0000-0000-00002E110000}"/>
    <cellStyle name="Output 5 5 6 3" xfId="6738" xr:uid="{00000000-0005-0000-0000-00002F110000}"/>
    <cellStyle name="Output 5 5 7" xfId="3004" xr:uid="{00000000-0005-0000-0000-000030110000}"/>
    <cellStyle name="Output 5 5 7 2" xfId="5902" xr:uid="{00000000-0005-0000-0000-000031110000}"/>
    <cellStyle name="Output 5 5 7 2 2" xfId="8965" xr:uid="{00000000-0005-0000-0000-000032110000}"/>
    <cellStyle name="Output 5 5 7 3" xfId="7405" xr:uid="{00000000-0005-0000-0000-000033110000}"/>
    <cellStyle name="Output 5 5 8" xfId="2996" xr:uid="{00000000-0005-0000-0000-000034110000}"/>
    <cellStyle name="Output 5 5 8 2" xfId="5894" xr:uid="{00000000-0005-0000-0000-000035110000}"/>
    <cellStyle name="Output 5 5 8 2 2" xfId="8957" xr:uid="{00000000-0005-0000-0000-000036110000}"/>
    <cellStyle name="Output 5 5 8 3" xfId="7397" xr:uid="{00000000-0005-0000-0000-000037110000}"/>
    <cellStyle name="Output 5 5 9" xfId="4264" xr:uid="{00000000-0005-0000-0000-000038110000}"/>
    <cellStyle name="Output 5 5 9 2" xfId="7989" xr:uid="{00000000-0005-0000-0000-000039110000}"/>
    <cellStyle name="Output 5 6" xfId="1132" xr:uid="{00000000-0005-0000-0000-00003A110000}"/>
    <cellStyle name="Output 5 6 2" xfId="4034" xr:uid="{00000000-0005-0000-0000-00003B110000}"/>
    <cellStyle name="Output 5 6 2 2" xfId="7934" xr:uid="{00000000-0005-0000-0000-00003C110000}"/>
    <cellStyle name="Output 5 6 3" xfId="6374" xr:uid="{00000000-0005-0000-0000-00003D110000}"/>
    <cellStyle name="Output 5 7" xfId="2257" xr:uid="{00000000-0005-0000-0000-00003E110000}"/>
    <cellStyle name="Output 5 7 2" xfId="5155" xr:uid="{00000000-0005-0000-0000-00003F110000}"/>
    <cellStyle name="Output 5 7 2 2" xfId="8218" xr:uid="{00000000-0005-0000-0000-000040110000}"/>
    <cellStyle name="Output 5 7 3" xfId="6658" xr:uid="{00000000-0005-0000-0000-000041110000}"/>
    <cellStyle name="Output 5 8" xfId="2210" xr:uid="{00000000-0005-0000-0000-000042110000}"/>
    <cellStyle name="Output 5 8 2" xfId="5108" xr:uid="{00000000-0005-0000-0000-000043110000}"/>
    <cellStyle name="Output 5 8 2 2" xfId="8171" xr:uid="{00000000-0005-0000-0000-000044110000}"/>
    <cellStyle name="Output 5 8 3" xfId="6611" xr:uid="{00000000-0005-0000-0000-000045110000}"/>
    <cellStyle name="Output 5 9" xfId="2475" xr:uid="{00000000-0005-0000-0000-000046110000}"/>
    <cellStyle name="Output 5 9 2" xfId="5373" xr:uid="{00000000-0005-0000-0000-000047110000}"/>
    <cellStyle name="Output 5 9 2 2" xfId="8436" xr:uid="{00000000-0005-0000-0000-000048110000}"/>
    <cellStyle name="Output 5 9 3" xfId="6876" xr:uid="{00000000-0005-0000-0000-000049110000}"/>
    <cellStyle name="Output 6" xfId="1334" xr:uid="{00000000-0005-0000-0000-00004A110000}"/>
    <cellStyle name="Output 6 10" xfId="6409" xr:uid="{00000000-0005-0000-0000-00004B110000}"/>
    <cellStyle name="Output 6 2" xfId="2687" xr:uid="{00000000-0005-0000-0000-00004C110000}"/>
    <cellStyle name="Output 6 2 2" xfId="5585" xr:uid="{00000000-0005-0000-0000-00004D110000}"/>
    <cellStyle name="Output 6 2 2 2" xfId="8648" xr:uid="{00000000-0005-0000-0000-00004E110000}"/>
    <cellStyle name="Output 6 2 3" xfId="7088" xr:uid="{00000000-0005-0000-0000-00004F110000}"/>
    <cellStyle name="Output 6 3" xfId="2575" xr:uid="{00000000-0005-0000-0000-000050110000}"/>
    <cellStyle name="Output 6 3 2" xfId="5473" xr:uid="{00000000-0005-0000-0000-000051110000}"/>
    <cellStyle name="Output 6 3 2 2" xfId="8536" xr:uid="{00000000-0005-0000-0000-000052110000}"/>
    <cellStyle name="Output 6 3 3" xfId="6976" xr:uid="{00000000-0005-0000-0000-000053110000}"/>
    <cellStyle name="Output 6 4" xfId="1072" xr:uid="{00000000-0005-0000-0000-000054110000}"/>
    <cellStyle name="Output 6 4 2" xfId="3974" xr:uid="{00000000-0005-0000-0000-000055110000}"/>
    <cellStyle name="Output 6 4 2 2" xfId="7874" xr:uid="{00000000-0005-0000-0000-000056110000}"/>
    <cellStyle name="Output 6 4 3" xfId="6314" xr:uid="{00000000-0005-0000-0000-000057110000}"/>
    <cellStyle name="Output 6 5" xfId="3019" xr:uid="{00000000-0005-0000-0000-000058110000}"/>
    <cellStyle name="Output 6 5 2" xfId="5917" xr:uid="{00000000-0005-0000-0000-000059110000}"/>
    <cellStyle name="Output 6 5 2 2" xfId="8980" xr:uid="{00000000-0005-0000-0000-00005A110000}"/>
    <cellStyle name="Output 6 5 3" xfId="7420" xr:uid="{00000000-0005-0000-0000-00005B110000}"/>
    <cellStyle name="Output 6 6" xfId="2389" xr:uid="{00000000-0005-0000-0000-00005C110000}"/>
    <cellStyle name="Output 6 6 2" xfId="5287" xr:uid="{00000000-0005-0000-0000-00005D110000}"/>
    <cellStyle name="Output 6 6 2 2" xfId="8350" xr:uid="{00000000-0005-0000-0000-00005E110000}"/>
    <cellStyle name="Output 6 6 3" xfId="6790" xr:uid="{00000000-0005-0000-0000-00005F110000}"/>
    <cellStyle name="Output 6 7" xfId="3116" xr:uid="{00000000-0005-0000-0000-000060110000}"/>
    <cellStyle name="Output 6 7 2" xfId="6014" xr:uid="{00000000-0005-0000-0000-000061110000}"/>
    <cellStyle name="Output 6 7 2 2" xfId="9077" xr:uid="{00000000-0005-0000-0000-000062110000}"/>
    <cellStyle name="Output 6 7 3" xfId="7517" xr:uid="{00000000-0005-0000-0000-000063110000}"/>
    <cellStyle name="Output 6 8" xfId="2594" xr:uid="{00000000-0005-0000-0000-000064110000}"/>
    <cellStyle name="Output 6 8 2" xfId="5492" xr:uid="{00000000-0005-0000-0000-000065110000}"/>
    <cellStyle name="Output 6 8 2 2" xfId="8555" xr:uid="{00000000-0005-0000-0000-000066110000}"/>
    <cellStyle name="Output 6 8 3" xfId="6995" xr:uid="{00000000-0005-0000-0000-000067110000}"/>
    <cellStyle name="Output 6 9" xfId="4236" xr:uid="{00000000-0005-0000-0000-000068110000}"/>
    <cellStyle name="Output 6 9 2" xfId="7969" xr:uid="{00000000-0005-0000-0000-000069110000}"/>
    <cellStyle name="Output 7" xfId="1559" xr:uid="{00000000-0005-0000-0000-00006A110000}"/>
    <cellStyle name="Output 7 10" xfId="6467" xr:uid="{00000000-0005-0000-0000-00006B110000}"/>
    <cellStyle name="Output 7 2" xfId="2664" xr:uid="{00000000-0005-0000-0000-00006C110000}"/>
    <cellStyle name="Output 7 2 2" xfId="5562" xr:uid="{00000000-0005-0000-0000-00006D110000}"/>
    <cellStyle name="Output 7 2 2 2" xfId="8625" xr:uid="{00000000-0005-0000-0000-00006E110000}"/>
    <cellStyle name="Output 7 2 3" xfId="7065" xr:uid="{00000000-0005-0000-0000-00006F110000}"/>
    <cellStyle name="Output 7 3" xfId="2299" xr:uid="{00000000-0005-0000-0000-000070110000}"/>
    <cellStyle name="Output 7 3 2" xfId="5197" xr:uid="{00000000-0005-0000-0000-000071110000}"/>
    <cellStyle name="Output 7 3 2 2" xfId="8260" xr:uid="{00000000-0005-0000-0000-000072110000}"/>
    <cellStyle name="Output 7 3 3" xfId="6700" xr:uid="{00000000-0005-0000-0000-000073110000}"/>
    <cellStyle name="Output 7 4" xfId="2468" xr:uid="{00000000-0005-0000-0000-000074110000}"/>
    <cellStyle name="Output 7 4 2" xfId="5366" xr:uid="{00000000-0005-0000-0000-000075110000}"/>
    <cellStyle name="Output 7 4 2 2" xfId="8429" xr:uid="{00000000-0005-0000-0000-000076110000}"/>
    <cellStyle name="Output 7 4 3" xfId="6869" xr:uid="{00000000-0005-0000-0000-000077110000}"/>
    <cellStyle name="Output 7 5" xfId="2995" xr:uid="{00000000-0005-0000-0000-000078110000}"/>
    <cellStyle name="Output 7 5 2" xfId="5893" xr:uid="{00000000-0005-0000-0000-000079110000}"/>
    <cellStyle name="Output 7 5 2 2" xfId="8956" xr:uid="{00000000-0005-0000-0000-00007A110000}"/>
    <cellStyle name="Output 7 5 3" xfId="7396" xr:uid="{00000000-0005-0000-0000-00007B110000}"/>
    <cellStyle name="Output 7 6" xfId="3009" xr:uid="{00000000-0005-0000-0000-00007C110000}"/>
    <cellStyle name="Output 7 6 2" xfId="5907" xr:uid="{00000000-0005-0000-0000-00007D110000}"/>
    <cellStyle name="Output 7 6 2 2" xfId="8970" xr:uid="{00000000-0005-0000-0000-00007E110000}"/>
    <cellStyle name="Output 7 6 3" xfId="7410" xr:uid="{00000000-0005-0000-0000-00007F110000}"/>
    <cellStyle name="Output 7 7" xfId="3127" xr:uid="{00000000-0005-0000-0000-000080110000}"/>
    <cellStyle name="Output 7 7 2" xfId="6025" xr:uid="{00000000-0005-0000-0000-000081110000}"/>
    <cellStyle name="Output 7 7 2 2" xfId="9088" xr:uid="{00000000-0005-0000-0000-000082110000}"/>
    <cellStyle name="Output 7 7 3" xfId="7528" xr:uid="{00000000-0005-0000-0000-000083110000}"/>
    <cellStyle name="Output 7 8" xfId="1108" xr:uid="{00000000-0005-0000-0000-000084110000}"/>
    <cellStyle name="Output 7 8 2" xfId="4010" xr:uid="{00000000-0005-0000-0000-000085110000}"/>
    <cellStyle name="Output 7 8 2 2" xfId="7910" xr:uid="{00000000-0005-0000-0000-000086110000}"/>
    <cellStyle name="Output 7 8 3" xfId="6350" xr:uid="{00000000-0005-0000-0000-000087110000}"/>
    <cellStyle name="Output 7 9" xfId="4461" xr:uid="{00000000-0005-0000-0000-000088110000}"/>
    <cellStyle name="Output 7 9 2" xfId="8027" xr:uid="{00000000-0005-0000-0000-000089110000}"/>
    <cellStyle name="Output 8" xfId="2151" xr:uid="{00000000-0005-0000-0000-00008A110000}"/>
    <cellStyle name="Output 8 10" xfId="6552" xr:uid="{00000000-0005-0000-0000-00008B110000}"/>
    <cellStyle name="Output 8 2" xfId="2755" xr:uid="{00000000-0005-0000-0000-00008C110000}"/>
    <cellStyle name="Output 8 2 2" xfId="5653" xr:uid="{00000000-0005-0000-0000-00008D110000}"/>
    <cellStyle name="Output 8 2 2 2" xfId="8716" xr:uid="{00000000-0005-0000-0000-00008E110000}"/>
    <cellStyle name="Output 8 2 3" xfId="7156" xr:uid="{00000000-0005-0000-0000-00008F110000}"/>
    <cellStyle name="Output 8 3" xfId="2865" xr:uid="{00000000-0005-0000-0000-000090110000}"/>
    <cellStyle name="Output 8 3 2" xfId="5763" xr:uid="{00000000-0005-0000-0000-000091110000}"/>
    <cellStyle name="Output 8 3 2 2" xfId="8826" xr:uid="{00000000-0005-0000-0000-000092110000}"/>
    <cellStyle name="Output 8 3 3" xfId="7266" xr:uid="{00000000-0005-0000-0000-000093110000}"/>
    <cellStyle name="Output 8 4" xfId="2969" xr:uid="{00000000-0005-0000-0000-000094110000}"/>
    <cellStyle name="Output 8 4 2" xfId="5867" xr:uid="{00000000-0005-0000-0000-000095110000}"/>
    <cellStyle name="Output 8 4 2 2" xfId="8930" xr:uid="{00000000-0005-0000-0000-000096110000}"/>
    <cellStyle name="Output 8 4 3" xfId="7370" xr:uid="{00000000-0005-0000-0000-000097110000}"/>
    <cellStyle name="Output 8 5" xfId="3045" xr:uid="{00000000-0005-0000-0000-000098110000}"/>
    <cellStyle name="Output 8 5 2" xfId="5943" xr:uid="{00000000-0005-0000-0000-000099110000}"/>
    <cellStyle name="Output 8 5 2 2" xfId="9006" xr:uid="{00000000-0005-0000-0000-00009A110000}"/>
    <cellStyle name="Output 8 5 3" xfId="7446" xr:uid="{00000000-0005-0000-0000-00009B110000}"/>
    <cellStyle name="Output 8 6" xfId="3092" xr:uid="{00000000-0005-0000-0000-00009C110000}"/>
    <cellStyle name="Output 8 6 2" xfId="5990" xr:uid="{00000000-0005-0000-0000-00009D110000}"/>
    <cellStyle name="Output 8 6 2 2" xfId="9053" xr:uid="{00000000-0005-0000-0000-00009E110000}"/>
    <cellStyle name="Output 8 6 3" xfId="7493" xr:uid="{00000000-0005-0000-0000-00009F110000}"/>
    <cellStyle name="Output 8 7" xfId="3164" xr:uid="{00000000-0005-0000-0000-0000A0110000}"/>
    <cellStyle name="Output 8 7 2" xfId="6062" xr:uid="{00000000-0005-0000-0000-0000A1110000}"/>
    <cellStyle name="Output 8 7 2 2" xfId="9125" xr:uid="{00000000-0005-0000-0000-0000A2110000}"/>
    <cellStyle name="Output 8 7 3" xfId="7565" xr:uid="{00000000-0005-0000-0000-0000A3110000}"/>
    <cellStyle name="Output 8 8" xfId="3241" xr:uid="{00000000-0005-0000-0000-0000A4110000}"/>
    <cellStyle name="Output 8 8 2" xfId="6139" xr:uid="{00000000-0005-0000-0000-0000A5110000}"/>
    <cellStyle name="Output 8 8 2 2" xfId="9202" xr:uid="{00000000-0005-0000-0000-0000A6110000}"/>
    <cellStyle name="Output 8 8 3" xfId="7642" xr:uid="{00000000-0005-0000-0000-0000A7110000}"/>
    <cellStyle name="Output 8 9" xfId="5049" xr:uid="{00000000-0005-0000-0000-0000A8110000}"/>
    <cellStyle name="Output 8 9 2" xfId="8112" xr:uid="{00000000-0005-0000-0000-0000A9110000}"/>
    <cellStyle name="Output 9" xfId="776" xr:uid="{00000000-0005-0000-0000-0000AA110000}"/>
    <cellStyle name="Output 9 2" xfId="3678" xr:uid="{00000000-0005-0000-0000-0000AB110000}"/>
    <cellStyle name="Output 9 2 2" xfId="7745" xr:uid="{00000000-0005-0000-0000-0000AC110000}"/>
    <cellStyle name="Output 9 3" xfId="6185" xr:uid="{00000000-0005-0000-0000-0000AD110000}"/>
    <cellStyle name="Pojasnjevalno besedilo 2" xfId="125" xr:uid="{00000000-0005-0000-0000-0000AE110000}"/>
    <cellStyle name="Pojasnjevalno besedilo 2 2" xfId="452" xr:uid="{00000000-0005-0000-0000-0000AF110000}"/>
    <cellStyle name="Poudarek1 2" xfId="126" xr:uid="{00000000-0005-0000-0000-0000B0110000}"/>
    <cellStyle name="Poudarek1 2 2" xfId="453" xr:uid="{00000000-0005-0000-0000-0000B1110000}"/>
    <cellStyle name="Poudarek2 2" xfId="127" xr:uid="{00000000-0005-0000-0000-0000B2110000}"/>
    <cellStyle name="Poudarek2 2 2" xfId="454" xr:uid="{00000000-0005-0000-0000-0000B3110000}"/>
    <cellStyle name="Poudarek3 2" xfId="128" xr:uid="{00000000-0005-0000-0000-0000B4110000}"/>
    <cellStyle name="Poudarek3 2 2" xfId="455" xr:uid="{00000000-0005-0000-0000-0000B5110000}"/>
    <cellStyle name="Poudarek4 2" xfId="129" xr:uid="{00000000-0005-0000-0000-0000B6110000}"/>
    <cellStyle name="Poudarek4 2 2" xfId="456" xr:uid="{00000000-0005-0000-0000-0000B7110000}"/>
    <cellStyle name="Poudarek5 2" xfId="130" xr:uid="{00000000-0005-0000-0000-0000B8110000}"/>
    <cellStyle name="Poudarek5 2 2" xfId="457" xr:uid="{00000000-0005-0000-0000-0000B9110000}"/>
    <cellStyle name="Poudarek6 2" xfId="131" xr:uid="{00000000-0005-0000-0000-0000BA110000}"/>
    <cellStyle name="Poudarek6 2 2" xfId="458" xr:uid="{00000000-0005-0000-0000-0000BB110000}"/>
    <cellStyle name="Povezana celica 2" xfId="132" xr:uid="{00000000-0005-0000-0000-0000BC110000}"/>
    <cellStyle name="Povezana celica 2 2" xfId="459" xr:uid="{00000000-0005-0000-0000-0000BD110000}"/>
    <cellStyle name="Preveri celico 2" xfId="133" xr:uid="{00000000-0005-0000-0000-0000BE110000}"/>
    <cellStyle name="Preveri celico 2 2" xfId="460" xr:uid="{00000000-0005-0000-0000-0000BF110000}"/>
    <cellStyle name="Računanje 2" xfId="134" xr:uid="{00000000-0005-0000-0000-0000C0110000}"/>
    <cellStyle name="Računanje 2 2" xfId="262" xr:uid="{00000000-0005-0000-0000-0000C1110000}"/>
    <cellStyle name="Računanje 2 2 10" xfId="2305" xr:uid="{00000000-0005-0000-0000-0000C2110000}"/>
    <cellStyle name="Računanje 2 2 10 2" xfId="5203" xr:uid="{00000000-0005-0000-0000-0000C3110000}"/>
    <cellStyle name="Računanje 2 2 10 2 2" xfId="8266" xr:uid="{00000000-0005-0000-0000-0000C4110000}"/>
    <cellStyle name="Računanje 2 2 10 3" xfId="6706" xr:uid="{00000000-0005-0000-0000-0000C5110000}"/>
    <cellStyle name="Računanje 2 2 11" xfId="2806" xr:uid="{00000000-0005-0000-0000-0000C6110000}"/>
    <cellStyle name="Računanje 2 2 11 2" xfId="5704" xr:uid="{00000000-0005-0000-0000-0000C7110000}"/>
    <cellStyle name="Računanje 2 2 11 2 2" xfId="8767" xr:uid="{00000000-0005-0000-0000-0000C8110000}"/>
    <cellStyle name="Računanje 2 2 11 3" xfId="7207" xr:uid="{00000000-0005-0000-0000-0000C9110000}"/>
    <cellStyle name="Računanje 2 2 12" xfId="3370" xr:uid="{00000000-0005-0000-0000-0000CA110000}"/>
    <cellStyle name="Računanje 2 2 12 2" xfId="7684" xr:uid="{00000000-0005-0000-0000-0000CB110000}"/>
    <cellStyle name="Računanje 2 2 2" xfId="659" xr:uid="{00000000-0005-0000-0000-0000CC110000}"/>
    <cellStyle name="Računanje 2 2 2 2" xfId="1663" xr:uid="{00000000-0005-0000-0000-0000CD110000}"/>
    <cellStyle name="Računanje 2 2 2 2 2" xfId="2222" xr:uid="{00000000-0005-0000-0000-0000CE110000}"/>
    <cellStyle name="Računanje 2 2 2 2 2 2" xfId="5120" xr:uid="{00000000-0005-0000-0000-0000CF110000}"/>
    <cellStyle name="Računanje 2 2 2 2 2 2 2" xfId="8183" xr:uid="{00000000-0005-0000-0000-0000D0110000}"/>
    <cellStyle name="Računanje 2 2 2 2 2 3" xfId="6623" xr:uid="{00000000-0005-0000-0000-0000D1110000}"/>
    <cellStyle name="Računanje 2 2 2 2 3" xfId="1069" xr:uid="{00000000-0005-0000-0000-0000D2110000}"/>
    <cellStyle name="Računanje 2 2 2 2 3 2" xfId="3971" xr:uid="{00000000-0005-0000-0000-0000D3110000}"/>
    <cellStyle name="Računanje 2 2 2 2 3 2 2" xfId="7871" xr:uid="{00000000-0005-0000-0000-0000D4110000}"/>
    <cellStyle name="Računanje 2 2 2 2 3 3" xfId="6311" xr:uid="{00000000-0005-0000-0000-0000D5110000}"/>
    <cellStyle name="Računanje 2 2 2 2 4" xfId="2537" xr:uid="{00000000-0005-0000-0000-0000D6110000}"/>
    <cellStyle name="Računanje 2 2 2 2 4 2" xfId="5435" xr:uid="{00000000-0005-0000-0000-0000D7110000}"/>
    <cellStyle name="Računanje 2 2 2 2 4 2 2" xfId="8498" xr:uid="{00000000-0005-0000-0000-0000D8110000}"/>
    <cellStyle name="Računanje 2 2 2 2 4 3" xfId="6938" xr:uid="{00000000-0005-0000-0000-0000D9110000}"/>
    <cellStyle name="Računanje 2 2 2 2 5" xfId="2237" xr:uid="{00000000-0005-0000-0000-0000DA110000}"/>
    <cellStyle name="Računanje 2 2 2 2 5 2" xfId="5135" xr:uid="{00000000-0005-0000-0000-0000DB110000}"/>
    <cellStyle name="Računanje 2 2 2 2 5 2 2" xfId="8198" xr:uid="{00000000-0005-0000-0000-0000DC110000}"/>
    <cellStyle name="Računanje 2 2 2 2 5 3" xfId="6638" xr:uid="{00000000-0005-0000-0000-0000DD110000}"/>
    <cellStyle name="Računanje 2 2 2 2 6" xfId="2549" xr:uid="{00000000-0005-0000-0000-0000DE110000}"/>
    <cellStyle name="Računanje 2 2 2 2 6 2" xfId="5447" xr:uid="{00000000-0005-0000-0000-0000DF110000}"/>
    <cellStyle name="Računanje 2 2 2 2 6 2 2" xfId="8510" xr:uid="{00000000-0005-0000-0000-0000E0110000}"/>
    <cellStyle name="Računanje 2 2 2 2 6 3" xfId="6950" xr:uid="{00000000-0005-0000-0000-0000E1110000}"/>
    <cellStyle name="Računanje 2 2 2 2 7" xfId="3133" xr:uid="{00000000-0005-0000-0000-0000E2110000}"/>
    <cellStyle name="Računanje 2 2 2 2 7 2" xfId="6031" xr:uid="{00000000-0005-0000-0000-0000E3110000}"/>
    <cellStyle name="Računanje 2 2 2 2 7 2 2" xfId="9094" xr:uid="{00000000-0005-0000-0000-0000E4110000}"/>
    <cellStyle name="Računanje 2 2 2 2 7 3" xfId="7534" xr:uid="{00000000-0005-0000-0000-0000E5110000}"/>
    <cellStyle name="Računanje 2 2 2 2 8" xfId="4565" xr:uid="{00000000-0005-0000-0000-0000E6110000}"/>
    <cellStyle name="Računanje 2 2 2 2 8 2" xfId="8044" xr:uid="{00000000-0005-0000-0000-0000E7110000}"/>
    <cellStyle name="Računanje 2 2 2 2 9" xfId="6484" xr:uid="{00000000-0005-0000-0000-0000E8110000}"/>
    <cellStyle name="Računanje 2 2 2 3" xfId="2131" xr:uid="{00000000-0005-0000-0000-0000E9110000}"/>
    <cellStyle name="Računanje 2 2 2 3 2" xfId="2735" xr:uid="{00000000-0005-0000-0000-0000EA110000}"/>
    <cellStyle name="Računanje 2 2 2 3 2 2" xfId="5633" xr:uid="{00000000-0005-0000-0000-0000EB110000}"/>
    <cellStyle name="Računanje 2 2 2 3 2 2 2" xfId="8696" xr:uid="{00000000-0005-0000-0000-0000EC110000}"/>
    <cellStyle name="Računanje 2 2 2 3 2 3" xfId="7136" xr:uid="{00000000-0005-0000-0000-0000ED110000}"/>
    <cellStyle name="Računanje 2 2 2 3 3" xfId="2845" xr:uid="{00000000-0005-0000-0000-0000EE110000}"/>
    <cellStyle name="Računanje 2 2 2 3 3 2" xfId="5743" xr:uid="{00000000-0005-0000-0000-0000EF110000}"/>
    <cellStyle name="Računanje 2 2 2 3 3 2 2" xfId="8806" xr:uid="{00000000-0005-0000-0000-0000F0110000}"/>
    <cellStyle name="Računanje 2 2 2 3 3 3" xfId="7246" xr:uid="{00000000-0005-0000-0000-0000F1110000}"/>
    <cellStyle name="Računanje 2 2 2 3 4" xfId="2949" xr:uid="{00000000-0005-0000-0000-0000F2110000}"/>
    <cellStyle name="Računanje 2 2 2 3 4 2" xfId="5847" xr:uid="{00000000-0005-0000-0000-0000F3110000}"/>
    <cellStyle name="Računanje 2 2 2 3 4 2 2" xfId="8910" xr:uid="{00000000-0005-0000-0000-0000F4110000}"/>
    <cellStyle name="Računanje 2 2 2 3 4 3" xfId="7350" xr:uid="{00000000-0005-0000-0000-0000F5110000}"/>
    <cellStyle name="Računanje 2 2 2 3 5" xfId="3072" xr:uid="{00000000-0005-0000-0000-0000F6110000}"/>
    <cellStyle name="Računanje 2 2 2 3 5 2" xfId="5970" xr:uid="{00000000-0005-0000-0000-0000F7110000}"/>
    <cellStyle name="Računanje 2 2 2 3 5 2 2" xfId="9033" xr:uid="{00000000-0005-0000-0000-0000F8110000}"/>
    <cellStyle name="Računanje 2 2 2 3 5 3" xfId="7473" xr:uid="{00000000-0005-0000-0000-0000F9110000}"/>
    <cellStyle name="Računanje 2 2 2 3 6" xfId="2807" xr:uid="{00000000-0005-0000-0000-0000FA110000}"/>
    <cellStyle name="Računanje 2 2 2 3 6 2" xfId="5705" xr:uid="{00000000-0005-0000-0000-0000FB110000}"/>
    <cellStyle name="Računanje 2 2 2 3 6 2 2" xfId="8768" xr:uid="{00000000-0005-0000-0000-0000FC110000}"/>
    <cellStyle name="Računanje 2 2 2 3 6 3" xfId="7208" xr:uid="{00000000-0005-0000-0000-0000FD110000}"/>
    <cellStyle name="Računanje 2 2 2 3 7" xfId="3221" xr:uid="{00000000-0005-0000-0000-0000FE110000}"/>
    <cellStyle name="Računanje 2 2 2 3 7 2" xfId="6119" xr:uid="{00000000-0005-0000-0000-0000FF110000}"/>
    <cellStyle name="Računanje 2 2 2 3 7 2 2" xfId="9182" xr:uid="{00000000-0005-0000-0000-000000120000}"/>
    <cellStyle name="Računanje 2 2 2 3 7 3" xfId="7622" xr:uid="{00000000-0005-0000-0000-000001120000}"/>
    <cellStyle name="Računanje 2 2 2 3 8" xfId="5029" xr:uid="{00000000-0005-0000-0000-000002120000}"/>
    <cellStyle name="Računanje 2 2 2 3 8 2" xfId="8092" xr:uid="{00000000-0005-0000-0000-000003120000}"/>
    <cellStyle name="Računanje 2 2 2 3 9" xfId="6532" xr:uid="{00000000-0005-0000-0000-000004120000}"/>
    <cellStyle name="Računanje 2 2 2 4" xfId="2172" xr:uid="{00000000-0005-0000-0000-000005120000}"/>
    <cellStyle name="Računanje 2 2 2 4 2" xfId="2776" xr:uid="{00000000-0005-0000-0000-000006120000}"/>
    <cellStyle name="Računanje 2 2 2 4 2 2" xfId="5674" xr:uid="{00000000-0005-0000-0000-000007120000}"/>
    <cellStyle name="Računanje 2 2 2 4 2 2 2" xfId="8737" xr:uid="{00000000-0005-0000-0000-000008120000}"/>
    <cellStyle name="Računanje 2 2 2 4 2 3" xfId="7177" xr:uid="{00000000-0005-0000-0000-000009120000}"/>
    <cellStyle name="Računanje 2 2 2 4 3" xfId="2886" xr:uid="{00000000-0005-0000-0000-00000A120000}"/>
    <cellStyle name="Računanje 2 2 2 4 3 2" xfId="5784" xr:uid="{00000000-0005-0000-0000-00000B120000}"/>
    <cellStyle name="Računanje 2 2 2 4 3 2 2" xfId="8847" xr:uid="{00000000-0005-0000-0000-00000C120000}"/>
    <cellStyle name="Računanje 2 2 2 4 3 3" xfId="7287" xr:uid="{00000000-0005-0000-0000-00000D120000}"/>
    <cellStyle name="Računanje 2 2 2 4 4" xfId="2990" xr:uid="{00000000-0005-0000-0000-00000E120000}"/>
    <cellStyle name="Računanje 2 2 2 4 4 2" xfId="5888" xr:uid="{00000000-0005-0000-0000-00000F120000}"/>
    <cellStyle name="Računanje 2 2 2 4 4 2 2" xfId="8951" xr:uid="{00000000-0005-0000-0000-000010120000}"/>
    <cellStyle name="Računanje 2 2 2 4 4 3" xfId="7391" xr:uid="{00000000-0005-0000-0000-000011120000}"/>
    <cellStyle name="Računanje 2 2 2 4 5" xfId="3113" xr:uid="{00000000-0005-0000-0000-000012120000}"/>
    <cellStyle name="Računanje 2 2 2 4 5 2" xfId="6011" xr:uid="{00000000-0005-0000-0000-000013120000}"/>
    <cellStyle name="Računanje 2 2 2 4 5 2 2" xfId="9074" xr:uid="{00000000-0005-0000-0000-000014120000}"/>
    <cellStyle name="Računanje 2 2 2 4 5 3" xfId="7514" xr:uid="{00000000-0005-0000-0000-000015120000}"/>
    <cellStyle name="Računanje 2 2 2 4 6" xfId="3185" xr:uid="{00000000-0005-0000-0000-000016120000}"/>
    <cellStyle name="Računanje 2 2 2 4 6 2" xfId="6083" xr:uid="{00000000-0005-0000-0000-000017120000}"/>
    <cellStyle name="Računanje 2 2 2 4 6 2 2" xfId="9146" xr:uid="{00000000-0005-0000-0000-000018120000}"/>
    <cellStyle name="Računanje 2 2 2 4 6 3" xfId="7586" xr:uid="{00000000-0005-0000-0000-000019120000}"/>
    <cellStyle name="Računanje 2 2 2 4 7" xfId="3262" xr:uid="{00000000-0005-0000-0000-00001A120000}"/>
    <cellStyle name="Računanje 2 2 2 4 7 2" xfId="6160" xr:uid="{00000000-0005-0000-0000-00001B120000}"/>
    <cellStyle name="Računanje 2 2 2 4 7 2 2" xfId="9223" xr:uid="{00000000-0005-0000-0000-00001C120000}"/>
    <cellStyle name="Računanje 2 2 2 4 7 3" xfId="7663" xr:uid="{00000000-0005-0000-0000-00001D120000}"/>
    <cellStyle name="Računanje 2 2 2 4 8" xfId="5070" xr:uid="{00000000-0005-0000-0000-00001E120000}"/>
    <cellStyle name="Računanje 2 2 2 4 8 2" xfId="8133" xr:uid="{00000000-0005-0000-0000-00001F120000}"/>
    <cellStyle name="Računanje 2 2 2 4 9" xfId="6573" xr:uid="{00000000-0005-0000-0000-000020120000}"/>
    <cellStyle name="Računanje 2 2 2 5" xfId="1230" xr:uid="{00000000-0005-0000-0000-000021120000}"/>
    <cellStyle name="Računanje 2 2 2 5 2" xfId="4132" xr:uid="{00000000-0005-0000-0000-000022120000}"/>
    <cellStyle name="Računanje 2 2 2 5 2 2" xfId="7945" xr:uid="{00000000-0005-0000-0000-000023120000}"/>
    <cellStyle name="Računanje 2 2 2 5 3" xfId="6385" xr:uid="{00000000-0005-0000-0000-000024120000}"/>
    <cellStyle name="Računanje 2 2 2 6" xfId="2309" xr:uid="{00000000-0005-0000-0000-000025120000}"/>
    <cellStyle name="Računanje 2 2 2 6 2" xfId="5207" xr:uid="{00000000-0005-0000-0000-000026120000}"/>
    <cellStyle name="Računanje 2 2 2 6 2 2" xfId="8270" xr:uid="{00000000-0005-0000-0000-000027120000}"/>
    <cellStyle name="Računanje 2 2 2 6 3" xfId="6710" xr:uid="{00000000-0005-0000-0000-000028120000}"/>
    <cellStyle name="Računanje 2 2 2 7" xfId="2592" xr:uid="{00000000-0005-0000-0000-000029120000}"/>
    <cellStyle name="Računanje 2 2 2 7 2" xfId="5490" xr:uid="{00000000-0005-0000-0000-00002A120000}"/>
    <cellStyle name="Računanje 2 2 2 7 2 2" xfId="8553" xr:uid="{00000000-0005-0000-0000-00002B120000}"/>
    <cellStyle name="Računanje 2 2 2 7 3" xfId="6993" xr:uid="{00000000-0005-0000-0000-00002C120000}"/>
    <cellStyle name="Računanje 2 2 2 8" xfId="2609" xr:uid="{00000000-0005-0000-0000-00002D120000}"/>
    <cellStyle name="Računanje 2 2 2 8 2" xfId="5507" xr:uid="{00000000-0005-0000-0000-00002E120000}"/>
    <cellStyle name="Računanje 2 2 2 8 2 2" xfId="8570" xr:uid="{00000000-0005-0000-0000-00002F120000}"/>
    <cellStyle name="Računanje 2 2 2 8 3" xfId="7010" xr:uid="{00000000-0005-0000-0000-000030120000}"/>
    <cellStyle name="Računanje 2 2 2 9" xfId="3562" xr:uid="{00000000-0005-0000-0000-000031120000}"/>
    <cellStyle name="Računanje 2 2 2 9 2" xfId="7709" xr:uid="{00000000-0005-0000-0000-000032120000}"/>
    <cellStyle name="Računanje 2 2 3" xfId="1450" xr:uid="{00000000-0005-0000-0000-000033120000}"/>
    <cellStyle name="Računanje 2 2 3 2" xfId="2698" xr:uid="{00000000-0005-0000-0000-000034120000}"/>
    <cellStyle name="Računanje 2 2 3 2 2" xfId="5596" xr:uid="{00000000-0005-0000-0000-000035120000}"/>
    <cellStyle name="Računanje 2 2 3 2 2 2" xfId="8659" xr:uid="{00000000-0005-0000-0000-000036120000}"/>
    <cellStyle name="Računanje 2 2 3 2 3" xfId="7099" xr:uid="{00000000-0005-0000-0000-000037120000}"/>
    <cellStyle name="Računanje 2 2 3 3" xfId="2251" xr:uid="{00000000-0005-0000-0000-000038120000}"/>
    <cellStyle name="Računanje 2 2 3 3 2" xfId="5149" xr:uid="{00000000-0005-0000-0000-000039120000}"/>
    <cellStyle name="Računanje 2 2 3 3 2 2" xfId="8212" xr:uid="{00000000-0005-0000-0000-00003A120000}"/>
    <cellStyle name="Računanje 2 2 3 3 3" xfId="6652" xr:uid="{00000000-0005-0000-0000-00003B120000}"/>
    <cellStyle name="Računanje 2 2 3 4" xfId="2420" xr:uid="{00000000-0005-0000-0000-00003C120000}"/>
    <cellStyle name="Računanje 2 2 3 4 2" xfId="5318" xr:uid="{00000000-0005-0000-0000-00003D120000}"/>
    <cellStyle name="Računanje 2 2 3 4 2 2" xfId="8381" xr:uid="{00000000-0005-0000-0000-00003E120000}"/>
    <cellStyle name="Računanje 2 2 3 4 3" xfId="6821" xr:uid="{00000000-0005-0000-0000-00003F120000}"/>
    <cellStyle name="Računanje 2 2 3 5" xfId="3026" xr:uid="{00000000-0005-0000-0000-000040120000}"/>
    <cellStyle name="Računanje 2 2 3 5 2" xfId="5924" xr:uid="{00000000-0005-0000-0000-000041120000}"/>
    <cellStyle name="Računanje 2 2 3 5 2 2" xfId="8987" xr:uid="{00000000-0005-0000-0000-000042120000}"/>
    <cellStyle name="Računanje 2 2 3 5 3" xfId="7427" xr:uid="{00000000-0005-0000-0000-000043120000}"/>
    <cellStyle name="Računanje 2 2 3 6" xfId="3122" xr:uid="{00000000-0005-0000-0000-000044120000}"/>
    <cellStyle name="Računanje 2 2 3 6 2" xfId="6020" xr:uid="{00000000-0005-0000-0000-000045120000}"/>
    <cellStyle name="Računanje 2 2 3 6 2 2" xfId="9083" xr:uid="{00000000-0005-0000-0000-000046120000}"/>
    <cellStyle name="Računanje 2 2 3 6 3" xfId="7523" xr:uid="{00000000-0005-0000-0000-000047120000}"/>
    <cellStyle name="Računanje 2 2 3 7" xfId="2680" xr:uid="{00000000-0005-0000-0000-000048120000}"/>
    <cellStyle name="Računanje 2 2 3 7 2" xfId="5578" xr:uid="{00000000-0005-0000-0000-000049120000}"/>
    <cellStyle name="Računanje 2 2 3 7 2 2" xfId="8641" xr:uid="{00000000-0005-0000-0000-00004A120000}"/>
    <cellStyle name="Računanje 2 2 3 7 3" xfId="7081" xr:uid="{00000000-0005-0000-0000-00004B120000}"/>
    <cellStyle name="Računanje 2 2 3 8" xfId="4352" xr:uid="{00000000-0005-0000-0000-00004C120000}"/>
    <cellStyle name="Računanje 2 2 3 8 2" xfId="7998" xr:uid="{00000000-0005-0000-0000-00004D120000}"/>
    <cellStyle name="Računanje 2 2 3 9" xfId="6438" xr:uid="{00000000-0005-0000-0000-00004E120000}"/>
    <cellStyle name="Računanje 2 2 4" xfId="1369" xr:uid="{00000000-0005-0000-0000-00004F120000}"/>
    <cellStyle name="Računanje 2 2 4 2" xfId="2231" xr:uid="{00000000-0005-0000-0000-000050120000}"/>
    <cellStyle name="Računanje 2 2 4 2 2" xfId="5129" xr:uid="{00000000-0005-0000-0000-000051120000}"/>
    <cellStyle name="Računanje 2 2 4 2 2 2" xfId="8192" xr:uid="{00000000-0005-0000-0000-000052120000}"/>
    <cellStyle name="Računanje 2 2 4 2 3" xfId="6632" xr:uid="{00000000-0005-0000-0000-000053120000}"/>
    <cellStyle name="Računanje 2 2 4 3" xfId="1085" xr:uid="{00000000-0005-0000-0000-000054120000}"/>
    <cellStyle name="Računanje 2 2 4 3 2" xfId="3987" xr:uid="{00000000-0005-0000-0000-000055120000}"/>
    <cellStyle name="Računanje 2 2 4 3 2 2" xfId="7887" xr:uid="{00000000-0005-0000-0000-000056120000}"/>
    <cellStyle name="Računanje 2 2 4 3 3" xfId="6327" xr:uid="{00000000-0005-0000-0000-000057120000}"/>
    <cellStyle name="Računanje 2 2 4 4" xfId="2255" xr:uid="{00000000-0005-0000-0000-000058120000}"/>
    <cellStyle name="Računanje 2 2 4 4 2" xfId="5153" xr:uid="{00000000-0005-0000-0000-000059120000}"/>
    <cellStyle name="Računanje 2 2 4 4 2 2" xfId="8216" xr:uid="{00000000-0005-0000-0000-00005A120000}"/>
    <cellStyle name="Računanje 2 2 4 4 3" xfId="6656" xr:uid="{00000000-0005-0000-0000-00005B120000}"/>
    <cellStyle name="Računanje 2 2 4 5" xfId="2790" xr:uid="{00000000-0005-0000-0000-00005C120000}"/>
    <cellStyle name="Računanje 2 2 4 5 2" xfId="5688" xr:uid="{00000000-0005-0000-0000-00005D120000}"/>
    <cellStyle name="Računanje 2 2 4 5 2 2" xfId="8751" xr:uid="{00000000-0005-0000-0000-00005E120000}"/>
    <cellStyle name="Računanje 2 2 4 5 3" xfId="7191" xr:uid="{00000000-0005-0000-0000-00005F120000}"/>
    <cellStyle name="Računanje 2 2 4 6" xfId="1089" xr:uid="{00000000-0005-0000-0000-000060120000}"/>
    <cellStyle name="Računanje 2 2 4 6 2" xfId="3991" xr:uid="{00000000-0005-0000-0000-000061120000}"/>
    <cellStyle name="Računanje 2 2 4 6 2 2" xfId="7891" xr:uid="{00000000-0005-0000-0000-000062120000}"/>
    <cellStyle name="Računanje 2 2 4 6 3" xfId="6331" xr:uid="{00000000-0005-0000-0000-000063120000}"/>
    <cellStyle name="Računanje 2 2 4 7" xfId="2327" xr:uid="{00000000-0005-0000-0000-000064120000}"/>
    <cellStyle name="Računanje 2 2 4 7 2" xfId="5225" xr:uid="{00000000-0005-0000-0000-000065120000}"/>
    <cellStyle name="Računanje 2 2 4 7 2 2" xfId="8288" xr:uid="{00000000-0005-0000-0000-000066120000}"/>
    <cellStyle name="Računanje 2 2 4 7 3" xfId="6728" xr:uid="{00000000-0005-0000-0000-000067120000}"/>
    <cellStyle name="Računanje 2 2 4 8" xfId="4271" xr:uid="{00000000-0005-0000-0000-000068120000}"/>
    <cellStyle name="Računanje 2 2 4 8 2" xfId="7991" xr:uid="{00000000-0005-0000-0000-000069120000}"/>
    <cellStyle name="Računanje 2 2 4 9" xfId="6431" xr:uid="{00000000-0005-0000-0000-00006A120000}"/>
    <cellStyle name="Računanje 2 2 5" xfId="2155" xr:uid="{00000000-0005-0000-0000-00006B120000}"/>
    <cellStyle name="Računanje 2 2 5 2" xfId="2759" xr:uid="{00000000-0005-0000-0000-00006C120000}"/>
    <cellStyle name="Računanje 2 2 5 2 2" xfId="5657" xr:uid="{00000000-0005-0000-0000-00006D120000}"/>
    <cellStyle name="Računanje 2 2 5 2 2 2" xfId="8720" xr:uid="{00000000-0005-0000-0000-00006E120000}"/>
    <cellStyle name="Računanje 2 2 5 2 3" xfId="7160" xr:uid="{00000000-0005-0000-0000-00006F120000}"/>
    <cellStyle name="Računanje 2 2 5 3" xfId="2869" xr:uid="{00000000-0005-0000-0000-000070120000}"/>
    <cellStyle name="Računanje 2 2 5 3 2" xfId="5767" xr:uid="{00000000-0005-0000-0000-000071120000}"/>
    <cellStyle name="Računanje 2 2 5 3 2 2" xfId="8830" xr:uid="{00000000-0005-0000-0000-000072120000}"/>
    <cellStyle name="Računanje 2 2 5 3 3" xfId="7270" xr:uid="{00000000-0005-0000-0000-000073120000}"/>
    <cellStyle name="Računanje 2 2 5 4" xfId="2973" xr:uid="{00000000-0005-0000-0000-000074120000}"/>
    <cellStyle name="Računanje 2 2 5 4 2" xfId="5871" xr:uid="{00000000-0005-0000-0000-000075120000}"/>
    <cellStyle name="Računanje 2 2 5 4 2 2" xfId="8934" xr:uid="{00000000-0005-0000-0000-000076120000}"/>
    <cellStyle name="Računanje 2 2 5 4 3" xfId="7374" xr:uid="{00000000-0005-0000-0000-000077120000}"/>
    <cellStyle name="Računanje 2 2 5 5" xfId="3096" xr:uid="{00000000-0005-0000-0000-000078120000}"/>
    <cellStyle name="Računanje 2 2 5 5 2" xfId="5994" xr:uid="{00000000-0005-0000-0000-000079120000}"/>
    <cellStyle name="Računanje 2 2 5 5 2 2" xfId="9057" xr:uid="{00000000-0005-0000-0000-00007A120000}"/>
    <cellStyle name="Računanje 2 2 5 5 3" xfId="7497" xr:uid="{00000000-0005-0000-0000-00007B120000}"/>
    <cellStyle name="Računanje 2 2 5 6" xfId="3168" xr:uid="{00000000-0005-0000-0000-00007C120000}"/>
    <cellStyle name="Računanje 2 2 5 6 2" xfId="6066" xr:uid="{00000000-0005-0000-0000-00007D120000}"/>
    <cellStyle name="Računanje 2 2 5 6 2 2" xfId="9129" xr:uid="{00000000-0005-0000-0000-00007E120000}"/>
    <cellStyle name="Računanje 2 2 5 6 3" xfId="7569" xr:uid="{00000000-0005-0000-0000-00007F120000}"/>
    <cellStyle name="Računanje 2 2 5 7" xfId="3245" xr:uid="{00000000-0005-0000-0000-000080120000}"/>
    <cellStyle name="Računanje 2 2 5 7 2" xfId="6143" xr:uid="{00000000-0005-0000-0000-000081120000}"/>
    <cellStyle name="Računanje 2 2 5 7 2 2" xfId="9206" xr:uid="{00000000-0005-0000-0000-000082120000}"/>
    <cellStyle name="Računanje 2 2 5 7 3" xfId="7646" xr:uid="{00000000-0005-0000-0000-000083120000}"/>
    <cellStyle name="Računanje 2 2 5 8" xfId="5053" xr:uid="{00000000-0005-0000-0000-000084120000}"/>
    <cellStyle name="Računanje 2 2 5 8 2" xfId="8116" xr:uid="{00000000-0005-0000-0000-000085120000}"/>
    <cellStyle name="Računanje 2 2 5 9" xfId="6556" xr:uid="{00000000-0005-0000-0000-000086120000}"/>
    <cellStyle name="Računanje 2 2 6" xfId="2103" xr:uid="{00000000-0005-0000-0000-000087120000}"/>
    <cellStyle name="Računanje 2 2 6 2" xfId="842" xr:uid="{00000000-0005-0000-0000-000088120000}"/>
    <cellStyle name="Računanje 2 2 6 2 2" xfId="3744" xr:uid="{00000000-0005-0000-0000-000089120000}"/>
    <cellStyle name="Računanje 2 2 6 2 2 2" xfId="7803" xr:uid="{00000000-0005-0000-0000-00008A120000}"/>
    <cellStyle name="Računanje 2 2 6 2 3" xfId="6243" xr:uid="{00000000-0005-0000-0000-00008B120000}"/>
    <cellStyle name="Računanje 2 2 6 3" xfId="2817" xr:uid="{00000000-0005-0000-0000-00008C120000}"/>
    <cellStyle name="Računanje 2 2 6 3 2" xfId="5715" xr:uid="{00000000-0005-0000-0000-00008D120000}"/>
    <cellStyle name="Računanje 2 2 6 3 2 2" xfId="8778" xr:uid="{00000000-0005-0000-0000-00008E120000}"/>
    <cellStyle name="Računanje 2 2 6 3 3" xfId="7218" xr:uid="{00000000-0005-0000-0000-00008F120000}"/>
    <cellStyle name="Računanje 2 2 6 4" xfId="2921" xr:uid="{00000000-0005-0000-0000-000090120000}"/>
    <cellStyle name="Računanje 2 2 6 4 2" xfId="5819" xr:uid="{00000000-0005-0000-0000-000091120000}"/>
    <cellStyle name="Računanje 2 2 6 4 2 2" xfId="8882" xr:uid="{00000000-0005-0000-0000-000092120000}"/>
    <cellStyle name="Računanje 2 2 6 4 3" xfId="7322" xr:uid="{00000000-0005-0000-0000-000093120000}"/>
    <cellStyle name="Računanje 2 2 6 5" xfId="2899" xr:uid="{00000000-0005-0000-0000-000094120000}"/>
    <cellStyle name="Računanje 2 2 6 5 2" xfId="5797" xr:uid="{00000000-0005-0000-0000-000095120000}"/>
    <cellStyle name="Računanje 2 2 6 5 2 2" xfId="8860" xr:uid="{00000000-0005-0000-0000-000096120000}"/>
    <cellStyle name="Računanje 2 2 6 5 3" xfId="7300" xr:uid="{00000000-0005-0000-0000-000097120000}"/>
    <cellStyle name="Računanje 2 2 6 6" xfId="2390" xr:uid="{00000000-0005-0000-0000-000098120000}"/>
    <cellStyle name="Računanje 2 2 6 6 2" xfId="5288" xr:uid="{00000000-0005-0000-0000-000099120000}"/>
    <cellStyle name="Računanje 2 2 6 6 2 2" xfId="8351" xr:uid="{00000000-0005-0000-0000-00009A120000}"/>
    <cellStyle name="Računanje 2 2 6 6 3" xfId="6791" xr:uid="{00000000-0005-0000-0000-00009B120000}"/>
    <cellStyle name="Računanje 2 2 6 7" xfId="3193" xr:uid="{00000000-0005-0000-0000-00009C120000}"/>
    <cellStyle name="Računanje 2 2 6 7 2" xfId="6091" xr:uid="{00000000-0005-0000-0000-00009D120000}"/>
    <cellStyle name="Računanje 2 2 6 7 2 2" xfId="9154" xr:uid="{00000000-0005-0000-0000-00009E120000}"/>
    <cellStyle name="Računanje 2 2 6 7 3" xfId="7594" xr:uid="{00000000-0005-0000-0000-00009F120000}"/>
    <cellStyle name="Računanje 2 2 6 8" xfId="5001" xr:uid="{00000000-0005-0000-0000-0000A0120000}"/>
    <cellStyle name="Računanje 2 2 6 8 2" xfId="8064" xr:uid="{00000000-0005-0000-0000-0000A1120000}"/>
    <cellStyle name="Računanje 2 2 6 9" xfId="6504" xr:uid="{00000000-0005-0000-0000-0000A2120000}"/>
    <cellStyle name="Računanje 2 2 7" xfId="939" xr:uid="{00000000-0005-0000-0000-0000A3120000}"/>
    <cellStyle name="Računanje 2 2 7 2" xfId="3841" xr:uid="{00000000-0005-0000-0000-0000A4120000}"/>
    <cellStyle name="Računanje 2 2 7 2 2" xfId="7821" xr:uid="{00000000-0005-0000-0000-0000A5120000}"/>
    <cellStyle name="Računanje 2 2 7 3" xfId="6261" xr:uid="{00000000-0005-0000-0000-0000A6120000}"/>
    <cellStyle name="Računanje 2 2 8" xfId="794" xr:uid="{00000000-0005-0000-0000-0000A7120000}"/>
    <cellStyle name="Računanje 2 2 8 2" xfId="3696" xr:uid="{00000000-0005-0000-0000-0000A8120000}"/>
    <cellStyle name="Računanje 2 2 8 2 2" xfId="7757" xr:uid="{00000000-0005-0000-0000-0000A9120000}"/>
    <cellStyle name="Računanje 2 2 8 3" xfId="6197" xr:uid="{00000000-0005-0000-0000-0000AA120000}"/>
    <cellStyle name="Računanje 2 2 9" xfId="2354" xr:uid="{00000000-0005-0000-0000-0000AB120000}"/>
    <cellStyle name="Računanje 2 2 9 2" xfId="5252" xr:uid="{00000000-0005-0000-0000-0000AC120000}"/>
    <cellStyle name="Računanje 2 2 9 2 2" xfId="8315" xr:uid="{00000000-0005-0000-0000-0000AD120000}"/>
    <cellStyle name="Računanje 2 2 9 3" xfId="6755" xr:uid="{00000000-0005-0000-0000-0000AE120000}"/>
    <cellStyle name="Računanje 2 3" xfId="461" xr:uid="{00000000-0005-0000-0000-0000AF120000}"/>
    <cellStyle name="Računanje 2 4" xfId="1356" xr:uid="{00000000-0005-0000-0000-0000B0120000}"/>
    <cellStyle name="Računanje 2 4 2" xfId="2271" xr:uid="{00000000-0005-0000-0000-0000B1120000}"/>
    <cellStyle name="Računanje 2 4 2 2" xfId="5169" xr:uid="{00000000-0005-0000-0000-0000B2120000}"/>
    <cellStyle name="Računanje 2 4 2 2 2" xfId="8232" xr:uid="{00000000-0005-0000-0000-0000B3120000}"/>
    <cellStyle name="Računanje 2 4 2 3" xfId="6672" xr:uid="{00000000-0005-0000-0000-0000B4120000}"/>
    <cellStyle name="Računanje 2 4 3" xfId="829" xr:uid="{00000000-0005-0000-0000-0000B5120000}"/>
    <cellStyle name="Računanje 2 4 3 2" xfId="3731" xr:uid="{00000000-0005-0000-0000-0000B6120000}"/>
    <cellStyle name="Računanje 2 4 3 2 2" xfId="7791" xr:uid="{00000000-0005-0000-0000-0000B7120000}"/>
    <cellStyle name="Računanje 2 4 3 3" xfId="6231" xr:uid="{00000000-0005-0000-0000-0000B8120000}"/>
    <cellStyle name="Računanje 2 4 4" xfId="2244" xr:uid="{00000000-0005-0000-0000-0000B9120000}"/>
    <cellStyle name="Računanje 2 4 4 2" xfId="5142" xr:uid="{00000000-0005-0000-0000-0000BA120000}"/>
    <cellStyle name="Računanje 2 4 4 2 2" xfId="8205" xr:uid="{00000000-0005-0000-0000-0000BB120000}"/>
    <cellStyle name="Računanje 2 4 4 3" xfId="6645" xr:uid="{00000000-0005-0000-0000-0000BC120000}"/>
    <cellStyle name="Računanje 2 4 5" xfId="2268" xr:uid="{00000000-0005-0000-0000-0000BD120000}"/>
    <cellStyle name="Računanje 2 4 5 2" xfId="5166" xr:uid="{00000000-0005-0000-0000-0000BE120000}"/>
    <cellStyle name="Računanje 2 4 5 2 2" xfId="8229" xr:uid="{00000000-0005-0000-0000-0000BF120000}"/>
    <cellStyle name="Računanje 2 4 5 3" xfId="6669" xr:uid="{00000000-0005-0000-0000-0000C0120000}"/>
    <cellStyle name="Računanje 2 4 6" xfId="2446" xr:uid="{00000000-0005-0000-0000-0000C1120000}"/>
    <cellStyle name="Računanje 2 4 6 2" xfId="5344" xr:uid="{00000000-0005-0000-0000-0000C2120000}"/>
    <cellStyle name="Računanje 2 4 6 2 2" xfId="8407" xr:uid="{00000000-0005-0000-0000-0000C3120000}"/>
    <cellStyle name="Računanje 2 4 6 3" xfId="6847" xr:uid="{00000000-0005-0000-0000-0000C4120000}"/>
    <cellStyle name="Računanje 2 4 7" xfId="1122" xr:uid="{00000000-0005-0000-0000-0000C5120000}"/>
    <cellStyle name="Računanje 2 4 7 2" xfId="4024" xr:uid="{00000000-0005-0000-0000-0000C6120000}"/>
    <cellStyle name="Računanje 2 4 7 2 2" xfId="7924" xr:uid="{00000000-0005-0000-0000-0000C7120000}"/>
    <cellStyle name="Računanje 2 4 7 3" xfId="6364" xr:uid="{00000000-0005-0000-0000-0000C8120000}"/>
    <cellStyle name="Računanje 2 4 8" xfId="4258" xr:uid="{00000000-0005-0000-0000-0000C9120000}"/>
    <cellStyle name="Računanje 2 4 8 2" xfId="7984" xr:uid="{00000000-0005-0000-0000-0000CA120000}"/>
    <cellStyle name="Računanje 2 4 9" xfId="6424" xr:uid="{00000000-0005-0000-0000-0000CB120000}"/>
    <cellStyle name="Računanje 2 5" xfId="830" xr:uid="{00000000-0005-0000-0000-0000CC120000}"/>
    <cellStyle name="Računanje 2 5 2" xfId="3732" xr:uid="{00000000-0005-0000-0000-0000CD120000}"/>
    <cellStyle name="Računanje 2 5 2 2" xfId="7792" xr:uid="{00000000-0005-0000-0000-0000CE120000}"/>
    <cellStyle name="Računanje 2 5 3" xfId="6232" xr:uid="{00000000-0005-0000-0000-0000CF120000}"/>
    <cellStyle name="Računanje 2 6" xfId="3282" xr:uid="{00000000-0005-0000-0000-0000D0120000}"/>
    <cellStyle name="Računanje 2 6 2" xfId="7676" xr:uid="{00000000-0005-0000-0000-0000D1120000}"/>
    <cellStyle name="S10" xfId="118" xr:uid="{00000000-0005-0000-0000-0000D2120000}"/>
    <cellStyle name="S10 2" xfId="462" xr:uid="{00000000-0005-0000-0000-0000D3120000}"/>
    <cellStyle name="S10 3" xfId="142" xr:uid="{00000000-0005-0000-0000-0000D4120000}"/>
    <cellStyle name="S5" xfId="143" xr:uid="{00000000-0005-0000-0000-0000D5120000}"/>
    <cellStyle name="S5 2" xfId="463" xr:uid="{00000000-0005-0000-0000-0000D6120000}"/>
    <cellStyle name="S6" xfId="144" xr:uid="{00000000-0005-0000-0000-0000D7120000}"/>
    <cellStyle name="S6 2" xfId="464" xr:uid="{00000000-0005-0000-0000-0000D8120000}"/>
    <cellStyle name="S9" xfId="145" xr:uid="{00000000-0005-0000-0000-0000D9120000}"/>
    <cellStyle name="S9 2" xfId="465" xr:uid="{00000000-0005-0000-0000-0000DA120000}"/>
    <cellStyle name="Slabo 2" xfId="135" xr:uid="{00000000-0005-0000-0000-0000DB120000}"/>
    <cellStyle name="Slabo 2 2" xfId="466" xr:uid="{00000000-0005-0000-0000-0000DC120000}"/>
    <cellStyle name="TableStyleLight1" xfId="146" xr:uid="{00000000-0005-0000-0000-0000DD120000}"/>
    <cellStyle name="Title" xfId="47" xr:uid="{00000000-0005-0000-0000-0000DE120000}"/>
    <cellStyle name="Title 2" xfId="467" xr:uid="{00000000-0005-0000-0000-0000DF120000}"/>
    <cellStyle name="Total" xfId="48" xr:uid="{00000000-0005-0000-0000-0000E0120000}"/>
    <cellStyle name="Total 10" xfId="1109" xr:uid="{00000000-0005-0000-0000-0000E1120000}"/>
    <cellStyle name="Total 10 2" xfId="4011" xr:uid="{00000000-0005-0000-0000-0000E2120000}"/>
    <cellStyle name="Total 10 2 2" xfId="7911" xr:uid="{00000000-0005-0000-0000-0000E3120000}"/>
    <cellStyle name="Total 10 3" xfId="6351" xr:uid="{00000000-0005-0000-0000-0000E4120000}"/>
    <cellStyle name="Total 11" xfId="2519" xr:uid="{00000000-0005-0000-0000-0000E5120000}"/>
    <cellStyle name="Total 11 2" xfId="5417" xr:uid="{00000000-0005-0000-0000-0000E6120000}"/>
    <cellStyle name="Total 11 2 2" xfId="8480" xr:uid="{00000000-0005-0000-0000-0000E7120000}"/>
    <cellStyle name="Total 11 3" xfId="6920" xr:uid="{00000000-0005-0000-0000-0000E8120000}"/>
    <cellStyle name="Total 12" xfId="2904" xr:uid="{00000000-0005-0000-0000-0000E9120000}"/>
    <cellStyle name="Total 12 2" xfId="5802" xr:uid="{00000000-0005-0000-0000-0000EA120000}"/>
    <cellStyle name="Total 12 2 2" xfId="8865" xr:uid="{00000000-0005-0000-0000-0000EB120000}"/>
    <cellStyle name="Total 12 3" xfId="7305" xr:uid="{00000000-0005-0000-0000-0000EC120000}"/>
    <cellStyle name="Total 13" xfId="2679" xr:uid="{00000000-0005-0000-0000-0000ED120000}"/>
    <cellStyle name="Total 13 2" xfId="5577" xr:uid="{00000000-0005-0000-0000-0000EE120000}"/>
    <cellStyle name="Total 13 2 2" xfId="8640" xr:uid="{00000000-0005-0000-0000-0000EF120000}"/>
    <cellStyle name="Total 13 3" xfId="7080" xr:uid="{00000000-0005-0000-0000-0000F0120000}"/>
    <cellStyle name="Total 14" xfId="3268" xr:uid="{00000000-0005-0000-0000-0000F1120000}"/>
    <cellStyle name="Total 14 2" xfId="7669" xr:uid="{00000000-0005-0000-0000-0000F2120000}"/>
    <cellStyle name="Total 2" xfId="202" xr:uid="{00000000-0005-0000-0000-0000F3120000}"/>
    <cellStyle name="Total 2 10" xfId="2393" xr:uid="{00000000-0005-0000-0000-0000F4120000}"/>
    <cellStyle name="Total 2 10 2" xfId="5291" xr:uid="{00000000-0005-0000-0000-0000F5120000}"/>
    <cellStyle name="Total 2 10 2 2" xfId="8354" xr:uid="{00000000-0005-0000-0000-0000F6120000}"/>
    <cellStyle name="Total 2 10 3" xfId="6794" xr:uid="{00000000-0005-0000-0000-0000F7120000}"/>
    <cellStyle name="Total 2 11" xfId="2357" xr:uid="{00000000-0005-0000-0000-0000F8120000}"/>
    <cellStyle name="Total 2 11 2" xfId="5255" xr:uid="{00000000-0005-0000-0000-0000F9120000}"/>
    <cellStyle name="Total 2 11 2 2" xfId="8318" xr:uid="{00000000-0005-0000-0000-0000FA120000}"/>
    <cellStyle name="Total 2 11 3" xfId="6758" xr:uid="{00000000-0005-0000-0000-0000FB120000}"/>
    <cellStyle name="Total 2 12" xfId="2627" xr:uid="{00000000-0005-0000-0000-0000FC120000}"/>
    <cellStyle name="Total 2 12 2" xfId="5525" xr:uid="{00000000-0005-0000-0000-0000FD120000}"/>
    <cellStyle name="Total 2 12 2 2" xfId="8588" xr:uid="{00000000-0005-0000-0000-0000FE120000}"/>
    <cellStyle name="Total 2 12 3" xfId="7028" xr:uid="{00000000-0005-0000-0000-0000FF120000}"/>
    <cellStyle name="Total 2 13" xfId="3312" xr:uid="{00000000-0005-0000-0000-000000130000}"/>
    <cellStyle name="Total 2 13 2" xfId="7681" xr:uid="{00000000-0005-0000-0000-000001130000}"/>
    <cellStyle name="Total 2 2" xfId="299" xr:uid="{00000000-0005-0000-0000-000002130000}"/>
    <cellStyle name="Total 2 2 10" xfId="2593" xr:uid="{00000000-0005-0000-0000-000003130000}"/>
    <cellStyle name="Total 2 2 10 2" xfId="5491" xr:uid="{00000000-0005-0000-0000-000004130000}"/>
    <cellStyle name="Total 2 2 10 2 2" xfId="8554" xr:uid="{00000000-0005-0000-0000-000005130000}"/>
    <cellStyle name="Total 2 2 10 3" xfId="6994" xr:uid="{00000000-0005-0000-0000-000006130000}"/>
    <cellStyle name="Total 2 2 11" xfId="2911" xr:uid="{00000000-0005-0000-0000-000007130000}"/>
    <cellStyle name="Total 2 2 11 2" xfId="5809" xr:uid="{00000000-0005-0000-0000-000008130000}"/>
    <cellStyle name="Total 2 2 11 2 2" xfId="8872" xr:uid="{00000000-0005-0000-0000-000009130000}"/>
    <cellStyle name="Total 2 2 11 3" xfId="7312" xr:uid="{00000000-0005-0000-0000-00000A130000}"/>
    <cellStyle name="Total 2 2 12" xfId="3407" xr:uid="{00000000-0005-0000-0000-00000B130000}"/>
    <cellStyle name="Total 2 2 12 2" xfId="7696" xr:uid="{00000000-0005-0000-0000-00000C130000}"/>
    <cellStyle name="Total 2 2 2" xfId="696" xr:uid="{00000000-0005-0000-0000-00000D130000}"/>
    <cellStyle name="Total 2 2 2 2" xfId="1700" xr:uid="{00000000-0005-0000-0000-00000E130000}"/>
    <cellStyle name="Total 2 2 2 2 2" xfId="2706" xr:uid="{00000000-0005-0000-0000-00000F130000}"/>
    <cellStyle name="Total 2 2 2 2 2 2" xfId="5604" xr:uid="{00000000-0005-0000-0000-000010130000}"/>
    <cellStyle name="Total 2 2 2 2 2 2 2" xfId="8667" xr:uid="{00000000-0005-0000-0000-000011130000}"/>
    <cellStyle name="Total 2 2 2 2 2 3" xfId="7107" xr:uid="{00000000-0005-0000-0000-000012130000}"/>
    <cellStyle name="Total 2 2 2 2 3" xfId="2572" xr:uid="{00000000-0005-0000-0000-000013130000}"/>
    <cellStyle name="Total 2 2 2 2 3 2" xfId="5470" xr:uid="{00000000-0005-0000-0000-000014130000}"/>
    <cellStyle name="Total 2 2 2 2 3 2 2" xfId="8533" xr:uid="{00000000-0005-0000-0000-000015130000}"/>
    <cellStyle name="Total 2 2 2 2 3 3" xfId="6973" xr:uid="{00000000-0005-0000-0000-000016130000}"/>
    <cellStyle name="Total 2 2 2 2 4" xfId="1035" xr:uid="{00000000-0005-0000-0000-000017130000}"/>
    <cellStyle name="Total 2 2 2 2 4 2" xfId="3937" xr:uid="{00000000-0005-0000-0000-000018130000}"/>
    <cellStyle name="Total 2 2 2 2 4 2 2" xfId="7837" xr:uid="{00000000-0005-0000-0000-000019130000}"/>
    <cellStyle name="Total 2 2 2 2 4 3" xfId="6277" xr:uid="{00000000-0005-0000-0000-00001A130000}"/>
    <cellStyle name="Total 2 2 2 2 5" xfId="3034" xr:uid="{00000000-0005-0000-0000-00001B130000}"/>
    <cellStyle name="Total 2 2 2 2 5 2" xfId="5932" xr:uid="{00000000-0005-0000-0000-00001C130000}"/>
    <cellStyle name="Total 2 2 2 2 5 2 2" xfId="8995" xr:uid="{00000000-0005-0000-0000-00001D130000}"/>
    <cellStyle name="Total 2 2 2 2 5 3" xfId="7435" xr:uid="{00000000-0005-0000-0000-00001E130000}"/>
    <cellStyle name="Total 2 2 2 2 6" xfId="821" xr:uid="{00000000-0005-0000-0000-00001F130000}"/>
    <cellStyle name="Total 2 2 2 2 6 2" xfId="3723" xr:uid="{00000000-0005-0000-0000-000020130000}"/>
    <cellStyle name="Total 2 2 2 2 6 2 2" xfId="7783" xr:uid="{00000000-0005-0000-0000-000021130000}"/>
    <cellStyle name="Total 2 2 2 2 6 3" xfId="6223" xr:uid="{00000000-0005-0000-0000-000022130000}"/>
    <cellStyle name="Total 2 2 2 2 7" xfId="2380" xr:uid="{00000000-0005-0000-0000-000023130000}"/>
    <cellStyle name="Total 2 2 2 2 7 2" xfId="5278" xr:uid="{00000000-0005-0000-0000-000024130000}"/>
    <cellStyle name="Total 2 2 2 2 7 2 2" xfId="8341" xr:uid="{00000000-0005-0000-0000-000025130000}"/>
    <cellStyle name="Total 2 2 2 2 7 3" xfId="6781" xr:uid="{00000000-0005-0000-0000-000026130000}"/>
    <cellStyle name="Total 2 2 2 2 8" xfId="4602" xr:uid="{00000000-0005-0000-0000-000027130000}"/>
    <cellStyle name="Total 2 2 2 2 8 2" xfId="8056" xr:uid="{00000000-0005-0000-0000-000028130000}"/>
    <cellStyle name="Total 2 2 2 2 9" xfId="6496" xr:uid="{00000000-0005-0000-0000-000029130000}"/>
    <cellStyle name="Total 2 2 2 3" xfId="2144" xr:uid="{00000000-0005-0000-0000-00002A130000}"/>
    <cellStyle name="Total 2 2 2 3 2" xfId="2748" xr:uid="{00000000-0005-0000-0000-00002B130000}"/>
    <cellStyle name="Total 2 2 2 3 2 2" xfId="5646" xr:uid="{00000000-0005-0000-0000-00002C130000}"/>
    <cellStyle name="Total 2 2 2 3 2 2 2" xfId="8709" xr:uid="{00000000-0005-0000-0000-00002D130000}"/>
    <cellStyle name="Total 2 2 2 3 2 3" xfId="7149" xr:uid="{00000000-0005-0000-0000-00002E130000}"/>
    <cellStyle name="Total 2 2 2 3 3" xfId="2858" xr:uid="{00000000-0005-0000-0000-00002F130000}"/>
    <cellStyle name="Total 2 2 2 3 3 2" xfId="5756" xr:uid="{00000000-0005-0000-0000-000030130000}"/>
    <cellStyle name="Total 2 2 2 3 3 2 2" xfId="8819" xr:uid="{00000000-0005-0000-0000-000031130000}"/>
    <cellStyle name="Total 2 2 2 3 3 3" xfId="7259" xr:uid="{00000000-0005-0000-0000-000032130000}"/>
    <cellStyle name="Total 2 2 2 3 4" xfId="2962" xr:uid="{00000000-0005-0000-0000-000033130000}"/>
    <cellStyle name="Total 2 2 2 3 4 2" xfId="5860" xr:uid="{00000000-0005-0000-0000-000034130000}"/>
    <cellStyle name="Total 2 2 2 3 4 2 2" xfId="8923" xr:uid="{00000000-0005-0000-0000-000035130000}"/>
    <cellStyle name="Total 2 2 2 3 4 3" xfId="7363" xr:uid="{00000000-0005-0000-0000-000036130000}"/>
    <cellStyle name="Total 2 2 2 3 5" xfId="3085" xr:uid="{00000000-0005-0000-0000-000037130000}"/>
    <cellStyle name="Total 2 2 2 3 5 2" xfId="5983" xr:uid="{00000000-0005-0000-0000-000038130000}"/>
    <cellStyle name="Total 2 2 2 3 5 2 2" xfId="9046" xr:uid="{00000000-0005-0000-0000-000039130000}"/>
    <cellStyle name="Total 2 2 2 3 5 3" xfId="7486" xr:uid="{00000000-0005-0000-0000-00003A130000}"/>
    <cellStyle name="Total 2 2 2 3 6" xfId="3157" xr:uid="{00000000-0005-0000-0000-00003B130000}"/>
    <cellStyle name="Total 2 2 2 3 6 2" xfId="6055" xr:uid="{00000000-0005-0000-0000-00003C130000}"/>
    <cellStyle name="Total 2 2 2 3 6 2 2" xfId="9118" xr:uid="{00000000-0005-0000-0000-00003D130000}"/>
    <cellStyle name="Total 2 2 2 3 6 3" xfId="7558" xr:uid="{00000000-0005-0000-0000-00003E130000}"/>
    <cellStyle name="Total 2 2 2 3 7" xfId="3234" xr:uid="{00000000-0005-0000-0000-00003F130000}"/>
    <cellStyle name="Total 2 2 2 3 7 2" xfId="6132" xr:uid="{00000000-0005-0000-0000-000040130000}"/>
    <cellStyle name="Total 2 2 2 3 7 2 2" xfId="9195" xr:uid="{00000000-0005-0000-0000-000041130000}"/>
    <cellStyle name="Total 2 2 2 3 7 3" xfId="7635" xr:uid="{00000000-0005-0000-0000-000042130000}"/>
    <cellStyle name="Total 2 2 2 3 8" xfId="5042" xr:uid="{00000000-0005-0000-0000-000043130000}"/>
    <cellStyle name="Total 2 2 2 3 8 2" xfId="8105" xr:uid="{00000000-0005-0000-0000-000044130000}"/>
    <cellStyle name="Total 2 2 2 3 9" xfId="6545" xr:uid="{00000000-0005-0000-0000-000045130000}"/>
    <cellStyle name="Total 2 2 2 4" xfId="2162" xr:uid="{00000000-0005-0000-0000-000046130000}"/>
    <cellStyle name="Total 2 2 2 4 2" xfId="2766" xr:uid="{00000000-0005-0000-0000-000047130000}"/>
    <cellStyle name="Total 2 2 2 4 2 2" xfId="5664" xr:uid="{00000000-0005-0000-0000-000048130000}"/>
    <cellStyle name="Total 2 2 2 4 2 2 2" xfId="8727" xr:uid="{00000000-0005-0000-0000-000049130000}"/>
    <cellStyle name="Total 2 2 2 4 2 3" xfId="7167" xr:uid="{00000000-0005-0000-0000-00004A130000}"/>
    <cellStyle name="Total 2 2 2 4 3" xfId="2876" xr:uid="{00000000-0005-0000-0000-00004B130000}"/>
    <cellStyle name="Total 2 2 2 4 3 2" xfId="5774" xr:uid="{00000000-0005-0000-0000-00004C130000}"/>
    <cellStyle name="Total 2 2 2 4 3 2 2" xfId="8837" xr:uid="{00000000-0005-0000-0000-00004D130000}"/>
    <cellStyle name="Total 2 2 2 4 3 3" xfId="7277" xr:uid="{00000000-0005-0000-0000-00004E130000}"/>
    <cellStyle name="Total 2 2 2 4 4" xfId="2980" xr:uid="{00000000-0005-0000-0000-00004F130000}"/>
    <cellStyle name="Total 2 2 2 4 4 2" xfId="5878" xr:uid="{00000000-0005-0000-0000-000050130000}"/>
    <cellStyle name="Total 2 2 2 4 4 2 2" xfId="8941" xr:uid="{00000000-0005-0000-0000-000051130000}"/>
    <cellStyle name="Total 2 2 2 4 4 3" xfId="7381" xr:uid="{00000000-0005-0000-0000-000052130000}"/>
    <cellStyle name="Total 2 2 2 4 5" xfId="3103" xr:uid="{00000000-0005-0000-0000-000053130000}"/>
    <cellStyle name="Total 2 2 2 4 5 2" xfId="6001" xr:uid="{00000000-0005-0000-0000-000054130000}"/>
    <cellStyle name="Total 2 2 2 4 5 2 2" xfId="9064" xr:uid="{00000000-0005-0000-0000-000055130000}"/>
    <cellStyle name="Total 2 2 2 4 5 3" xfId="7504" xr:uid="{00000000-0005-0000-0000-000056130000}"/>
    <cellStyle name="Total 2 2 2 4 6" xfId="3175" xr:uid="{00000000-0005-0000-0000-000057130000}"/>
    <cellStyle name="Total 2 2 2 4 6 2" xfId="6073" xr:uid="{00000000-0005-0000-0000-000058130000}"/>
    <cellStyle name="Total 2 2 2 4 6 2 2" xfId="9136" xr:uid="{00000000-0005-0000-0000-000059130000}"/>
    <cellStyle name="Total 2 2 2 4 6 3" xfId="7576" xr:uid="{00000000-0005-0000-0000-00005A130000}"/>
    <cellStyle name="Total 2 2 2 4 7" xfId="3252" xr:uid="{00000000-0005-0000-0000-00005B130000}"/>
    <cellStyle name="Total 2 2 2 4 7 2" xfId="6150" xr:uid="{00000000-0005-0000-0000-00005C130000}"/>
    <cellStyle name="Total 2 2 2 4 7 2 2" xfId="9213" xr:uid="{00000000-0005-0000-0000-00005D130000}"/>
    <cellStyle name="Total 2 2 2 4 7 3" xfId="7653" xr:uid="{00000000-0005-0000-0000-00005E130000}"/>
    <cellStyle name="Total 2 2 2 4 8" xfId="5060" xr:uid="{00000000-0005-0000-0000-00005F130000}"/>
    <cellStyle name="Total 2 2 2 4 8 2" xfId="8123" xr:uid="{00000000-0005-0000-0000-000060130000}"/>
    <cellStyle name="Total 2 2 2 4 9" xfId="6563" xr:uid="{00000000-0005-0000-0000-000061130000}"/>
    <cellStyle name="Total 2 2 2 5" xfId="1267" xr:uid="{00000000-0005-0000-0000-000062130000}"/>
    <cellStyle name="Total 2 2 2 5 2" xfId="4169" xr:uid="{00000000-0005-0000-0000-000063130000}"/>
    <cellStyle name="Total 2 2 2 5 2 2" xfId="7957" xr:uid="{00000000-0005-0000-0000-000064130000}"/>
    <cellStyle name="Total 2 2 2 5 3" xfId="6397" xr:uid="{00000000-0005-0000-0000-000065130000}"/>
    <cellStyle name="Total 2 2 2 6" xfId="2334" xr:uid="{00000000-0005-0000-0000-000066130000}"/>
    <cellStyle name="Total 2 2 2 6 2" xfId="5232" xr:uid="{00000000-0005-0000-0000-000067130000}"/>
    <cellStyle name="Total 2 2 2 6 2 2" xfId="8295" xr:uid="{00000000-0005-0000-0000-000068130000}"/>
    <cellStyle name="Total 2 2 2 6 3" xfId="6735" xr:uid="{00000000-0005-0000-0000-000069130000}"/>
    <cellStyle name="Total 2 2 2 7" xfId="2610" xr:uid="{00000000-0005-0000-0000-00006A130000}"/>
    <cellStyle name="Total 2 2 2 7 2" xfId="5508" xr:uid="{00000000-0005-0000-0000-00006B130000}"/>
    <cellStyle name="Total 2 2 2 7 2 2" xfId="8571" xr:uid="{00000000-0005-0000-0000-00006C130000}"/>
    <cellStyle name="Total 2 2 2 7 3" xfId="7011" xr:uid="{00000000-0005-0000-0000-00006D130000}"/>
    <cellStyle name="Total 2 2 2 8" xfId="2425" xr:uid="{00000000-0005-0000-0000-00006E130000}"/>
    <cellStyle name="Total 2 2 2 8 2" xfId="5323" xr:uid="{00000000-0005-0000-0000-00006F130000}"/>
    <cellStyle name="Total 2 2 2 8 2 2" xfId="8386" xr:uid="{00000000-0005-0000-0000-000070130000}"/>
    <cellStyle name="Total 2 2 2 8 3" xfId="6826" xr:uid="{00000000-0005-0000-0000-000071130000}"/>
    <cellStyle name="Total 2 2 2 9" xfId="3599" xr:uid="{00000000-0005-0000-0000-000072130000}"/>
    <cellStyle name="Total 2 2 2 9 2" xfId="7721" xr:uid="{00000000-0005-0000-0000-000073130000}"/>
    <cellStyle name="Total 2 2 3" xfId="1487" xr:uid="{00000000-0005-0000-0000-000074130000}"/>
    <cellStyle name="Total 2 2 3 2" xfId="2573" xr:uid="{00000000-0005-0000-0000-000075130000}"/>
    <cellStyle name="Total 2 2 3 2 2" xfId="5471" xr:uid="{00000000-0005-0000-0000-000076130000}"/>
    <cellStyle name="Total 2 2 3 2 2 2" xfId="8534" xr:uid="{00000000-0005-0000-0000-000077130000}"/>
    <cellStyle name="Total 2 2 3 2 3" xfId="6974" xr:uid="{00000000-0005-0000-0000-000078130000}"/>
    <cellStyle name="Total 2 2 3 3" xfId="773" xr:uid="{00000000-0005-0000-0000-000079130000}"/>
    <cellStyle name="Total 2 2 3 3 2" xfId="3675" xr:uid="{00000000-0005-0000-0000-00007A130000}"/>
    <cellStyle name="Total 2 2 3 3 2 2" xfId="7742" xr:uid="{00000000-0005-0000-0000-00007B130000}"/>
    <cellStyle name="Total 2 2 3 3 3" xfId="6182" xr:uid="{00000000-0005-0000-0000-00007C130000}"/>
    <cellStyle name="Total 2 2 3 4" xfId="2571" xr:uid="{00000000-0005-0000-0000-00007D130000}"/>
    <cellStyle name="Total 2 2 3 4 2" xfId="5469" xr:uid="{00000000-0005-0000-0000-00007E130000}"/>
    <cellStyle name="Total 2 2 3 4 2 2" xfId="8532" xr:uid="{00000000-0005-0000-0000-00007F130000}"/>
    <cellStyle name="Total 2 2 3 4 3" xfId="6972" xr:uid="{00000000-0005-0000-0000-000080130000}"/>
    <cellStyle name="Total 2 2 3 5" xfId="2634" xr:uid="{00000000-0005-0000-0000-000081130000}"/>
    <cellStyle name="Total 2 2 3 5 2" xfId="5532" xr:uid="{00000000-0005-0000-0000-000082130000}"/>
    <cellStyle name="Total 2 2 3 5 2 2" xfId="8595" xr:uid="{00000000-0005-0000-0000-000083130000}"/>
    <cellStyle name="Total 2 2 3 5 3" xfId="7035" xr:uid="{00000000-0005-0000-0000-000084130000}"/>
    <cellStyle name="Total 2 2 3 6" xfId="3008" xr:uid="{00000000-0005-0000-0000-000085130000}"/>
    <cellStyle name="Total 2 2 3 6 2" xfId="5906" xr:uid="{00000000-0005-0000-0000-000086130000}"/>
    <cellStyle name="Total 2 2 3 6 2 2" xfId="8969" xr:uid="{00000000-0005-0000-0000-000087130000}"/>
    <cellStyle name="Total 2 2 3 6 3" xfId="7409" xr:uid="{00000000-0005-0000-0000-000088130000}"/>
    <cellStyle name="Total 2 2 3 7" xfId="2204" xr:uid="{00000000-0005-0000-0000-000089130000}"/>
    <cellStyle name="Total 2 2 3 7 2" xfId="5102" xr:uid="{00000000-0005-0000-0000-00008A130000}"/>
    <cellStyle name="Total 2 2 3 7 2 2" xfId="8165" xr:uid="{00000000-0005-0000-0000-00008B130000}"/>
    <cellStyle name="Total 2 2 3 7 3" xfId="6605" xr:uid="{00000000-0005-0000-0000-00008C130000}"/>
    <cellStyle name="Total 2 2 3 8" xfId="4389" xr:uid="{00000000-0005-0000-0000-00008D130000}"/>
    <cellStyle name="Total 2 2 3 8 2" xfId="8010" xr:uid="{00000000-0005-0000-0000-00008E130000}"/>
    <cellStyle name="Total 2 2 3 9" xfId="6450" xr:uid="{00000000-0005-0000-0000-00008F130000}"/>
    <cellStyle name="Total 2 2 4" xfId="1325" xr:uid="{00000000-0005-0000-0000-000090130000}"/>
    <cellStyle name="Total 2 2 4 2" xfId="2387" xr:uid="{00000000-0005-0000-0000-000091130000}"/>
    <cellStyle name="Total 2 2 4 2 2" xfId="5285" xr:uid="{00000000-0005-0000-0000-000092130000}"/>
    <cellStyle name="Total 2 2 4 2 2 2" xfId="8348" xr:uid="{00000000-0005-0000-0000-000093130000}"/>
    <cellStyle name="Total 2 2 4 2 3" xfId="6788" xr:uid="{00000000-0005-0000-0000-000094130000}"/>
    <cellStyle name="Total 2 2 4 3" xfId="2189" xr:uid="{00000000-0005-0000-0000-000095130000}"/>
    <cellStyle name="Total 2 2 4 3 2" xfId="5087" xr:uid="{00000000-0005-0000-0000-000096130000}"/>
    <cellStyle name="Total 2 2 4 3 2 2" xfId="8150" xr:uid="{00000000-0005-0000-0000-000097130000}"/>
    <cellStyle name="Total 2 2 4 3 3" xfId="6590" xr:uid="{00000000-0005-0000-0000-000098130000}"/>
    <cellStyle name="Total 2 2 4 4" xfId="2781" xr:uid="{00000000-0005-0000-0000-000099130000}"/>
    <cellStyle name="Total 2 2 4 4 2" xfId="5679" xr:uid="{00000000-0005-0000-0000-00009A130000}"/>
    <cellStyle name="Total 2 2 4 4 2 2" xfId="8742" xr:uid="{00000000-0005-0000-0000-00009B130000}"/>
    <cellStyle name="Total 2 2 4 4 3" xfId="7182" xr:uid="{00000000-0005-0000-0000-00009C130000}"/>
    <cellStyle name="Total 2 2 4 5" xfId="1120" xr:uid="{00000000-0005-0000-0000-00009D130000}"/>
    <cellStyle name="Total 2 2 4 5 2" xfId="4022" xr:uid="{00000000-0005-0000-0000-00009E130000}"/>
    <cellStyle name="Total 2 2 4 5 2 2" xfId="7922" xr:uid="{00000000-0005-0000-0000-00009F130000}"/>
    <cellStyle name="Total 2 2 4 5 3" xfId="6362" xr:uid="{00000000-0005-0000-0000-0000A0130000}"/>
    <cellStyle name="Total 2 2 4 6" xfId="2201" xr:uid="{00000000-0005-0000-0000-0000A1130000}"/>
    <cellStyle name="Total 2 2 4 6 2" xfId="5099" xr:uid="{00000000-0005-0000-0000-0000A2130000}"/>
    <cellStyle name="Total 2 2 4 6 2 2" xfId="8162" xr:uid="{00000000-0005-0000-0000-0000A3130000}"/>
    <cellStyle name="Total 2 2 4 6 3" xfId="6602" xr:uid="{00000000-0005-0000-0000-0000A4130000}"/>
    <cellStyle name="Total 2 2 4 7" xfId="755" xr:uid="{00000000-0005-0000-0000-0000A5130000}"/>
    <cellStyle name="Total 2 2 4 7 2" xfId="3657" xr:uid="{00000000-0005-0000-0000-0000A6130000}"/>
    <cellStyle name="Total 2 2 4 7 2 2" xfId="7724" xr:uid="{00000000-0005-0000-0000-0000A7130000}"/>
    <cellStyle name="Total 2 2 4 7 3" xfId="6164" xr:uid="{00000000-0005-0000-0000-0000A8130000}"/>
    <cellStyle name="Total 2 2 4 8" xfId="4227" xr:uid="{00000000-0005-0000-0000-0000A9130000}"/>
    <cellStyle name="Total 2 2 4 8 2" xfId="7960" xr:uid="{00000000-0005-0000-0000-0000AA130000}"/>
    <cellStyle name="Total 2 2 4 9" xfId="6400" xr:uid="{00000000-0005-0000-0000-0000AB130000}"/>
    <cellStyle name="Total 2 2 5" xfId="2167" xr:uid="{00000000-0005-0000-0000-0000AC130000}"/>
    <cellStyle name="Total 2 2 5 2" xfId="2771" xr:uid="{00000000-0005-0000-0000-0000AD130000}"/>
    <cellStyle name="Total 2 2 5 2 2" xfId="5669" xr:uid="{00000000-0005-0000-0000-0000AE130000}"/>
    <cellStyle name="Total 2 2 5 2 2 2" xfId="8732" xr:uid="{00000000-0005-0000-0000-0000AF130000}"/>
    <cellStyle name="Total 2 2 5 2 3" xfId="7172" xr:uid="{00000000-0005-0000-0000-0000B0130000}"/>
    <cellStyle name="Total 2 2 5 3" xfId="2881" xr:uid="{00000000-0005-0000-0000-0000B1130000}"/>
    <cellStyle name="Total 2 2 5 3 2" xfId="5779" xr:uid="{00000000-0005-0000-0000-0000B2130000}"/>
    <cellStyle name="Total 2 2 5 3 2 2" xfId="8842" xr:uid="{00000000-0005-0000-0000-0000B3130000}"/>
    <cellStyle name="Total 2 2 5 3 3" xfId="7282" xr:uid="{00000000-0005-0000-0000-0000B4130000}"/>
    <cellStyle name="Total 2 2 5 4" xfId="2985" xr:uid="{00000000-0005-0000-0000-0000B5130000}"/>
    <cellStyle name="Total 2 2 5 4 2" xfId="5883" xr:uid="{00000000-0005-0000-0000-0000B6130000}"/>
    <cellStyle name="Total 2 2 5 4 2 2" xfId="8946" xr:uid="{00000000-0005-0000-0000-0000B7130000}"/>
    <cellStyle name="Total 2 2 5 4 3" xfId="7386" xr:uid="{00000000-0005-0000-0000-0000B8130000}"/>
    <cellStyle name="Total 2 2 5 5" xfId="3108" xr:uid="{00000000-0005-0000-0000-0000B9130000}"/>
    <cellStyle name="Total 2 2 5 5 2" xfId="6006" xr:uid="{00000000-0005-0000-0000-0000BA130000}"/>
    <cellStyle name="Total 2 2 5 5 2 2" xfId="9069" xr:uid="{00000000-0005-0000-0000-0000BB130000}"/>
    <cellStyle name="Total 2 2 5 5 3" xfId="7509" xr:uid="{00000000-0005-0000-0000-0000BC130000}"/>
    <cellStyle name="Total 2 2 5 6" xfId="3180" xr:uid="{00000000-0005-0000-0000-0000BD130000}"/>
    <cellStyle name="Total 2 2 5 6 2" xfId="6078" xr:uid="{00000000-0005-0000-0000-0000BE130000}"/>
    <cellStyle name="Total 2 2 5 6 2 2" xfId="9141" xr:uid="{00000000-0005-0000-0000-0000BF130000}"/>
    <cellStyle name="Total 2 2 5 6 3" xfId="7581" xr:uid="{00000000-0005-0000-0000-0000C0130000}"/>
    <cellStyle name="Total 2 2 5 7" xfId="3257" xr:uid="{00000000-0005-0000-0000-0000C1130000}"/>
    <cellStyle name="Total 2 2 5 7 2" xfId="6155" xr:uid="{00000000-0005-0000-0000-0000C2130000}"/>
    <cellStyle name="Total 2 2 5 7 2 2" xfId="9218" xr:uid="{00000000-0005-0000-0000-0000C3130000}"/>
    <cellStyle name="Total 2 2 5 7 3" xfId="7658" xr:uid="{00000000-0005-0000-0000-0000C4130000}"/>
    <cellStyle name="Total 2 2 5 8" xfId="5065" xr:uid="{00000000-0005-0000-0000-0000C5130000}"/>
    <cellStyle name="Total 2 2 5 8 2" xfId="8128" xr:uid="{00000000-0005-0000-0000-0000C6130000}"/>
    <cellStyle name="Total 2 2 5 9" xfId="6568" xr:uid="{00000000-0005-0000-0000-0000C7130000}"/>
    <cellStyle name="Total 2 2 6" xfId="1562" xr:uid="{00000000-0005-0000-0000-0000C8130000}"/>
    <cellStyle name="Total 2 2 6 2" xfId="2435" xr:uid="{00000000-0005-0000-0000-0000C9130000}"/>
    <cellStyle name="Total 2 2 6 2 2" xfId="5333" xr:uid="{00000000-0005-0000-0000-0000CA130000}"/>
    <cellStyle name="Total 2 2 6 2 2 2" xfId="8396" xr:uid="{00000000-0005-0000-0000-0000CB130000}"/>
    <cellStyle name="Total 2 2 6 2 3" xfId="6836" xr:uid="{00000000-0005-0000-0000-0000CC130000}"/>
    <cellStyle name="Total 2 2 6 3" xfId="2674" xr:uid="{00000000-0005-0000-0000-0000CD130000}"/>
    <cellStyle name="Total 2 2 6 3 2" xfId="5572" xr:uid="{00000000-0005-0000-0000-0000CE130000}"/>
    <cellStyle name="Total 2 2 6 3 2 2" xfId="8635" xr:uid="{00000000-0005-0000-0000-0000CF130000}"/>
    <cellStyle name="Total 2 2 6 3 3" xfId="7075" xr:uid="{00000000-0005-0000-0000-0000D0130000}"/>
    <cellStyle name="Total 2 2 6 4" xfId="2240" xr:uid="{00000000-0005-0000-0000-0000D1130000}"/>
    <cellStyle name="Total 2 2 6 4 2" xfId="5138" xr:uid="{00000000-0005-0000-0000-0000D2130000}"/>
    <cellStyle name="Total 2 2 6 4 2 2" xfId="8201" xr:uid="{00000000-0005-0000-0000-0000D3130000}"/>
    <cellStyle name="Total 2 2 6 4 3" xfId="6641" xr:uid="{00000000-0005-0000-0000-0000D4130000}"/>
    <cellStyle name="Total 2 2 6 5" xfId="2297" xr:uid="{00000000-0005-0000-0000-0000D5130000}"/>
    <cellStyle name="Total 2 2 6 5 2" xfId="5195" xr:uid="{00000000-0005-0000-0000-0000D6130000}"/>
    <cellStyle name="Total 2 2 6 5 2 2" xfId="8258" xr:uid="{00000000-0005-0000-0000-0000D7130000}"/>
    <cellStyle name="Total 2 2 6 5 3" xfId="6698" xr:uid="{00000000-0005-0000-0000-0000D8130000}"/>
    <cellStyle name="Total 2 2 6 6" xfId="2797" xr:uid="{00000000-0005-0000-0000-0000D9130000}"/>
    <cellStyle name="Total 2 2 6 6 2" xfId="5695" xr:uid="{00000000-0005-0000-0000-0000DA130000}"/>
    <cellStyle name="Total 2 2 6 6 2 2" xfId="8758" xr:uid="{00000000-0005-0000-0000-0000DB130000}"/>
    <cellStyle name="Total 2 2 6 6 3" xfId="7198" xr:uid="{00000000-0005-0000-0000-0000DC130000}"/>
    <cellStyle name="Total 2 2 6 7" xfId="2560" xr:uid="{00000000-0005-0000-0000-0000DD130000}"/>
    <cellStyle name="Total 2 2 6 7 2" xfId="5458" xr:uid="{00000000-0005-0000-0000-0000DE130000}"/>
    <cellStyle name="Total 2 2 6 7 2 2" xfId="8521" xr:uid="{00000000-0005-0000-0000-0000DF130000}"/>
    <cellStyle name="Total 2 2 6 7 3" xfId="6961" xr:uid="{00000000-0005-0000-0000-0000E0130000}"/>
    <cellStyle name="Total 2 2 6 8" xfId="4464" xr:uid="{00000000-0005-0000-0000-0000E1130000}"/>
    <cellStyle name="Total 2 2 6 8 2" xfId="8030" xr:uid="{00000000-0005-0000-0000-0000E2130000}"/>
    <cellStyle name="Total 2 2 6 9" xfId="6470" xr:uid="{00000000-0005-0000-0000-0000E3130000}"/>
    <cellStyle name="Total 2 2 7" xfId="976" xr:uid="{00000000-0005-0000-0000-0000E4130000}"/>
    <cellStyle name="Total 2 2 7 2" xfId="3878" xr:uid="{00000000-0005-0000-0000-0000E5130000}"/>
    <cellStyle name="Total 2 2 7 2 2" xfId="7833" xr:uid="{00000000-0005-0000-0000-0000E6130000}"/>
    <cellStyle name="Total 2 2 7 3" xfId="6273" xr:uid="{00000000-0005-0000-0000-0000E7130000}"/>
    <cellStyle name="Total 2 2 8" xfId="1048" xr:uid="{00000000-0005-0000-0000-0000E8130000}"/>
    <cellStyle name="Total 2 2 8 2" xfId="3950" xr:uid="{00000000-0005-0000-0000-0000E9130000}"/>
    <cellStyle name="Total 2 2 8 2 2" xfId="7850" xr:uid="{00000000-0005-0000-0000-0000EA130000}"/>
    <cellStyle name="Total 2 2 8 3" xfId="6290" xr:uid="{00000000-0005-0000-0000-0000EB130000}"/>
    <cellStyle name="Total 2 2 9" xfId="2559" xr:uid="{00000000-0005-0000-0000-0000EC130000}"/>
    <cellStyle name="Total 2 2 9 2" xfId="5457" xr:uid="{00000000-0005-0000-0000-0000ED130000}"/>
    <cellStyle name="Total 2 2 9 2 2" xfId="8520" xr:uid="{00000000-0005-0000-0000-0000EE130000}"/>
    <cellStyle name="Total 2 2 9 3" xfId="6960" xr:uid="{00000000-0005-0000-0000-0000EF130000}"/>
    <cellStyle name="Total 2 3" xfId="469" xr:uid="{00000000-0005-0000-0000-0000F0130000}"/>
    <cellStyle name="Total 2 4" xfId="601" xr:uid="{00000000-0005-0000-0000-0000F1130000}"/>
    <cellStyle name="Total 2 4 2" xfId="1605" xr:uid="{00000000-0005-0000-0000-0000F2130000}"/>
    <cellStyle name="Total 2 4 2 2" xfId="2336" xr:uid="{00000000-0005-0000-0000-0000F3130000}"/>
    <cellStyle name="Total 2 4 2 2 2" xfId="5234" xr:uid="{00000000-0005-0000-0000-0000F4130000}"/>
    <cellStyle name="Total 2 4 2 2 2 2" xfId="8297" xr:uid="{00000000-0005-0000-0000-0000F5130000}"/>
    <cellStyle name="Total 2 4 2 2 3" xfId="6737" xr:uid="{00000000-0005-0000-0000-0000F6130000}"/>
    <cellStyle name="Total 2 4 2 3" xfId="2300" xr:uid="{00000000-0005-0000-0000-0000F7130000}"/>
    <cellStyle name="Total 2 4 2 3 2" xfId="5198" xr:uid="{00000000-0005-0000-0000-0000F8130000}"/>
    <cellStyle name="Total 2 4 2 3 2 2" xfId="8261" xr:uid="{00000000-0005-0000-0000-0000F9130000}"/>
    <cellStyle name="Total 2 4 2 3 3" xfId="6701" xr:uid="{00000000-0005-0000-0000-0000FA130000}"/>
    <cellStyle name="Total 2 4 2 4" xfId="2714" xr:uid="{00000000-0005-0000-0000-0000FB130000}"/>
    <cellStyle name="Total 2 4 2 4 2" xfId="5612" xr:uid="{00000000-0005-0000-0000-0000FC130000}"/>
    <cellStyle name="Total 2 4 2 4 2 2" xfId="8675" xr:uid="{00000000-0005-0000-0000-0000FD130000}"/>
    <cellStyle name="Total 2 4 2 4 3" xfId="7115" xr:uid="{00000000-0005-0000-0000-0000FE130000}"/>
    <cellStyle name="Total 2 4 2 5" xfId="2293" xr:uid="{00000000-0005-0000-0000-0000FF130000}"/>
    <cellStyle name="Total 2 4 2 5 2" xfId="5191" xr:uid="{00000000-0005-0000-0000-000000140000}"/>
    <cellStyle name="Total 2 4 2 5 2 2" xfId="8254" xr:uid="{00000000-0005-0000-0000-000001140000}"/>
    <cellStyle name="Total 2 4 2 5 3" xfId="6694" xr:uid="{00000000-0005-0000-0000-000002140000}"/>
    <cellStyle name="Total 2 4 2 6" xfId="3038" xr:uid="{00000000-0005-0000-0000-000003140000}"/>
    <cellStyle name="Total 2 4 2 6 2" xfId="5936" xr:uid="{00000000-0005-0000-0000-000004140000}"/>
    <cellStyle name="Total 2 4 2 6 2 2" xfId="8999" xr:uid="{00000000-0005-0000-0000-000005140000}"/>
    <cellStyle name="Total 2 4 2 6 3" xfId="7439" xr:uid="{00000000-0005-0000-0000-000006140000}"/>
    <cellStyle name="Total 2 4 2 7" xfId="2660" xr:uid="{00000000-0005-0000-0000-000007140000}"/>
    <cellStyle name="Total 2 4 2 7 2" xfId="5558" xr:uid="{00000000-0005-0000-0000-000008140000}"/>
    <cellStyle name="Total 2 4 2 7 2 2" xfId="8621" xr:uid="{00000000-0005-0000-0000-000009140000}"/>
    <cellStyle name="Total 2 4 2 7 3" xfId="7061" xr:uid="{00000000-0005-0000-0000-00000A140000}"/>
    <cellStyle name="Total 2 4 2 8" xfId="4507" xr:uid="{00000000-0005-0000-0000-00000B140000}"/>
    <cellStyle name="Total 2 4 2 8 2" xfId="8041" xr:uid="{00000000-0005-0000-0000-00000C140000}"/>
    <cellStyle name="Total 2 4 2 9" xfId="6481" xr:uid="{00000000-0005-0000-0000-00000D140000}"/>
    <cellStyle name="Total 2 4 3" xfId="2123" xr:uid="{00000000-0005-0000-0000-00000E140000}"/>
    <cellStyle name="Total 2 4 3 2" xfId="1095" xr:uid="{00000000-0005-0000-0000-00000F140000}"/>
    <cellStyle name="Total 2 4 3 2 2" xfId="3997" xr:uid="{00000000-0005-0000-0000-000010140000}"/>
    <cellStyle name="Total 2 4 3 2 2 2" xfId="7897" xr:uid="{00000000-0005-0000-0000-000011140000}"/>
    <cellStyle name="Total 2 4 3 2 3" xfId="6337" xr:uid="{00000000-0005-0000-0000-000012140000}"/>
    <cellStyle name="Total 2 4 3 3" xfId="2837" xr:uid="{00000000-0005-0000-0000-000013140000}"/>
    <cellStyle name="Total 2 4 3 3 2" xfId="5735" xr:uid="{00000000-0005-0000-0000-000014140000}"/>
    <cellStyle name="Total 2 4 3 3 2 2" xfId="8798" xr:uid="{00000000-0005-0000-0000-000015140000}"/>
    <cellStyle name="Total 2 4 3 3 3" xfId="7238" xr:uid="{00000000-0005-0000-0000-000016140000}"/>
    <cellStyle name="Total 2 4 3 4" xfId="2941" xr:uid="{00000000-0005-0000-0000-000017140000}"/>
    <cellStyle name="Total 2 4 3 4 2" xfId="5839" xr:uid="{00000000-0005-0000-0000-000018140000}"/>
    <cellStyle name="Total 2 4 3 4 2 2" xfId="8902" xr:uid="{00000000-0005-0000-0000-000019140000}"/>
    <cellStyle name="Total 2 4 3 4 3" xfId="7342" xr:uid="{00000000-0005-0000-0000-00001A140000}"/>
    <cellStyle name="Total 2 4 3 5" xfId="3064" xr:uid="{00000000-0005-0000-0000-00001B140000}"/>
    <cellStyle name="Total 2 4 3 5 2" xfId="5962" xr:uid="{00000000-0005-0000-0000-00001C140000}"/>
    <cellStyle name="Total 2 4 3 5 2 2" xfId="9025" xr:uid="{00000000-0005-0000-0000-00001D140000}"/>
    <cellStyle name="Total 2 4 3 5 3" xfId="7465" xr:uid="{00000000-0005-0000-0000-00001E140000}"/>
    <cellStyle name="Total 2 4 3 6" xfId="3037" xr:uid="{00000000-0005-0000-0000-00001F140000}"/>
    <cellStyle name="Total 2 4 3 6 2" xfId="5935" xr:uid="{00000000-0005-0000-0000-000020140000}"/>
    <cellStyle name="Total 2 4 3 6 2 2" xfId="8998" xr:uid="{00000000-0005-0000-0000-000021140000}"/>
    <cellStyle name="Total 2 4 3 6 3" xfId="7438" xr:uid="{00000000-0005-0000-0000-000022140000}"/>
    <cellStyle name="Total 2 4 3 7" xfId="3213" xr:uid="{00000000-0005-0000-0000-000023140000}"/>
    <cellStyle name="Total 2 4 3 7 2" xfId="6111" xr:uid="{00000000-0005-0000-0000-000024140000}"/>
    <cellStyle name="Total 2 4 3 7 2 2" xfId="9174" xr:uid="{00000000-0005-0000-0000-000025140000}"/>
    <cellStyle name="Total 2 4 3 7 3" xfId="7614" xr:uid="{00000000-0005-0000-0000-000026140000}"/>
    <cellStyle name="Total 2 4 3 8" xfId="5021" xr:uid="{00000000-0005-0000-0000-000027140000}"/>
    <cellStyle name="Total 2 4 3 8 2" xfId="8084" xr:uid="{00000000-0005-0000-0000-000028140000}"/>
    <cellStyle name="Total 2 4 3 9" xfId="6524" xr:uid="{00000000-0005-0000-0000-000029140000}"/>
    <cellStyle name="Total 2 4 4" xfId="2173" xr:uid="{00000000-0005-0000-0000-00002A140000}"/>
    <cellStyle name="Total 2 4 4 2" xfId="2777" xr:uid="{00000000-0005-0000-0000-00002B140000}"/>
    <cellStyle name="Total 2 4 4 2 2" xfId="5675" xr:uid="{00000000-0005-0000-0000-00002C140000}"/>
    <cellStyle name="Total 2 4 4 2 2 2" xfId="8738" xr:uid="{00000000-0005-0000-0000-00002D140000}"/>
    <cellStyle name="Total 2 4 4 2 3" xfId="7178" xr:uid="{00000000-0005-0000-0000-00002E140000}"/>
    <cellStyle name="Total 2 4 4 3" xfId="2887" xr:uid="{00000000-0005-0000-0000-00002F140000}"/>
    <cellStyle name="Total 2 4 4 3 2" xfId="5785" xr:uid="{00000000-0005-0000-0000-000030140000}"/>
    <cellStyle name="Total 2 4 4 3 2 2" xfId="8848" xr:uid="{00000000-0005-0000-0000-000031140000}"/>
    <cellStyle name="Total 2 4 4 3 3" xfId="7288" xr:uid="{00000000-0005-0000-0000-000032140000}"/>
    <cellStyle name="Total 2 4 4 4" xfId="2991" xr:uid="{00000000-0005-0000-0000-000033140000}"/>
    <cellStyle name="Total 2 4 4 4 2" xfId="5889" xr:uid="{00000000-0005-0000-0000-000034140000}"/>
    <cellStyle name="Total 2 4 4 4 2 2" xfId="8952" xr:uid="{00000000-0005-0000-0000-000035140000}"/>
    <cellStyle name="Total 2 4 4 4 3" xfId="7392" xr:uid="{00000000-0005-0000-0000-000036140000}"/>
    <cellStyle name="Total 2 4 4 5" xfId="3114" xr:uid="{00000000-0005-0000-0000-000037140000}"/>
    <cellStyle name="Total 2 4 4 5 2" xfId="6012" xr:uid="{00000000-0005-0000-0000-000038140000}"/>
    <cellStyle name="Total 2 4 4 5 2 2" xfId="9075" xr:uid="{00000000-0005-0000-0000-000039140000}"/>
    <cellStyle name="Total 2 4 4 5 3" xfId="7515" xr:uid="{00000000-0005-0000-0000-00003A140000}"/>
    <cellStyle name="Total 2 4 4 6" xfId="3186" xr:uid="{00000000-0005-0000-0000-00003B140000}"/>
    <cellStyle name="Total 2 4 4 6 2" xfId="6084" xr:uid="{00000000-0005-0000-0000-00003C140000}"/>
    <cellStyle name="Total 2 4 4 6 2 2" xfId="9147" xr:uid="{00000000-0005-0000-0000-00003D140000}"/>
    <cellStyle name="Total 2 4 4 6 3" xfId="7587" xr:uid="{00000000-0005-0000-0000-00003E140000}"/>
    <cellStyle name="Total 2 4 4 7" xfId="3263" xr:uid="{00000000-0005-0000-0000-00003F140000}"/>
    <cellStyle name="Total 2 4 4 7 2" xfId="6161" xr:uid="{00000000-0005-0000-0000-000040140000}"/>
    <cellStyle name="Total 2 4 4 7 2 2" xfId="9224" xr:uid="{00000000-0005-0000-0000-000041140000}"/>
    <cellStyle name="Total 2 4 4 7 3" xfId="7664" xr:uid="{00000000-0005-0000-0000-000042140000}"/>
    <cellStyle name="Total 2 4 4 8" xfId="5071" xr:uid="{00000000-0005-0000-0000-000043140000}"/>
    <cellStyle name="Total 2 4 4 8 2" xfId="8134" xr:uid="{00000000-0005-0000-0000-000044140000}"/>
    <cellStyle name="Total 2 4 4 9" xfId="6574" xr:uid="{00000000-0005-0000-0000-000045140000}"/>
    <cellStyle name="Total 2 4 5" xfId="1172" xr:uid="{00000000-0005-0000-0000-000046140000}"/>
    <cellStyle name="Total 2 4 5 2" xfId="4074" xr:uid="{00000000-0005-0000-0000-000047140000}"/>
    <cellStyle name="Total 2 4 5 2 2" xfId="7942" xr:uid="{00000000-0005-0000-0000-000048140000}"/>
    <cellStyle name="Total 2 4 5 3" xfId="6382" xr:uid="{00000000-0005-0000-0000-000049140000}"/>
    <cellStyle name="Total 2 4 6" xfId="2281" xr:uid="{00000000-0005-0000-0000-00004A140000}"/>
    <cellStyle name="Total 2 4 6 2" xfId="5179" xr:uid="{00000000-0005-0000-0000-00004B140000}"/>
    <cellStyle name="Total 2 4 6 2 2" xfId="8242" xr:uid="{00000000-0005-0000-0000-00004C140000}"/>
    <cellStyle name="Total 2 4 6 3" xfId="6682" xr:uid="{00000000-0005-0000-0000-00004D140000}"/>
    <cellStyle name="Total 2 4 7" xfId="2540" xr:uid="{00000000-0005-0000-0000-00004E140000}"/>
    <cellStyle name="Total 2 4 7 2" xfId="5438" xr:uid="{00000000-0005-0000-0000-00004F140000}"/>
    <cellStyle name="Total 2 4 7 2 2" xfId="8501" xr:uid="{00000000-0005-0000-0000-000050140000}"/>
    <cellStyle name="Total 2 4 7 3" xfId="6941" xr:uid="{00000000-0005-0000-0000-000051140000}"/>
    <cellStyle name="Total 2 4 8" xfId="2304" xr:uid="{00000000-0005-0000-0000-000052140000}"/>
    <cellStyle name="Total 2 4 8 2" xfId="5202" xr:uid="{00000000-0005-0000-0000-000053140000}"/>
    <cellStyle name="Total 2 4 8 2 2" xfId="8265" xr:uid="{00000000-0005-0000-0000-000054140000}"/>
    <cellStyle name="Total 2 4 8 3" xfId="6705" xr:uid="{00000000-0005-0000-0000-000055140000}"/>
    <cellStyle name="Total 2 4 9" xfId="3504" xr:uid="{00000000-0005-0000-0000-000056140000}"/>
    <cellStyle name="Total 2 4 9 2" xfId="7706" xr:uid="{00000000-0005-0000-0000-000057140000}"/>
    <cellStyle name="Total 2 5" xfId="1392" xr:uid="{00000000-0005-0000-0000-000058140000}"/>
    <cellStyle name="Total 2 5 2" xfId="2672" xr:uid="{00000000-0005-0000-0000-000059140000}"/>
    <cellStyle name="Total 2 5 2 2" xfId="5570" xr:uid="{00000000-0005-0000-0000-00005A140000}"/>
    <cellStyle name="Total 2 5 2 2 2" xfId="8633" xr:uid="{00000000-0005-0000-0000-00005B140000}"/>
    <cellStyle name="Total 2 5 2 3" xfId="7073" xr:uid="{00000000-0005-0000-0000-00005C140000}"/>
    <cellStyle name="Total 2 5 3" xfId="837" xr:uid="{00000000-0005-0000-0000-00005D140000}"/>
    <cellStyle name="Total 2 5 3 2" xfId="3739" xr:uid="{00000000-0005-0000-0000-00005E140000}"/>
    <cellStyle name="Total 2 5 3 2 2" xfId="7799" xr:uid="{00000000-0005-0000-0000-00005F140000}"/>
    <cellStyle name="Total 2 5 3 3" xfId="6239" xr:uid="{00000000-0005-0000-0000-000060140000}"/>
    <cellStyle name="Total 2 5 4" xfId="843" xr:uid="{00000000-0005-0000-0000-000061140000}"/>
    <cellStyle name="Total 2 5 4 2" xfId="3745" xr:uid="{00000000-0005-0000-0000-000062140000}"/>
    <cellStyle name="Total 2 5 4 2 2" xfId="7804" xr:uid="{00000000-0005-0000-0000-000063140000}"/>
    <cellStyle name="Total 2 5 4 3" xfId="6244" xr:uid="{00000000-0005-0000-0000-000064140000}"/>
    <cellStyle name="Total 2 5 5" xfId="3003" xr:uid="{00000000-0005-0000-0000-000065140000}"/>
    <cellStyle name="Total 2 5 5 2" xfId="5901" xr:uid="{00000000-0005-0000-0000-000066140000}"/>
    <cellStyle name="Total 2 5 5 2 2" xfId="8964" xr:uid="{00000000-0005-0000-0000-000067140000}"/>
    <cellStyle name="Total 2 5 5 3" xfId="7404" xr:uid="{00000000-0005-0000-0000-000068140000}"/>
    <cellStyle name="Total 2 5 6" xfId="3128" xr:uid="{00000000-0005-0000-0000-000069140000}"/>
    <cellStyle name="Total 2 5 6 2" xfId="6026" xr:uid="{00000000-0005-0000-0000-00006A140000}"/>
    <cellStyle name="Total 2 5 6 2 2" xfId="9089" xr:uid="{00000000-0005-0000-0000-00006B140000}"/>
    <cellStyle name="Total 2 5 6 3" xfId="7529" xr:uid="{00000000-0005-0000-0000-00006C140000}"/>
    <cellStyle name="Total 2 5 7" xfId="3142" xr:uid="{00000000-0005-0000-0000-00006D140000}"/>
    <cellStyle name="Total 2 5 7 2" xfId="6040" xr:uid="{00000000-0005-0000-0000-00006E140000}"/>
    <cellStyle name="Total 2 5 7 2 2" xfId="9103" xr:uid="{00000000-0005-0000-0000-00006F140000}"/>
    <cellStyle name="Total 2 5 7 3" xfId="7543" xr:uid="{00000000-0005-0000-0000-000070140000}"/>
    <cellStyle name="Total 2 5 8" xfId="4294" xr:uid="{00000000-0005-0000-0000-000071140000}"/>
    <cellStyle name="Total 2 5 8 2" xfId="7995" xr:uid="{00000000-0005-0000-0000-000072140000}"/>
    <cellStyle name="Total 2 5 9" xfId="6435" xr:uid="{00000000-0005-0000-0000-000073140000}"/>
    <cellStyle name="Total 2 6" xfId="1552" xr:uid="{00000000-0005-0000-0000-000074140000}"/>
    <cellStyle name="Total 2 6 2" xfId="2507" xr:uid="{00000000-0005-0000-0000-000075140000}"/>
    <cellStyle name="Total 2 6 2 2" xfId="5405" xr:uid="{00000000-0005-0000-0000-000076140000}"/>
    <cellStyle name="Total 2 6 2 2 2" xfId="8468" xr:uid="{00000000-0005-0000-0000-000077140000}"/>
    <cellStyle name="Total 2 6 2 3" xfId="6908" xr:uid="{00000000-0005-0000-0000-000078140000}"/>
    <cellStyle name="Total 2 6 3" xfId="2597" xr:uid="{00000000-0005-0000-0000-000079140000}"/>
    <cellStyle name="Total 2 6 3 2" xfId="5495" xr:uid="{00000000-0005-0000-0000-00007A140000}"/>
    <cellStyle name="Total 2 6 3 2 2" xfId="8558" xr:uid="{00000000-0005-0000-0000-00007B140000}"/>
    <cellStyle name="Total 2 6 3 3" xfId="6998" xr:uid="{00000000-0005-0000-0000-00007C140000}"/>
    <cellStyle name="Total 2 6 4" xfId="2715" xr:uid="{00000000-0005-0000-0000-00007D140000}"/>
    <cellStyle name="Total 2 6 4 2" xfId="5613" xr:uid="{00000000-0005-0000-0000-00007E140000}"/>
    <cellStyle name="Total 2 6 4 2 2" xfId="8676" xr:uid="{00000000-0005-0000-0000-00007F140000}"/>
    <cellStyle name="Total 2 6 4 3" xfId="7116" xr:uid="{00000000-0005-0000-0000-000080140000}"/>
    <cellStyle name="Total 2 6 5" xfId="2342" xr:uid="{00000000-0005-0000-0000-000081140000}"/>
    <cellStyle name="Total 2 6 5 2" xfId="5240" xr:uid="{00000000-0005-0000-0000-000082140000}"/>
    <cellStyle name="Total 2 6 5 2 2" xfId="8303" xr:uid="{00000000-0005-0000-0000-000083140000}"/>
    <cellStyle name="Total 2 6 5 3" xfId="6743" xr:uid="{00000000-0005-0000-0000-000084140000}"/>
    <cellStyle name="Total 2 6 6" xfId="2486" xr:uid="{00000000-0005-0000-0000-000085140000}"/>
    <cellStyle name="Total 2 6 6 2" xfId="5384" xr:uid="{00000000-0005-0000-0000-000086140000}"/>
    <cellStyle name="Total 2 6 6 2 2" xfId="8447" xr:uid="{00000000-0005-0000-0000-000087140000}"/>
    <cellStyle name="Total 2 6 6 3" xfId="6887" xr:uid="{00000000-0005-0000-0000-000088140000}"/>
    <cellStyle name="Total 2 6 7" xfId="2621" xr:uid="{00000000-0005-0000-0000-000089140000}"/>
    <cellStyle name="Total 2 6 7 2" xfId="5519" xr:uid="{00000000-0005-0000-0000-00008A140000}"/>
    <cellStyle name="Total 2 6 7 2 2" xfId="8582" xr:uid="{00000000-0005-0000-0000-00008B140000}"/>
    <cellStyle name="Total 2 6 7 3" xfId="7022" xr:uid="{00000000-0005-0000-0000-00008C140000}"/>
    <cellStyle name="Total 2 6 8" xfId="4454" xr:uid="{00000000-0005-0000-0000-00008D140000}"/>
    <cellStyle name="Total 2 6 8 2" xfId="8020" xr:uid="{00000000-0005-0000-0000-00008E140000}"/>
    <cellStyle name="Total 2 6 9" xfId="6460" xr:uid="{00000000-0005-0000-0000-00008F140000}"/>
    <cellStyle name="Total 2 7" xfId="1555" xr:uid="{00000000-0005-0000-0000-000090140000}"/>
    <cellStyle name="Total 2 7 2" xfId="770" xr:uid="{00000000-0005-0000-0000-000091140000}"/>
    <cellStyle name="Total 2 7 2 2" xfId="3672" xr:uid="{00000000-0005-0000-0000-000092140000}"/>
    <cellStyle name="Total 2 7 2 2 2" xfId="7739" xr:uid="{00000000-0005-0000-0000-000093140000}"/>
    <cellStyle name="Total 2 7 2 3" xfId="6179" xr:uid="{00000000-0005-0000-0000-000094140000}"/>
    <cellStyle name="Total 2 7 3" xfId="2453" xr:uid="{00000000-0005-0000-0000-000095140000}"/>
    <cellStyle name="Total 2 7 3 2" xfId="5351" xr:uid="{00000000-0005-0000-0000-000096140000}"/>
    <cellStyle name="Total 2 7 3 2 2" xfId="8414" xr:uid="{00000000-0005-0000-0000-000097140000}"/>
    <cellStyle name="Total 2 7 3 3" xfId="6854" xr:uid="{00000000-0005-0000-0000-000098140000}"/>
    <cellStyle name="Total 2 7 4" xfId="1057" xr:uid="{00000000-0005-0000-0000-000099140000}"/>
    <cellStyle name="Total 2 7 4 2" xfId="3959" xr:uid="{00000000-0005-0000-0000-00009A140000}"/>
    <cellStyle name="Total 2 7 4 2 2" xfId="7859" xr:uid="{00000000-0005-0000-0000-00009B140000}"/>
    <cellStyle name="Total 2 7 4 3" xfId="6299" xr:uid="{00000000-0005-0000-0000-00009C140000}"/>
    <cellStyle name="Total 2 7 5" xfId="2418" xr:uid="{00000000-0005-0000-0000-00009D140000}"/>
    <cellStyle name="Total 2 7 5 2" xfId="5316" xr:uid="{00000000-0005-0000-0000-00009E140000}"/>
    <cellStyle name="Total 2 7 5 2 2" xfId="8379" xr:uid="{00000000-0005-0000-0000-00009F140000}"/>
    <cellStyle name="Total 2 7 5 3" xfId="6819" xr:uid="{00000000-0005-0000-0000-0000A0140000}"/>
    <cellStyle name="Total 2 7 6" xfId="2606" xr:uid="{00000000-0005-0000-0000-0000A1140000}"/>
    <cellStyle name="Total 2 7 6 2" xfId="5504" xr:uid="{00000000-0005-0000-0000-0000A2140000}"/>
    <cellStyle name="Total 2 7 6 2 2" xfId="8567" xr:uid="{00000000-0005-0000-0000-0000A3140000}"/>
    <cellStyle name="Total 2 7 6 3" xfId="7007" xr:uid="{00000000-0005-0000-0000-0000A4140000}"/>
    <cellStyle name="Total 2 7 7" xfId="2541" xr:uid="{00000000-0005-0000-0000-0000A5140000}"/>
    <cellStyle name="Total 2 7 7 2" xfId="5439" xr:uid="{00000000-0005-0000-0000-0000A6140000}"/>
    <cellStyle name="Total 2 7 7 2 2" xfId="8502" xr:uid="{00000000-0005-0000-0000-0000A7140000}"/>
    <cellStyle name="Total 2 7 7 3" xfId="6942" xr:uid="{00000000-0005-0000-0000-0000A8140000}"/>
    <cellStyle name="Total 2 7 8" xfId="4457" xr:uid="{00000000-0005-0000-0000-0000A9140000}"/>
    <cellStyle name="Total 2 7 8 2" xfId="8023" xr:uid="{00000000-0005-0000-0000-0000AA140000}"/>
    <cellStyle name="Total 2 7 9" xfId="6463" xr:uid="{00000000-0005-0000-0000-0000AB140000}"/>
    <cellStyle name="Total 2 8" xfId="879" xr:uid="{00000000-0005-0000-0000-0000AC140000}"/>
    <cellStyle name="Total 2 8 2" xfId="3781" xr:uid="{00000000-0005-0000-0000-0000AD140000}"/>
    <cellStyle name="Total 2 8 2 2" xfId="7816" xr:uid="{00000000-0005-0000-0000-0000AE140000}"/>
    <cellStyle name="Total 2 8 3" xfId="6256" xr:uid="{00000000-0005-0000-0000-0000AF140000}"/>
    <cellStyle name="Total 2 9" xfId="875" xr:uid="{00000000-0005-0000-0000-0000B0140000}"/>
    <cellStyle name="Total 2 9 2" xfId="3777" xr:uid="{00000000-0005-0000-0000-0000B1140000}"/>
    <cellStyle name="Total 2 9 2 2" xfId="7813" xr:uid="{00000000-0005-0000-0000-0000B2140000}"/>
    <cellStyle name="Total 2 9 3" xfId="6253" xr:uid="{00000000-0005-0000-0000-0000B3140000}"/>
    <cellStyle name="Total 3" xfId="270" xr:uid="{00000000-0005-0000-0000-0000B4140000}"/>
    <cellStyle name="Total 3 10" xfId="2269" xr:uid="{00000000-0005-0000-0000-0000B5140000}"/>
    <cellStyle name="Total 3 10 2" xfId="5167" xr:uid="{00000000-0005-0000-0000-0000B6140000}"/>
    <cellStyle name="Total 3 10 2 2" xfId="8230" xr:uid="{00000000-0005-0000-0000-0000B7140000}"/>
    <cellStyle name="Total 3 10 3" xfId="6670" xr:uid="{00000000-0005-0000-0000-0000B8140000}"/>
    <cellStyle name="Total 3 11" xfId="3001" xr:uid="{00000000-0005-0000-0000-0000B9140000}"/>
    <cellStyle name="Total 3 11 2" xfId="5899" xr:uid="{00000000-0005-0000-0000-0000BA140000}"/>
    <cellStyle name="Total 3 11 2 2" xfId="8962" xr:uid="{00000000-0005-0000-0000-0000BB140000}"/>
    <cellStyle name="Total 3 11 3" xfId="7402" xr:uid="{00000000-0005-0000-0000-0000BC140000}"/>
    <cellStyle name="Total 3 12" xfId="3378" xr:uid="{00000000-0005-0000-0000-0000BD140000}"/>
    <cellStyle name="Total 3 12 2" xfId="7691" xr:uid="{00000000-0005-0000-0000-0000BE140000}"/>
    <cellStyle name="Total 3 2" xfId="667" xr:uid="{00000000-0005-0000-0000-0000BF140000}"/>
    <cellStyle name="Total 3 2 2" xfId="1671" xr:uid="{00000000-0005-0000-0000-0000C0140000}"/>
    <cellStyle name="Total 3 2 2 2" xfId="936" xr:uid="{00000000-0005-0000-0000-0000C1140000}"/>
    <cellStyle name="Total 3 2 2 2 2" xfId="3838" xr:uid="{00000000-0005-0000-0000-0000C2140000}"/>
    <cellStyle name="Total 3 2 2 2 2 2" xfId="7818" xr:uid="{00000000-0005-0000-0000-0000C3140000}"/>
    <cellStyle name="Total 3 2 2 2 3" xfId="6258" xr:uid="{00000000-0005-0000-0000-0000C4140000}"/>
    <cellStyle name="Total 3 2 2 3" xfId="2279" xr:uid="{00000000-0005-0000-0000-0000C5140000}"/>
    <cellStyle name="Total 3 2 2 3 2" xfId="5177" xr:uid="{00000000-0005-0000-0000-0000C6140000}"/>
    <cellStyle name="Total 3 2 2 3 2 2" xfId="8240" xr:uid="{00000000-0005-0000-0000-0000C7140000}"/>
    <cellStyle name="Total 3 2 2 3 3" xfId="6680" xr:uid="{00000000-0005-0000-0000-0000C8140000}"/>
    <cellStyle name="Total 3 2 2 4" xfId="2199" xr:uid="{00000000-0005-0000-0000-0000C9140000}"/>
    <cellStyle name="Total 3 2 2 4 2" xfId="5097" xr:uid="{00000000-0005-0000-0000-0000CA140000}"/>
    <cellStyle name="Total 3 2 2 4 2 2" xfId="8160" xr:uid="{00000000-0005-0000-0000-0000CB140000}"/>
    <cellStyle name="Total 3 2 2 4 3" xfId="6600" xr:uid="{00000000-0005-0000-0000-0000CC140000}"/>
    <cellStyle name="Total 3 2 2 5" xfId="1041" xr:uid="{00000000-0005-0000-0000-0000CD140000}"/>
    <cellStyle name="Total 3 2 2 5 2" xfId="3943" xr:uid="{00000000-0005-0000-0000-0000CE140000}"/>
    <cellStyle name="Total 3 2 2 5 2 2" xfId="7843" xr:uid="{00000000-0005-0000-0000-0000CF140000}"/>
    <cellStyle name="Total 3 2 2 5 3" xfId="6283" xr:uid="{00000000-0005-0000-0000-0000D0140000}"/>
    <cellStyle name="Total 3 2 2 6" xfId="3024" xr:uid="{00000000-0005-0000-0000-0000D1140000}"/>
    <cellStyle name="Total 3 2 2 6 2" xfId="5922" xr:uid="{00000000-0005-0000-0000-0000D2140000}"/>
    <cellStyle name="Total 3 2 2 6 2 2" xfId="8985" xr:uid="{00000000-0005-0000-0000-0000D3140000}"/>
    <cellStyle name="Total 3 2 2 6 3" xfId="7425" xr:uid="{00000000-0005-0000-0000-0000D4140000}"/>
    <cellStyle name="Total 3 2 2 7" xfId="2694" xr:uid="{00000000-0005-0000-0000-0000D5140000}"/>
    <cellStyle name="Total 3 2 2 7 2" xfId="5592" xr:uid="{00000000-0005-0000-0000-0000D6140000}"/>
    <cellStyle name="Total 3 2 2 7 2 2" xfId="8655" xr:uid="{00000000-0005-0000-0000-0000D7140000}"/>
    <cellStyle name="Total 3 2 2 7 3" xfId="7095" xr:uid="{00000000-0005-0000-0000-0000D8140000}"/>
    <cellStyle name="Total 3 2 2 8" xfId="4573" xr:uid="{00000000-0005-0000-0000-0000D9140000}"/>
    <cellStyle name="Total 3 2 2 8 2" xfId="8051" xr:uid="{00000000-0005-0000-0000-0000DA140000}"/>
    <cellStyle name="Total 3 2 2 9" xfId="6491" xr:uid="{00000000-0005-0000-0000-0000DB140000}"/>
    <cellStyle name="Total 3 2 3" xfId="2138" xr:uid="{00000000-0005-0000-0000-0000DC140000}"/>
    <cellStyle name="Total 3 2 3 2" xfId="2742" xr:uid="{00000000-0005-0000-0000-0000DD140000}"/>
    <cellStyle name="Total 3 2 3 2 2" xfId="5640" xr:uid="{00000000-0005-0000-0000-0000DE140000}"/>
    <cellStyle name="Total 3 2 3 2 2 2" xfId="8703" xr:uid="{00000000-0005-0000-0000-0000DF140000}"/>
    <cellStyle name="Total 3 2 3 2 3" xfId="7143" xr:uid="{00000000-0005-0000-0000-0000E0140000}"/>
    <cellStyle name="Total 3 2 3 3" xfId="2852" xr:uid="{00000000-0005-0000-0000-0000E1140000}"/>
    <cellStyle name="Total 3 2 3 3 2" xfId="5750" xr:uid="{00000000-0005-0000-0000-0000E2140000}"/>
    <cellStyle name="Total 3 2 3 3 2 2" xfId="8813" xr:uid="{00000000-0005-0000-0000-0000E3140000}"/>
    <cellStyle name="Total 3 2 3 3 3" xfId="7253" xr:uid="{00000000-0005-0000-0000-0000E4140000}"/>
    <cellStyle name="Total 3 2 3 4" xfId="2956" xr:uid="{00000000-0005-0000-0000-0000E5140000}"/>
    <cellStyle name="Total 3 2 3 4 2" xfId="5854" xr:uid="{00000000-0005-0000-0000-0000E6140000}"/>
    <cellStyle name="Total 3 2 3 4 2 2" xfId="8917" xr:uid="{00000000-0005-0000-0000-0000E7140000}"/>
    <cellStyle name="Total 3 2 3 4 3" xfId="7357" xr:uid="{00000000-0005-0000-0000-0000E8140000}"/>
    <cellStyle name="Total 3 2 3 5" xfId="3079" xr:uid="{00000000-0005-0000-0000-0000E9140000}"/>
    <cellStyle name="Total 3 2 3 5 2" xfId="5977" xr:uid="{00000000-0005-0000-0000-0000EA140000}"/>
    <cellStyle name="Total 3 2 3 5 2 2" xfId="9040" xr:uid="{00000000-0005-0000-0000-0000EB140000}"/>
    <cellStyle name="Total 3 2 3 5 3" xfId="7480" xr:uid="{00000000-0005-0000-0000-0000EC140000}"/>
    <cellStyle name="Total 3 2 3 6" xfId="2619" xr:uid="{00000000-0005-0000-0000-0000ED140000}"/>
    <cellStyle name="Total 3 2 3 6 2" xfId="5517" xr:uid="{00000000-0005-0000-0000-0000EE140000}"/>
    <cellStyle name="Total 3 2 3 6 2 2" xfId="8580" xr:uid="{00000000-0005-0000-0000-0000EF140000}"/>
    <cellStyle name="Total 3 2 3 6 3" xfId="7020" xr:uid="{00000000-0005-0000-0000-0000F0140000}"/>
    <cellStyle name="Total 3 2 3 7" xfId="3228" xr:uid="{00000000-0005-0000-0000-0000F1140000}"/>
    <cellStyle name="Total 3 2 3 7 2" xfId="6126" xr:uid="{00000000-0005-0000-0000-0000F2140000}"/>
    <cellStyle name="Total 3 2 3 7 2 2" xfId="9189" xr:uid="{00000000-0005-0000-0000-0000F3140000}"/>
    <cellStyle name="Total 3 2 3 7 3" xfId="7629" xr:uid="{00000000-0005-0000-0000-0000F4140000}"/>
    <cellStyle name="Total 3 2 3 8" xfId="5036" xr:uid="{00000000-0005-0000-0000-0000F5140000}"/>
    <cellStyle name="Total 3 2 3 8 2" xfId="8099" xr:uid="{00000000-0005-0000-0000-0000F6140000}"/>
    <cellStyle name="Total 3 2 3 9" xfId="6539" xr:uid="{00000000-0005-0000-0000-0000F7140000}"/>
    <cellStyle name="Total 3 2 4" xfId="2104" xr:uid="{00000000-0005-0000-0000-0000F8140000}"/>
    <cellStyle name="Total 3 2 4 2" xfId="2181" xr:uid="{00000000-0005-0000-0000-0000F9140000}"/>
    <cellStyle name="Total 3 2 4 2 2" xfId="5079" xr:uid="{00000000-0005-0000-0000-0000FA140000}"/>
    <cellStyle name="Total 3 2 4 2 2 2" xfId="8142" xr:uid="{00000000-0005-0000-0000-0000FB140000}"/>
    <cellStyle name="Total 3 2 4 2 3" xfId="6582" xr:uid="{00000000-0005-0000-0000-0000FC140000}"/>
    <cellStyle name="Total 3 2 4 3" xfId="2818" xr:uid="{00000000-0005-0000-0000-0000FD140000}"/>
    <cellStyle name="Total 3 2 4 3 2" xfId="5716" xr:uid="{00000000-0005-0000-0000-0000FE140000}"/>
    <cellStyle name="Total 3 2 4 3 2 2" xfId="8779" xr:uid="{00000000-0005-0000-0000-0000FF140000}"/>
    <cellStyle name="Total 3 2 4 3 3" xfId="7219" xr:uid="{00000000-0005-0000-0000-000000150000}"/>
    <cellStyle name="Total 3 2 4 4" xfId="2922" xr:uid="{00000000-0005-0000-0000-000001150000}"/>
    <cellStyle name="Total 3 2 4 4 2" xfId="5820" xr:uid="{00000000-0005-0000-0000-000002150000}"/>
    <cellStyle name="Total 3 2 4 4 2 2" xfId="8883" xr:uid="{00000000-0005-0000-0000-000003150000}"/>
    <cellStyle name="Total 3 2 4 4 3" xfId="7323" xr:uid="{00000000-0005-0000-0000-000004150000}"/>
    <cellStyle name="Total 3 2 4 5" xfId="1103" xr:uid="{00000000-0005-0000-0000-000005150000}"/>
    <cellStyle name="Total 3 2 4 5 2" xfId="4005" xr:uid="{00000000-0005-0000-0000-000006150000}"/>
    <cellStyle name="Total 3 2 4 5 2 2" xfId="7905" xr:uid="{00000000-0005-0000-0000-000007150000}"/>
    <cellStyle name="Total 3 2 4 5 3" xfId="6345" xr:uid="{00000000-0005-0000-0000-000008150000}"/>
    <cellStyle name="Total 3 2 4 6" xfId="2583" xr:uid="{00000000-0005-0000-0000-000009150000}"/>
    <cellStyle name="Total 3 2 4 6 2" xfId="5481" xr:uid="{00000000-0005-0000-0000-00000A150000}"/>
    <cellStyle name="Total 3 2 4 6 2 2" xfId="8544" xr:uid="{00000000-0005-0000-0000-00000B150000}"/>
    <cellStyle name="Total 3 2 4 6 3" xfId="6984" xr:uid="{00000000-0005-0000-0000-00000C150000}"/>
    <cellStyle name="Total 3 2 4 7" xfId="3194" xr:uid="{00000000-0005-0000-0000-00000D150000}"/>
    <cellStyle name="Total 3 2 4 7 2" xfId="6092" xr:uid="{00000000-0005-0000-0000-00000E150000}"/>
    <cellStyle name="Total 3 2 4 7 2 2" xfId="9155" xr:uid="{00000000-0005-0000-0000-00000F150000}"/>
    <cellStyle name="Total 3 2 4 7 3" xfId="7595" xr:uid="{00000000-0005-0000-0000-000010150000}"/>
    <cellStyle name="Total 3 2 4 8" xfId="5002" xr:uid="{00000000-0005-0000-0000-000011150000}"/>
    <cellStyle name="Total 3 2 4 8 2" xfId="8065" xr:uid="{00000000-0005-0000-0000-000012150000}"/>
    <cellStyle name="Total 3 2 4 9" xfId="6505" xr:uid="{00000000-0005-0000-0000-000013150000}"/>
    <cellStyle name="Total 3 2 5" xfId="1238" xr:uid="{00000000-0005-0000-0000-000014150000}"/>
    <cellStyle name="Total 3 2 5 2" xfId="4140" xr:uid="{00000000-0005-0000-0000-000015150000}"/>
    <cellStyle name="Total 3 2 5 2 2" xfId="7952" xr:uid="{00000000-0005-0000-0000-000016150000}"/>
    <cellStyle name="Total 3 2 5 3" xfId="6392" xr:uid="{00000000-0005-0000-0000-000017150000}"/>
    <cellStyle name="Total 3 2 6" xfId="2316" xr:uid="{00000000-0005-0000-0000-000018150000}"/>
    <cellStyle name="Total 3 2 6 2" xfId="5214" xr:uid="{00000000-0005-0000-0000-000019150000}"/>
    <cellStyle name="Total 3 2 6 2 2" xfId="8277" xr:uid="{00000000-0005-0000-0000-00001A150000}"/>
    <cellStyle name="Total 3 2 6 3" xfId="6717" xr:uid="{00000000-0005-0000-0000-00001B150000}"/>
    <cellStyle name="Total 3 2 7" xfId="2712" xr:uid="{00000000-0005-0000-0000-00001C150000}"/>
    <cellStyle name="Total 3 2 7 2" xfId="5610" xr:uid="{00000000-0005-0000-0000-00001D150000}"/>
    <cellStyle name="Total 3 2 7 2 2" xfId="8673" xr:uid="{00000000-0005-0000-0000-00001E150000}"/>
    <cellStyle name="Total 3 2 7 3" xfId="7113" xr:uid="{00000000-0005-0000-0000-00001F150000}"/>
    <cellStyle name="Total 3 2 8" xfId="2994" xr:uid="{00000000-0005-0000-0000-000020150000}"/>
    <cellStyle name="Total 3 2 8 2" xfId="5892" xr:uid="{00000000-0005-0000-0000-000021150000}"/>
    <cellStyle name="Total 3 2 8 2 2" xfId="8955" xr:uid="{00000000-0005-0000-0000-000022150000}"/>
    <cellStyle name="Total 3 2 8 3" xfId="7395" xr:uid="{00000000-0005-0000-0000-000023150000}"/>
    <cellStyle name="Total 3 2 9" xfId="3570" xr:uid="{00000000-0005-0000-0000-000024150000}"/>
    <cellStyle name="Total 3 2 9 2" xfId="7716" xr:uid="{00000000-0005-0000-0000-000025150000}"/>
    <cellStyle name="Total 3 3" xfId="1458" xr:uid="{00000000-0005-0000-0000-000026150000}"/>
    <cellStyle name="Total 3 3 2" xfId="2643" xr:uid="{00000000-0005-0000-0000-000027150000}"/>
    <cellStyle name="Total 3 3 2 2" xfId="5541" xr:uid="{00000000-0005-0000-0000-000028150000}"/>
    <cellStyle name="Total 3 3 2 2 2" xfId="8604" xr:uid="{00000000-0005-0000-0000-000029150000}"/>
    <cellStyle name="Total 3 3 2 3" xfId="7044" xr:uid="{00000000-0005-0000-0000-00002A150000}"/>
    <cellStyle name="Total 3 3 3" xfId="1055" xr:uid="{00000000-0005-0000-0000-00002B150000}"/>
    <cellStyle name="Total 3 3 3 2" xfId="3957" xr:uid="{00000000-0005-0000-0000-00002C150000}"/>
    <cellStyle name="Total 3 3 3 2 2" xfId="7857" xr:uid="{00000000-0005-0000-0000-00002D150000}"/>
    <cellStyle name="Total 3 3 3 3" xfId="6297" xr:uid="{00000000-0005-0000-0000-00002E150000}"/>
    <cellStyle name="Total 3 3 4" xfId="2707" xr:uid="{00000000-0005-0000-0000-00002F150000}"/>
    <cellStyle name="Total 3 3 4 2" xfId="5605" xr:uid="{00000000-0005-0000-0000-000030150000}"/>
    <cellStyle name="Total 3 3 4 2 2" xfId="8668" xr:uid="{00000000-0005-0000-0000-000031150000}"/>
    <cellStyle name="Total 3 3 4 3" xfId="7108" xr:uid="{00000000-0005-0000-0000-000032150000}"/>
    <cellStyle name="Total 3 3 5" xfId="2394" xr:uid="{00000000-0005-0000-0000-000033150000}"/>
    <cellStyle name="Total 3 3 5 2" xfId="5292" xr:uid="{00000000-0005-0000-0000-000034150000}"/>
    <cellStyle name="Total 3 3 5 2 2" xfId="8355" xr:uid="{00000000-0005-0000-0000-000035150000}"/>
    <cellStyle name="Total 3 3 5 3" xfId="6795" xr:uid="{00000000-0005-0000-0000-000036150000}"/>
    <cellStyle name="Total 3 3 6" xfId="2992" xr:uid="{00000000-0005-0000-0000-000037150000}"/>
    <cellStyle name="Total 3 3 6 2" xfId="5890" xr:uid="{00000000-0005-0000-0000-000038150000}"/>
    <cellStyle name="Total 3 3 6 2 2" xfId="8953" xr:uid="{00000000-0005-0000-0000-000039150000}"/>
    <cellStyle name="Total 3 3 6 3" xfId="7393" xr:uid="{00000000-0005-0000-0000-00003A150000}"/>
    <cellStyle name="Total 3 3 7" xfId="2576" xr:uid="{00000000-0005-0000-0000-00003B150000}"/>
    <cellStyle name="Total 3 3 7 2" xfId="5474" xr:uid="{00000000-0005-0000-0000-00003C150000}"/>
    <cellStyle name="Total 3 3 7 2 2" xfId="8537" xr:uid="{00000000-0005-0000-0000-00003D150000}"/>
    <cellStyle name="Total 3 3 7 3" xfId="6977" xr:uid="{00000000-0005-0000-0000-00003E150000}"/>
    <cellStyle name="Total 3 3 8" xfId="4360" xr:uid="{00000000-0005-0000-0000-00003F150000}"/>
    <cellStyle name="Total 3 3 8 2" xfId="8005" xr:uid="{00000000-0005-0000-0000-000040150000}"/>
    <cellStyle name="Total 3 3 9" xfId="6445" xr:uid="{00000000-0005-0000-0000-000041150000}"/>
    <cellStyle name="Total 3 4" xfId="1548" xr:uid="{00000000-0005-0000-0000-000042150000}"/>
    <cellStyle name="Total 3 4 2" xfId="818" xr:uid="{00000000-0005-0000-0000-000043150000}"/>
    <cellStyle name="Total 3 4 2 2" xfId="3720" xr:uid="{00000000-0005-0000-0000-000044150000}"/>
    <cellStyle name="Total 3 4 2 2 2" xfId="7780" xr:uid="{00000000-0005-0000-0000-000045150000}"/>
    <cellStyle name="Total 3 4 2 3" xfId="6220" xr:uid="{00000000-0005-0000-0000-000046150000}"/>
    <cellStyle name="Total 3 4 3" xfId="1105" xr:uid="{00000000-0005-0000-0000-000047150000}"/>
    <cellStyle name="Total 3 4 3 2" xfId="4007" xr:uid="{00000000-0005-0000-0000-000048150000}"/>
    <cellStyle name="Total 3 4 3 2 2" xfId="7907" xr:uid="{00000000-0005-0000-0000-000049150000}"/>
    <cellStyle name="Total 3 4 3 3" xfId="6347" xr:uid="{00000000-0005-0000-0000-00004A150000}"/>
    <cellStyle name="Total 3 4 4" xfId="2485" xr:uid="{00000000-0005-0000-0000-00004B150000}"/>
    <cellStyle name="Total 3 4 4 2" xfId="5383" xr:uid="{00000000-0005-0000-0000-00004C150000}"/>
    <cellStyle name="Total 3 4 4 2 2" xfId="8446" xr:uid="{00000000-0005-0000-0000-00004D150000}"/>
    <cellStyle name="Total 3 4 4 3" xfId="6886" xr:uid="{00000000-0005-0000-0000-00004E150000}"/>
    <cellStyle name="Total 3 4 5" xfId="2320" xr:uid="{00000000-0005-0000-0000-00004F150000}"/>
    <cellStyle name="Total 3 4 5 2" xfId="5218" xr:uid="{00000000-0005-0000-0000-000050150000}"/>
    <cellStyle name="Total 3 4 5 2 2" xfId="8281" xr:uid="{00000000-0005-0000-0000-000051150000}"/>
    <cellStyle name="Total 3 4 5 3" xfId="6721" xr:uid="{00000000-0005-0000-0000-000052150000}"/>
    <cellStyle name="Total 3 4 6" xfId="2254" xr:uid="{00000000-0005-0000-0000-000053150000}"/>
    <cellStyle name="Total 3 4 6 2" xfId="5152" xr:uid="{00000000-0005-0000-0000-000054150000}"/>
    <cellStyle name="Total 3 4 6 2 2" xfId="8215" xr:uid="{00000000-0005-0000-0000-000055150000}"/>
    <cellStyle name="Total 3 4 6 3" xfId="6655" xr:uid="{00000000-0005-0000-0000-000056150000}"/>
    <cellStyle name="Total 3 4 7" xfId="2329" xr:uid="{00000000-0005-0000-0000-000057150000}"/>
    <cellStyle name="Total 3 4 7 2" xfId="5227" xr:uid="{00000000-0005-0000-0000-000058150000}"/>
    <cellStyle name="Total 3 4 7 2 2" xfId="8290" xr:uid="{00000000-0005-0000-0000-000059150000}"/>
    <cellStyle name="Total 3 4 7 3" xfId="6730" xr:uid="{00000000-0005-0000-0000-00005A150000}"/>
    <cellStyle name="Total 3 4 8" xfId="4450" xr:uid="{00000000-0005-0000-0000-00005B150000}"/>
    <cellStyle name="Total 3 4 8 2" xfId="8016" xr:uid="{00000000-0005-0000-0000-00005C150000}"/>
    <cellStyle name="Total 3 4 9" xfId="6456" xr:uid="{00000000-0005-0000-0000-00005D150000}"/>
    <cellStyle name="Total 3 5" xfId="2156" xr:uid="{00000000-0005-0000-0000-00005E150000}"/>
    <cellStyle name="Total 3 5 2" xfId="2760" xr:uid="{00000000-0005-0000-0000-00005F150000}"/>
    <cellStyle name="Total 3 5 2 2" xfId="5658" xr:uid="{00000000-0005-0000-0000-000060150000}"/>
    <cellStyle name="Total 3 5 2 2 2" xfId="8721" xr:uid="{00000000-0005-0000-0000-000061150000}"/>
    <cellStyle name="Total 3 5 2 3" xfId="7161" xr:uid="{00000000-0005-0000-0000-000062150000}"/>
    <cellStyle name="Total 3 5 3" xfId="2870" xr:uid="{00000000-0005-0000-0000-000063150000}"/>
    <cellStyle name="Total 3 5 3 2" xfId="5768" xr:uid="{00000000-0005-0000-0000-000064150000}"/>
    <cellStyle name="Total 3 5 3 2 2" xfId="8831" xr:uid="{00000000-0005-0000-0000-000065150000}"/>
    <cellStyle name="Total 3 5 3 3" xfId="7271" xr:uid="{00000000-0005-0000-0000-000066150000}"/>
    <cellStyle name="Total 3 5 4" xfId="2974" xr:uid="{00000000-0005-0000-0000-000067150000}"/>
    <cellStyle name="Total 3 5 4 2" xfId="5872" xr:uid="{00000000-0005-0000-0000-000068150000}"/>
    <cellStyle name="Total 3 5 4 2 2" xfId="8935" xr:uid="{00000000-0005-0000-0000-000069150000}"/>
    <cellStyle name="Total 3 5 4 3" xfId="7375" xr:uid="{00000000-0005-0000-0000-00006A150000}"/>
    <cellStyle name="Total 3 5 5" xfId="3097" xr:uid="{00000000-0005-0000-0000-00006B150000}"/>
    <cellStyle name="Total 3 5 5 2" xfId="5995" xr:uid="{00000000-0005-0000-0000-00006C150000}"/>
    <cellStyle name="Total 3 5 5 2 2" xfId="9058" xr:uid="{00000000-0005-0000-0000-00006D150000}"/>
    <cellStyle name="Total 3 5 5 3" xfId="7498" xr:uid="{00000000-0005-0000-0000-00006E150000}"/>
    <cellStyle name="Total 3 5 6" xfId="3169" xr:uid="{00000000-0005-0000-0000-00006F150000}"/>
    <cellStyle name="Total 3 5 6 2" xfId="6067" xr:uid="{00000000-0005-0000-0000-000070150000}"/>
    <cellStyle name="Total 3 5 6 2 2" xfId="9130" xr:uid="{00000000-0005-0000-0000-000071150000}"/>
    <cellStyle name="Total 3 5 6 3" xfId="7570" xr:uid="{00000000-0005-0000-0000-000072150000}"/>
    <cellStyle name="Total 3 5 7" xfId="3246" xr:uid="{00000000-0005-0000-0000-000073150000}"/>
    <cellStyle name="Total 3 5 7 2" xfId="6144" xr:uid="{00000000-0005-0000-0000-000074150000}"/>
    <cellStyle name="Total 3 5 7 2 2" xfId="9207" xr:uid="{00000000-0005-0000-0000-000075150000}"/>
    <cellStyle name="Total 3 5 7 3" xfId="7647" xr:uid="{00000000-0005-0000-0000-000076150000}"/>
    <cellStyle name="Total 3 5 8" xfId="5054" xr:uid="{00000000-0005-0000-0000-000077150000}"/>
    <cellStyle name="Total 3 5 8 2" xfId="8117" xr:uid="{00000000-0005-0000-0000-000078150000}"/>
    <cellStyle name="Total 3 5 9" xfId="6557" xr:uid="{00000000-0005-0000-0000-000079150000}"/>
    <cellStyle name="Total 3 6" xfId="2110" xr:uid="{00000000-0005-0000-0000-00007A150000}"/>
    <cellStyle name="Total 3 6 2" xfId="2178" xr:uid="{00000000-0005-0000-0000-00007B150000}"/>
    <cellStyle name="Total 3 6 2 2" xfId="5076" xr:uid="{00000000-0005-0000-0000-00007C150000}"/>
    <cellStyle name="Total 3 6 2 2 2" xfId="8139" xr:uid="{00000000-0005-0000-0000-00007D150000}"/>
    <cellStyle name="Total 3 6 2 3" xfId="6579" xr:uid="{00000000-0005-0000-0000-00007E150000}"/>
    <cellStyle name="Total 3 6 3" xfId="2824" xr:uid="{00000000-0005-0000-0000-00007F150000}"/>
    <cellStyle name="Total 3 6 3 2" xfId="5722" xr:uid="{00000000-0005-0000-0000-000080150000}"/>
    <cellStyle name="Total 3 6 3 2 2" xfId="8785" xr:uid="{00000000-0005-0000-0000-000081150000}"/>
    <cellStyle name="Total 3 6 3 3" xfId="7225" xr:uid="{00000000-0005-0000-0000-000082150000}"/>
    <cellStyle name="Total 3 6 4" xfId="2928" xr:uid="{00000000-0005-0000-0000-000083150000}"/>
    <cellStyle name="Total 3 6 4 2" xfId="5826" xr:uid="{00000000-0005-0000-0000-000084150000}"/>
    <cellStyle name="Total 3 6 4 2 2" xfId="8889" xr:uid="{00000000-0005-0000-0000-000085150000}"/>
    <cellStyle name="Total 3 6 4 3" xfId="7329" xr:uid="{00000000-0005-0000-0000-000086150000}"/>
    <cellStyle name="Total 3 6 5" xfId="2496" xr:uid="{00000000-0005-0000-0000-000087150000}"/>
    <cellStyle name="Total 3 6 5 2" xfId="5394" xr:uid="{00000000-0005-0000-0000-000088150000}"/>
    <cellStyle name="Total 3 6 5 2 2" xfId="8457" xr:uid="{00000000-0005-0000-0000-000089150000}"/>
    <cellStyle name="Total 3 6 5 3" xfId="6897" xr:uid="{00000000-0005-0000-0000-00008A150000}"/>
    <cellStyle name="Total 3 6 6" xfId="2633" xr:uid="{00000000-0005-0000-0000-00008B150000}"/>
    <cellStyle name="Total 3 6 6 2" xfId="5531" xr:uid="{00000000-0005-0000-0000-00008C150000}"/>
    <cellStyle name="Total 3 6 6 2 2" xfId="8594" xr:uid="{00000000-0005-0000-0000-00008D150000}"/>
    <cellStyle name="Total 3 6 6 3" xfId="7034" xr:uid="{00000000-0005-0000-0000-00008E150000}"/>
    <cellStyle name="Total 3 6 7" xfId="3200" xr:uid="{00000000-0005-0000-0000-00008F150000}"/>
    <cellStyle name="Total 3 6 7 2" xfId="6098" xr:uid="{00000000-0005-0000-0000-000090150000}"/>
    <cellStyle name="Total 3 6 7 2 2" xfId="9161" xr:uid="{00000000-0005-0000-0000-000091150000}"/>
    <cellStyle name="Total 3 6 7 3" xfId="7601" xr:uid="{00000000-0005-0000-0000-000092150000}"/>
    <cellStyle name="Total 3 6 8" xfId="5008" xr:uid="{00000000-0005-0000-0000-000093150000}"/>
    <cellStyle name="Total 3 6 8 2" xfId="8071" xr:uid="{00000000-0005-0000-0000-000094150000}"/>
    <cellStyle name="Total 3 6 9" xfId="6511" xr:uid="{00000000-0005-0000-0000-000095150000}"/>
    <cellStyle name="Total 3 7" xfId="947" xr:uid="{00000000-0005-0000-0000-000096150000}"/>
    <cellStyle name="Total 3 7 2" xfId="3849" xr:uid="{00000000-0005-0000-0000-000097150000}"/>
    <cellStyle name="Total 3 7 2 2" xfId="7828" xr:uid="{00000000-0005-0000-0000-000098150000}"/>
    <cellStyle name="Total 3 7 3" xfId="6268" xr:uid="{00000000-0005-0000-0000-000099150000}"/>
    <cellStyle name="Total 3 8" xfId="772" xr:uid="{00000000-0005-0000-0000-00009A150000}"/>
    <cellStyle name="Total 3 8 2" xfId="3674" xr:uid="{00000000-0005-0000-0000-00009B150000}"/>
    <cellStyle name="Total 3 8 2 2" xfId="7741" xr:uid="{00000000-0005-0000-0000-00009C150000}"/>
    <cellStyle name="Total 3 8 3" xfId="6181" xr:uid="{00000000-0005-0000-0000-00009D150000}"/>
    <cellStyle name="Total 3 9" xfId="2650" xr:uid="{00000000-0005-0000-0000-00009E150000}"/>
    <cellStyle name="Total 3 9 2" xfId="5548" xr:uid="{00000000-0005-0000-0000-00009F150000}"/>
    <cellStyle name="Total 3 9 2 2" xfId="8611" xr:uid="{00000000-0005-0000-0000-0000A0150000}"/>
    <cellStyle name="Total 3 9 3" xfId="7051" xr:uid="{00000000-0005-0000-0000-0000A1150000}"/>
    <cellStyle name="Total 4" xfId="468" xr:uid="{00000000-0005-0000-0000-0000A2150000}"/>
    <cellStyle name="Total 5" xfId="562" xr:uid="{00000000-0005-0000-0000-0000A3150000}"/>
    <cellStyle name="Total 5 2" xfId="1566" xr:uid="{00000000-0005-0000-0000-0000A4150000}"/>
    <cellStyle name="Total 5 2 2" xfId="2344" xr:uid="{00000000-0005-0000-0000-0000A5150000}"/>
    <cellStyle name="Total 5 2 2 2" xfId="5242" xr:uid="{00000000-0005-0000-0000-0000A6150000}"/>
    <cellStyle name="Total 5 2 2 2 2" xfId="8305" xr:uid="{00000000-0005-0000-0000-0000A7150000}"/>
    <cellStyle name="Total 5 2 2 3" xfId="6745" xr:uid="{00000000-0005-0000-0000-0000A8150000}"/>
    <cellStyle name="Total 5 2 3" xfId="754" xr:uid="{00000000-0005-0000-0000-0000A9150000}"/>
    <cellStyle name="Total 5 2 3 2" xfId="3656" xr:uid="{00000000-0005-0000-0000-0000AA150000}"/>
    <cellStyle name="Total 5 2 3 2 2" xfId="7723" xr:uid="{00000000-0005-0000-0000-0000AB150000}"/>
    <cellStyle name="Total 5 2 3 3" xfId="6163" xr:uid="{00000000-0005-0000-0000-0000AC150000}"/>
    <cellStyle name="Total 5 2 4" xfId="2528" xr:uid="{00000000-0005-0000-0000-0000AD150000}"/>
    <cellStyle name="Total 5 2 4 2" xfId="5426" xr:uid="{00000000-0005-0000-0000-0000AE150000}"/>
    <cellStyle name="Total 5 2 4 2 2" xfId="8489" xr:uid="{00000000-0005-0000-0000-0000AF150000}"/>
    <cellStyle name="Total 5 2 4 3" xfId="6929" xr:uid="{00000000-0005-0000-0000-0000B0150000}"/>
    <cellStyle name="Total 5 2 5" xfId="2726" xr:uid="{00000000-0005-0000-0000-0000B1150000}"/>
    <cellStyle name="Total 5 2 5 2" xfId="5624" xr:uid="{00000000-0005-0000-0000-0000B2150000}"/>
    <cellStyle name="Total 5 2 5 2 2" xfId="8687" xr:uid="{00000000-0005-0000-0000-0000B3150000}"/>
    <cellStyle name="Total 5 2 5 3" xfId="7127" xr:uid="{00000000-0005-0000-0000-0000B4150000}"/>
    <cellStyle name="Total 5 2 6" xfId="2428" xr:uid="{00000000-0005-0000-0000-0000B5150000}"/>
    <cellStyle name="Total 5 2 6 2" xfId="5326" xr:uid="{00000000-0005-0000-0000-0000B6150000}"/>
    <cellStyle name="Total 5 2 6 2 2" xfId="8389" xr:uid="{00000000-0005-0000-0000-0000B7150000}"/>
    <cellStyle name="Total 5 2 6 3" xfId="6829" xr:uid="{00000000-0005-0000-0000-0000B8150000}"/>
    <cellStyle name="Total 5 2 7" xfId="2494" xr:uid="{00000000-0005-0000-0000-0000B9150000}"/>
    <cellStyle name="Total 5 2 7 2" xfId="5392" xr:uid="{00000000-0005-0000-0000-0000BA150000}"/>
    <cellStyle name="Total 5 2 7 2 2" xfId="8455" xr:uid="{00000000-0005-0000-0000-0000BB150000}"/>
    <cellStyle name="Total 5 2 7 3" xfId="6895" xr:uid="{00000000-0005-0000-0000-0000BC150000}"/>
    <cellStyle name="Total 5 2 8" xfId="4468" xr:uid="{00000000-0005-0000-0000-0000BD150000}"/>
    <cellStyle name="Total 5 2 8 2" xfId="8034" xr:uid="{00000000-0005-0000-0000-0000BE150000}"/>
    <cellStyle name="Total 5 2 9" xfId="6474" xr:uid="{00000000-0005-0000-0000-0000BF150000}"/>
    <cellStyle name="Total 5 3" xfId="2113" xr:uid="{00000000-0005-0000-0000-0000C0150000}"/>
    <cellStyle name="Total 5 3 2" xfId="1087" xr:uid="{00000000-0005-0000-0000-0000C1150000}"/>
    <cellStyle name="Total 5 3 2 2" xfId="3989" xr:uid="{00000000-0005-0000-0000-0000C2150000}"/>
    <cellStyle name="Total 5 3 2 2 2" xfId="7889" xr:uid="{00000000-0005-0000-0000-0000C3150000}"/>
    <cellStyle name="Total 5 3 2 3" xfId="6329" xr:uid="{00000000-0005-0000-0000-0000C4150000}"/>
    <cellStyle name="Total 5 3 3" xfId="2827" xr:uid="{00000000-0005-0000-0000-0000C5150000}"/>
    <cellStyle name="Total 5 3 3 2" xfId="5725" xr:uid="{00000000-0005-0000-0000-0000C6150000}"/>
    <cellStyle name="Total 5 3 3 2 2" xfId="8788" xr:uid="{00000000-0005-0000-0000-0000C7150000}"/>
    <cellStyle name="Total 5 3 3 3" xfId="7228" xr:uid="{00000000-0005-0000-0000-0000C8150000}"/>
    <cellStyle name="Total 5 3 4" xfId="2931" xr:uid="{00000000-0005-0000-0000-0000C9150000}"/>
    <cellStyle name="Total 5 3 4 2" xfId="5829" xr:uid="{00000000-0005-0000-0000-0000CA150000}"/>
    <cellStyle name="Total 5 3 4 2 2" xfId="8892" xr:uid="{00000000-0005-0000-0000-0000CB150000}"/>
    <cellStyle name="Total 5 3 4 3" xfId="7332" xr:uid="{00000000-0005-0000-0000-0000CC150000}"/>
    <cellStyle name="Total 5 3 5" xfId="3054" xr:uid="{00000000-0005-0000-0000-0000CD150000}"/>
    <cellStyle name="Total 5 3 5 2" xfId="5952" xr:uid="{00000000-0005-0000-0000-0000CE150000}"/>
    <cellStyle name="Total 5 3 5 2 2" xfId="9015" xr:uid="{00000000-0005-0000-0000-0000CF150000}"/>
    <cellStyle name="Total 5 3 5 3" xfId="7455" xr:uid="{00000000-0005-0000-0000-0000D0150000}"/>
    <cellStyle name="Total 5 3 6" xfId="2653" xr:uid="{00000000-0005-0000-0000-0000D1150000}"/>
    <cellStyle name="Total 5 3 6 2" xfId="5551" xr:uid="{00000000-0005-0000-0000-0000D2150000}"/>
    <cellStyle name="Total 5 3 6 2 2" xfId="8614" xr:uid="{00000000-0005-0000-0000-0000D3150000}"/>
    <cellStyle name="Total 5 3 6 3" xfId="7054" xr:uid="{00000000-0005-0000-0000-0000D4150000}"/>
    <cellStyle name="Total 5 3 7" xfId="3203" xr:uid="{00000000-0005-0000-0000-0000D5150000}"/>
    <cellStyle name="Total 5 3 7 2" xfId="6101" xr:uid="{00000000-0005-0000-0000-0000D6150000}"/>
    <cellStyle name="Total 5 3 7 2 2" xfId="9164" xr:uid="{00000000-0005-0000-0000-0000D7150000}"/>
    <cellStyle name="Total 5 3 7 3" xfId="7604" xr:uid="{00000000-0005-0000-0000-0000D8150000}"/>
    <cellStyle name="Total 5 3 8" xfId="5011" xr:uid="{00000000-0005-0000-0000-0000D9150000}"/>
    <cellStyle name="Total 5 3 8 2" xfId="8074" xr:uid="{00000000-0005-0000-0000-0000DA150000}"/>
    <cellStyle name="Total 5 3 9" xfId="6514" xr:uid="{00000000-0005-0000-0000-0000DB150000}"/>
    <cellStyle name="Total 5 4" xfId="2127" xr:uid="{00000000-0005-0000-0000-0000DC150000}"/>
    <cellStyle name="Total 5 4 2" xfId="2731" xr:uid="{00000000-0005-0000-0000-0000DD150000}"/>
    <cellStyle name="Total 5 4 2 2" xfId="5629" xr:uid="{00000000-0005-0000-0000-0000DE150000}"/>
    <cellStyle name="Total 5 4 2 2 2" xfId="8692" xr:uid="{00000000-0005-0000-0000-0000DF150000}"/>
    <cellStyle name="Total 5 4 2 3" xfId="7132" xr:uid="{00000000-0005-0000-0000-0000E0150000}"/>
    <cellStyle name="Total 5 4 3" xfId="2841" xr:uid="{00000000-0005-0000-0000-0000E1150000}"/>
    <cellStyle name="Total 5 4 3 2" xfId="5739" xr:uid="{00000000-0005-0000-0000-0000E2150000}"/>
    <cellStyle name="Total 5 4 3 2 2" xfId="8802" xr:uid="{00000000-0005-0000-0000-0000E3150000}"/>
    <cellStyle name="Total 5 4 3 3" xfId="7242" xr:uid="{00000000-0005-0000-0000-0000E4150000}"/>
    <cellStyle name="Total 5 4 4" xfId="2945" xr:uid="{00000000-0005-0000-0000-0000E5150000}"/>
    <cellStyle name="Total 5 4 4 2" xfId="5843" xr:uid="{00000000-0005-0000-0000-0000E6150000}"/>
    <cellStyle name="Total 5 4 4 2 2" xfId="8906" xr:uid="{00000000-0005-0000-0000-0000E7150000}"/>
    <cellStyle name="Total 5 4 4 3" xfId="7346" xr:uid="{00000000-0005-0000-0000-0000E8150000}"/>
    <cellStyle name="Total 5 4 5" xfId="3068" xr:uid="{00000000-0005-0000-0000-0000E9150000}"/>
    <cellStyle name="Total 5 4 5 2" xfId="5966" xr:uid="{00000000-0005-0000-0000-0000EA150000}"/>
    <cellStyle name="Total 5 4 5 2 2" xfId="9029" xr:uid="{00000000-0005-0000-0000-0000EB150000}"/>
    <cellStyle name="Total 5 4 5 3" xfId="7469" xr:uid="{00000000-0005-0000-0000-0000EC150000}"/>
    <cellStyle name="Total 5 4 6" xfId="2787" xr:uid="{00000000-0005-0000-0000-0000ED150000}"/>
    <cellStyle name="Total 5 4 6 2" xfId="5685" xr:uid="{00000000-0005-0000-0000-0000EE150000}"/>
    <cellStyle name="Total 5 4 6 2 2" xfId="8748" xr:uid="{00000000-0005-0000-0000-0000EF150000}"/>
    <cellStyle name="Total 5 4 6 3" xfId="7188" xr:uid="{00000000-0005-0000-0000-0000F0150000}"/>
    <cellStyle name="Total 5 4 7" xfId="3217" xr:uid="{00000000-0005-0000-0000-0000F1150000}"/>
    <cellStyle name="Total 5 4 7 2" xfId="6115" xr:uid="{00000000-0005-0000-0000-0000F2150000}"/>
    <cellStyle name="Total 5 4 7 2 2" xfId="9178" xr:uid="{00000000-0005-0000-0000-0000F3150000}"/>
    <cellStyle name="Total 5 4 7 3" xfId="7618" xr:uid="{00000000-0005-0000-0000-0000F4150000}"/>
    <cellStyle name="Total 5 4 8" xfId="5025" xr:uid="{00000000-0005-0000-0000-0000F5150000}"/>
    <cellStyle name="Total 5 4 8 2" xfId="8088" xr:uid="{00000000-0005-0000-0000-0000F6150000}"/>
    <cellStyle name="Total 5 4 9" xfId="6528" xr:uid="{00000000-0005-0000-0000-0000F7150000}"/>
    <cellStyle name="Total 5 5" xfId="1133" xr:uid="{00000000-0005-0000-0000-0000F8150000}"/>
    <cellStyle name="Total 5 5 2" xfId="4035" xr:uid="{00000000-0005-0000-0000-0000F9150000}"/>
    <cellStyle name="Total 5 5 2 2" xfId="7935" xr:uid="{00000000-0005-0000-0000-0000FA150000}"/>
    <cellStyle name="Total 5 5 3" xfId="6375" xr:uid="{00000000-0005-0000-0000-0000FB150000}"/>
    <cellStyle name="Total 5 6" xfId="2258" xr:uid="{00000000-0005-0000-0000-0000FC150000}"/>
    <cellStyle name="Total 5 6 2" xfId="5156" xr:uid="{00000000-0005-0000-0000-0000FD150000}"/>
    <cellStyle name="Total 5 6 2 2" xfId="8219" xr:uid="{00000000-0005-0000-0000-0000FE150000}"/>
    <cellStyle name="Total 5 6 3" xfId="6659" xr:uid="{00000000-0005-0000-0000-0000FF150000}"/>
    <cellStyle name="Total 5 7" xfId="2889" xr:uid="{00000000-0005-0000-0000-000000160000}"/>
    <cellStyle name="Total 5 7 2" xfId="5787" xr:uid="{00000000-0005-0000-0000-000001160000}"/>
    <cellStyle name="Total 5 7 2 2" xfId="8850" xr:uid="{00000000-0005-0000-0000-000002160000}"/>
    <cellStyle name="Total 5 7 3" xfId="7290" xr:uid="{00000000-0005-0000-0000-000003160000}"/>
    <cellStyle name="Total 5 8" xfId="2319" xr:uid="{00000000-0005-0000-0000-000004160000}"/>
    <cellStyle name="Total 5 8 2" xfId="5217" xr:uid="{00000000-0005-0000-0000-000005160000}"/>
    <cellStyle name="Total 5 8 2 2" xfId="8280" xr:uid="{00000000-0005-0000-0000-000006160000}"/>
    <cellStyle name="Total 5 8 3" xfId="6720" xr:uid="{00000000-0005-0000-0000-000007160000}"/>
    <cellStyle name="Total 5 9" xfId="3465" xr:uid="{00000000-0005-0000-0000-000008160000}"/>
    <cellStyle name="Total 5 9 2" xfId="7699" xr:uid="{00000000-0005-0000-0000-000009160000}"/>
    <cellStyle name="Total 6" xfId="1335" xr:uid="{00000000-0005-0000-0000-00000A160000}"/>
    <cellStyle name="Total 6 2" xfId="2340" xr:uid="{00000000-0005-0000-0000-00000B160000}"/>
    <cellStyle name="Total 6 2 2" xfId="5238" xr:uid="{00000000-0005-0000-0000-00000C160000}"/>
    <cellStyle name="Total 6 2 2 2" xfId="8301" xr:uid="{00000000-0005-0000-0000-00000D160000}"/>
    <cellStyle name="Total 6 2 3" xfId="6741" xr:uid="{00000000-0005-0000-0000-00000E160000}"/>
    <cellStyle name="Total 6 3" xfId="1100" xr:uid="{00000000-0005-0000-0000-00000F160000}"/>
    <cellStyle name="Total 6 3 2" xfId="4002" xr:uid="{00000000-0005-0000-0000-000010160000}"/>
    <cellStyle name="Total 6 3 2 2" xfId="7902" xr:uid="{00000000-0005-0000-0000-000011160000}"/>
    <cellStyle name="Total 6 3 3" xfId="6342" xr:uid="{00000000-0005-0000-0000-000012160000}"/>
    <cellStyle name="Total 6 4" xfId="2710" xr:uid="{00000000-0005-0000-0000-000013160000}"/>
    <cellStyle name="Total 6 4 2" xfId="5608" xr:uid="{00000000-0005-0000-0000-000014160000}"/>
    <cellStyle name="Total 6 4 2 2" xfId="8671" xr:uid="{00000000-0005-0000-0000-000015160000}"/>
    <cellStyle name="Total 6 4 3" xfId="7111" xr:uid="{00000000-0005-0000-0000-000016160000}"/>
    <cellStyle name="Total 6 5" xfId="1042" xr:uid="{00000000-0005-0000-0000-000017160000}"/>
    <cellStyle name="Total 6 5 2" xfId="3944" xr:uid="{00000000-0005-0000-0000-000018160000}"/>
    <cellStyle name="Total 6 5 2 2" xfId="7844" xr:uid="{00000000-0005-0000-0000-000019160000}"/>
    <cellStyle name="Total 6 5 3" xfId="6284" xr:uid="{00000000-0005-0000-0000-00001A160000}"/>
    <cellStyle name="Total 6 6" xfId="2792" xr:uid="{00000000-0005-0000-0000-00001B160000}"/>
    <cellStyle name="Total 6 6 2" xfId="5690" xr:uid="{00000000-0005-0000-0000-00001C160000}"/>
    <cellStyle name="Total 6 6 2 2" xfId="8753" xr:uid="{00000000-0005-0000-0000-00001D160000}"/>
    <cellStyle name="Total 6 6 3" xfId="7193" xr:uid="{00000000-0005-0000-0000-00001E160000}"/>
    <cellStyle name="Total 6 7" xfId="2322" xr:uid="{00000000-0005-0000-0000-00001F160000}"/>
    <cellStyle name="Total 6 7 2" xfId="5220" xr:uid="{00000000-0005-0000-0000-000020160000}"/>
    <cellStyle name="Total 6 7 2 2" xfId="8283" xr:uid="{00000000-0005-0000-0000-000021160000}"/>
    <cellStyle name="Total 6 7 3" xfId="6723" xr:uid="{00000000-0005-0000-0000-000022160000}"/>
    <cellStyle name="Total 6 8" xfId="4237" xr:uid="{00000000-0005-0000-0000-000023160000}"/>
    <cellStyle name="Total 6 8 2" xfId="7970" xr:uid="{00000000-0005-0000-0000-000024160000}"/>
    <cellStyle name="Total 6 9" xfId="6410" xr:uid="{00000000-0005-0000-0000-000025160000}"/>
    <cellStyle name="Total 7" xfId="1558" xr:uid="{00000000-0005-0000-0000-000026160000}"/>
    <cellStyle name="Total 7 2" xfId="2488" xr:uid="{00000000-0005-0000-0000-000027160000}"/>
    <cellStyle name="Total 7 2 2" xfId="5386" xr:uid="{00000000-0005-0000-0000-000028160000}"/>
    <cellStyle name="Total 7 2 2 2" xfId="8449" xr:uid="{00000000-0005-0000-0000-000029160000}"/>
    <cellStyle name="Total 7 2 3" xfId="6889" xr:uid="{00000000-0005-0000-0000-00002A160000}"/>
    <cellStyle name="Total 7 3" xfId="2273" xr:uid="{00000000-0005-0000-0000-00002B160000}"/>
    <cellStyle name="Total 7 3 2" xfId="5171" xr:uid="{00000000-0005-0000-0000-00002C160000}"/>
    <cellStyle name="Total 7 3 2 2" xfId="8234" xr:uid="{00000000-0005-0000-0000-00002D160000}"/>
    <cellStyle name="Total 7 3 3" xfId="6674" xr:uid="{00000000-0005-0000-0000-00002E160000}"/>
    <cellStyle name="Total 7 4" xfId="2197" xr:uid="{00000000-0005-0000-0000-00002F160000}"/>
    <cellStyle name="Total 7 4 2" xfId="5095" xr:uid="{00000000-0005-0000-0000-000030160000}"/>
    <cellStyle name="Total 7 4 2 2" xfId="8158" xr:uid="{00000000-0005-0000-0000-000031160000}"/>
    <cellStyle name="Total 7 4 3" xfId="6598" xr:uid="{00000000-0005-0000-0000-000032160000}"/>
    <cellStyle name="Total 7 5" xfId="2243" xr:uid="{00000000-0005-0000-0000-000033160000}"/>
    <cellStyle name="Total 7 5 2" xfId="5141" xr:uid="{00000000-0005-0000-0000-000034160000}"/>
    <cellStyle name="Total 7 5 2 2" xfId="8204" xr:uid="{00000000-0005-0000-0000-000035160000}"/>
    <cellStyle name="Total 7 5 3" xfId="6644" xr:uid="{00000000-0005-0000-0000-000036160000}"/>
    <cellStyle name="Total 7 6" xfId="2460" xr:uid="{00000000-0005-0000-0000-000037160000}"/>
    <cellStyle name="Total 7 6 2" xfId="5358" xr:uid="{00000000-0005-0000-0000-000038160000}"/>
    <cellStyle name="Total 7 6 2 2" xfId="8421" xr:uid="{00000000-0005-0000-0000-000039160000}"/>
    <cellStyle name="Total 7 6 3" xfId="6861" xr:uid="{00000000-0005-0000-0000-00003A160000}"/>
    <cellStyle name="Total 7 7" xfId="3124" xr:uid="{00000000-0005-0000-0000-00003B160000}"/>
    <cellStyle name="Total 7 7 2" xfId="6022" xr:uid="{00000000-0005-0000-0000-00003C160000}"/>
    <cellStyle name="Total 7 7 2 2" xfId="9085" xr:uid="{00000000-0005-0000-0000-00003D160000}"/>
    <cellStyle name="Total 7 7 3" xfId="7525" xr:uid="{00000000-0005-0000-0000-00003E160000}"/>
    <cellStyle name="Total 7 8" xfId="4460" xr:uid="{00000000-0005-0000-0000-00003F160000}"/>
    <cellStyle name="Total 7 8 2" xfId="8026" xr:uid="{00000000-0005-0000-0000-000040160000}"/>
    <cellStyle name="Total 7 9" xfId="6466" xr:uid="{00000000-0005-0000-0000-000041160000}"/>
    <cellStyle name="Total 8" xfId="2097" xr:uid="{00000000-0005-0000-0000-000042160000}"/>
    <cellStyle name="Total 8 2" xfId="1090" xr:uid="{00000000-0005-0000-0000-000043160000}"/>
    <cellStyle name="Total 8 2 2" xfId="3992" xr:uid="{00000000-0005-0000-0000-000044160000}"/>
    <cellStyle name="Total 8 2 2 2" xfId="7892" xr:uid="{00000000-0005-0000-0000-000045160000}"/>
    <cellStyle name="Total 8 2 3" xfId="6332" xr:uid="{00000000-0005-0000-0000-000046160000}"/>
    <cellStyle name="Total 8 3" xfId="2811" xr:uid="{00000000-0005-0000-0000-000047160000}"/>
    <cellStyle name="Total 8 3 2" xfId="5709" xr:uid="{00000000-0005-0000-0000-000048160000}"/>
    <cellStyle name="Total 8 3 2 2" xfId="8772" xr:uid="{00000000-0005-0000-0000-000049160000}"/>
    <cellStyle name="Total 8 3 3" xfId="7212" xr:uid="{00000000-0005-0000-0000-00004A160000}"/>
    <cellStyle name="Total 8 4" xfId="2915" xr:uid="{00000000-0005-0000-0000-00004B160000}"/>
    <cellStyle name="Total 8 4 2" xfId="5813" xr:uid="{00000000-0005-0000-0000-00004C160000}"/>
    <cellStyle name="Total 8 4 2 2" xfId="8876" xr:uid="{00000000-0005-0000-0000-00004D160000}"/>
    <cellStyle name="Total 8 4 3" xfId="7316" xr:uid="{00000000-0005-0000-0000-00004E160000}"/>
    <cellStyle name="Total 8 5" xfId="2213" xr:uid="{00000000-0005-0000-0000-00004F160000}"/>
    <cellStyle name="Total 8 5 2" xfId="5111" xr:uid="{00000000-0005-0000-0000-000050160000}"/>
    <cellStyle name="Total 8 5 2 2" xfId="8174" xr:uid="{00000000-0005-0000-0000-000051160000}"/>
    <cellStyle name="Total 8 5 3" xfId="6614" xr:uid="{00000000-0005-0000-0000-000052160000}"/>
    <cellStyle name="Total 8 6" xfId="2408" xr:uid="{00000000-0005-0000-0000-000053160000}"/>
    <cellStyle name="Total 8 6 2" xfId="5306" xr:uid="{00000000-0005-0000-0000-000054160000}"/>
    <cellStyle name="Total 8 6 2 2" xfId="8369" xr:uid="{00000000-0005-0000-0000-000055160000}"/>
    <cellStyle name="Total 8 6 3" xfId="6809" xr:uid="{00000000-0005-0000-0000-000056160000}"/>
    <cellStyle name="Total 8 7" xfId="3187" xr:uid="{00000000-0005-0000-0000-000057160000}"/>
    <cellStyle name="Total 8 7 2" xfId="6085" xr:uid="{00000000-0005-0000-0000-000058160000}"/>
    <cellStyle name="Total 8 7 2 2" xfId="9148" xr:uid="{00000000-0005-0000-0000-000059160000}"/>
    <cellStyle name="Total 8 7 3" xfId="7588" xr:uid="{00000000-0005-0000-0000-00005A160000}"/>
    <cellStyle name="Total 8 8" xfId="4995" xr:uid="{00000000-0005-0000-0000-00005B160000}"/>
    <cellStyle name="Total 8 8 2" xfId="8058" xr:uid="{00000000-0005-0000-0000-00005C160000}"/>
    <cellStyle name="Total 8 9" xfId="6498" xr:uid="{00000000-0005-0000-0000-00005D160000}"/>
    <cellStyle name="Total 9" xfId="778" xr:uid="{00000000-0005-0000-0000-00005E160000}"/>
    <cellStyle name="Total 9 2" xfId="3680" xr:uid="{00000000-0005-0000-0000-00005F160000}"/>
    <cellStyle name="Total 9 2 2" xfId="7747" xr:uid="{00000000-0005-0000-0000-000060160000}"/>
    <cellStyle name="Total 9 3" xfId="6187" xr:uid="{00000000-0005-0000-0000-000061160000}"/>
    <cellStyle name="Valuta" xfId="55" builtinId="4"/>
    <cellStyle name="Valuta 10" xfId="3269" xr:uid="{00000000-0005-0000-0000-000063160000}"/>
    <cellStyle name="Valuta 2" xfId="58" xr:uid="{00000000-0005-0000-0000-000064160000}"/>
    <cellStyle name="Valuta 2 10" xfId="272" xr:uid="{00000000-0005-0000-0000-000065160000}"/>
    <cellStyle name="Valuta 2 10 2" xfId="669" xr:uid="{00000000-0005-0000-0000-000066160000}"/>
    <cellStyle name="Valuta 2 10 2 2" xfId="2019" xr:uid="{00000000-0005-0000-0000-000067160000}"/>
    <cellStyle name="Valuta 2 10 2 2 2" xfId="4917" xr:uid="{00000000-0005-0000-0000-000068160000}"/>
    <cellStyle name="Valuta 2 10 2 3" xfId="1673" xr:uid="{00000000-0005-0000-0000-000069160000}"/>
    <cellStyle name="Valuta 2 10 2 3 2" xfId="4575" xr:uid="{00000000-0005-0000-0000-00006A160000}"/>
    <cellStyle name="Valuta 2 10 2 4" xfId="1240" xr:uid="{00000000-0005-0000-0000-00006B160000}"/>
    <cellStyle name="Valuta 2 10 2 4 2" xfId="4142" xr:uid="{00000000-0005-0000-0000-00006C160000}"/>
    <cellStyle name="Valuta 2 10 2 5" xfId="3572" xr:uid="{00000000-0005-0000-0000-00006D160000}"/>
    <cellStyle name="Valuta 2 10 3" xfId="1852" xr:uid="{00000000-0005-0000-0000-00006E160000}"/>
    <cellStyle name="Valuta 2 10 3 2" xfId="4750" xr:uid="{00000000-0005-0000-0000-00006F160000}"/>
    <cellStyle name="Valuta 2 10 4" xfId="1460" xr:uid="{00000000-0005-0000-0000-000070160000}"/>
    <cellStyle name="Valuta 2 10 4 2" xfId="4362" xr:uid="{00000000-0005-0000-0000-000071160000}"/>
    <cellStyle name="Valuta 2 10 5" xfId="949" xr:uid="{00000000-0005-0000-0000-000072160000}"/>
    <cellStyle name="Valuta 2 10 5 2" xfId="3851" xr:uid="{00000000-0005-0000-0000-000073160000}"/>
    <cellStyle name="Valuta 2 10 6" xfId="3380" xr:uid="{00000000-0005-0000-0000-000074160000}"/>
    <cellStyle name="Valuta 2 11" xfId="470" xr:uid="{00000000-0005-0000-0000-000075160000}"/>
    <cellStyle name="Valuta 2 12" xfId="166" xr:uid="{00000000-0005-0000-0000-000076160000}"/>
    <cellStyle name="Valuta 2 12 2" xfId="577" xr:uid="{00000000-0005-0000-0000-000077160000}"/>
    <cellStyle name="Valuta 2 12 2 2" xfId="1939" xr:uid="{00000000-0005-0000-0000-000078160000}"/>
    <cellStyle name="Valuta 2 12 2 2 2" xfId="4837" xr:uid="{00000000-0005-0000-0000-000079160000}"/>
    <cellStyle name="Valuta 2 12 2 3" xfId="1581" xr:uid="{00000000-0005-0000-0000-00007A160000}"/>
    <cellStyle name="Valuta 2 12 2 3 2" xfId="4483" xr:uid="{00000000-0005-0000-0000-00007B160000}"/>
    <cellStyle name="Valuta 2 12 2 4" xfId="1148" xr:uid="{00000000-0005-0000-0000-00007C160000}"/>
    <cellStyle name="Valuta 2 12 2 4 2" xfId="4050" xr:uid="{00000000-0005-0000-0000-00007D160000}"/>
    <cellStyle name="Valuta 2 12 2 5" xfId="3480" xr:uid="{00000000-0005-0000-0000-00007E160000}"/>
    <cellStyle name="Valuta 2 12 3" xfId="1772" xr:uid="{00000000-0005-0000-0000-00007F160000}"/>
    <cellStyle name="Valuta 2 12 3 2" xfId="4670" xr:uid="{00000000-0005-0000-0000-000080160000}"/>
    <cellStyle name="Valuta 2 12 4" xfId="1364" xr:uid="{00000000-0005-0000-0000-000081160000}"/>
    <cellStyle name="Valuta 2 12 4 2" xfId="4266" xr:uid="{00000000-0005-0000-0000-000082160000}"/>
    <cellStyle name="Valuta 2 12 5" xfId="849" xr:uid="{00000000-0005-0000-0000-000083160000}"/>
    <cellStyle name="Valuta 2 12 5 2" xfId="3751" xr:uid="{00000000-0005-0000-0000-000084160000}"/>
    <cellStyle name="Valuta 2 12 6" xfId="3287" xr:uid="{00000000-0005-0000-0000-000085160000}"/>
    <cellStyle name="Valuta 2 13" xfId="564" xr:uid="{00000000-0005-0000-0000-000086160000}"/>
    <cellStyle name="Valuta 2 13 2" xfId="1931" xr:uid="{00000000-0005-0000-0000-000087160000}"/>
    <cellStyle name="Valuta 2 13 2 2" xfId="4829" xr:uid="{00000000-0005-0000-0000-000088160000}"/>
    <cellStyle name="Valuta 2 13 3" xfId="1568" xr:uid="{00000000-0005-0000-0000-000089160000}"/>
    <cellStyle name="Valuta 2 13 3 2" xfId="4470" xr:uid="{00000000-0005-0000-0000-00008A160000}"/>
    <cellStyle name="Valuta 2 13 4" xfId="1135" xr:uid="{00000000-0005-0000-0000-00008B160000}"/>
    <cellStyle name="Valuta 2 13 4 2" xfId="4037" xr:uid="{00000000-0005-0000-0000-00008C160000}"/>
    <cellStyle name="Valuta 2 13 5" xfId="3467" xr:uid="{00000000-0005-0000-0000-00008D160000}"/>
    <cellStyle name="Valuta 2 14" xfId="1763" xr:uid="{00000000-0005-0000-0000-00008E160000}"/>
    <cellStyle name="Valuta 2 14 2" xfId="4661" xr:uid="{00000000-0005-0000-0000-00008F160000}"/>
    <cellStyle name="Valuta 2 15" xfId="1337" xr:uid="{00000000-0005-0000-0000-000090160000}"/>
    <cellStyle name="Valuta 2 15 2" xfId="4239" xr:uid="{00000000-0005-0000-0000-000091160000}"/>
    <cellStyle name="Valuta 2 16" xfId="782" xr:uid="{00000000-0005-0000-0000-000092160000}"/>
    <cellStyle name="Valuta 2 16 2" xfId="3684" xr:uid="{00000000-0005-0000-0000-000093160000}"/>
    <cellStyle name="Valuta 2 17" xfId="3270" xr:uid="{00000000-0005-0000-0000-000094160000}"/>
    <cellStyle name="Valuta 2 2" xfId="71" xr:uid="{00000000-0005-0000-0000-000095160000}"/>
    <cellStyle name="Valuta 2 2 10" xfId="1767" xr:uid="{00000000-0005-0000-0000-000096160000}"/>
    <cellStyle name="Valuta 2 2 10 2" xfId="4665" xr:uid="{00000000-0005-0000-0000-000097160000}"/>
    <cellStyle name="Valuta 2 2 11" xfId="1342" xr:uid="{00000000-0005-0000-0000-000098160000}"/>
    <cellStyle name="Valuta 2 2 11 2" xfId="4244" xr:uid="{00000000-0005-0000-0000-000099160000}"/>
    <cellStyle name="Valuta 2 2 12" xfId="789" xr:uid="{00000000-0005-0000-0000-00009A160000}"/>
    <cellStyle name="Valuta 2 2 12 2" xfId="3691" xr:uid="{00000000-0005-0000-0000-00009B160000}"/>
    <cellStyle name="Valuta 2 2 13" xfId="3274" xr:uid="{00000000-0005-0000-0000-00009C160000}"/>
    <cellStyle name="Valuta 2 2 2" xfId="187" xr:uid="{00000000-0005-0000-0000-00009D160000}"/>
    <cellStyle name="Valuta 2 2 2 10" xfId="3300" xr:uid="{00000000-0005-0000-0000-00009E160000}"/>
    <cellStyle name="Valuta 2 2 2 2" xfId="217" xr:uid="{00000000-0005-0000-0000-00009F160000}"/>
    <cellStyle name="Valuta 2 2 2 2 2" xfId="258" xr:uid="{00000000-0005-0000-0000-0000A0160000}"/>
    <cellStyle name="Valuta 2 2 2 2 2 2" xfId="354" xr:uid="{00000000-0005-0000-0000-0000A1160000}"/>
    <cellStyle name="Valuta 2 2 2 2 2 2 2" xfId="751" xr:uid="{00000000-0005-0000-0000-0000A2160000}"/>
    <cellStyle name="Valuta 2 2 2 2 2 2 2 2" xfId="2096" xr:uid="{00000000-0005-0000-0000-0000A3160000}"/>
    <cellStyle name="Valuta 2 2 2 2 2 2 2 2 2" xfId="4994" xr:uid="{00000000-0005-0000-0000-0000A4160000}"/>
    <cellStyle name="Valuta 2 2 2 2 2 2 2 3" xfId="1755" xr:uid="{00000000-0005-0000-0000-0000A5160000}"/>
    <cellStyle name="Valuta 2 2 2 2 2 2 2 3 2" xfId="4657" xr:uid="{00000000-0005-0000-0000-0000A6160000}"/>
    <cellStyle name="Valuta 2 2 2 2 2 2 2 4" xfId="1322" xr:uid="{00000000-0005-0000-0000-0000A7160000}"/>
    <cellStyle name="Valuta 2 2 2 2 2 2 2 4 2" xfId="4224" xr:uid="{00000000-0005-0000-0000-0000A8160000}"/>
    <cellStyle name="Valuta 2 2 2 2 2 2 2 5" xfId="3654" xr:uid="{00000000-0005-0000-0000-0000A9160000}"/>
    <cellStyle name="Valuta 2 2 2 2 2 2 3" xfId="1929" xr:uid="{00000000-0005-0000-0000-0000AA160000}"/>
    <cellStyle name="Valuta 2 2 2 2 2 2 3 2" xfId="4827" xr:uid="{00000000-0005-0000-0000-0000AB160000}"/>
    <cellStyle name="Valuta 2 2 2 2 2 2 4" xfId="1542" xr:uid="{00000000-0005-0000-0000-0000AC160000}"/>
    <cellStyle name="Valuta 2 2 2 2 2 2 4 2" xfId="4444" xr:uid="{00000000-0005-0000-0000-0000AD160000}"/>
    <cellStyle name="Valuta 2 2 2 2 2 2 5" xfId="1031" xr:uid="{00000000-0005-0000-0000-0000AE160000}"/>
    <cellStyle name="Valuta 2 2 2 2 2 2 5 2" xfId="3933" xr:uid="{00000000-0005-0000-0000-0000AF160000}"/>
    <cellStyle name="Valuta 2 2 2 2 2 2 6" xfId="3462" xr:uid="{00000000-0005-0000-0000-0000B0160000}"/>
    <cellStyle name="Valuta 2 2 2 2 2 3" xfId="474" xr:uid="{00000000-0005-0000-0000-0000B1160000}"/>
    <cellStyle name="Valuta 2 2 2 2 2 4" xfId="656" xr:uid="{00000000-0005-0000-0000-0000B2160000}"/>
    <cellStyle name="Valuta 2 2 2 2 2 4 2" xfId="2016" xr:uid="{00000000-0005-0000-0000-0000B3160000}"/>
    <cellStyle name="Valuta 2 2 2 2 2 4 2 2" xfId="4914" xr:uid="{00000000-0005-0000-0000-0000B4160000}"/>
    <cellStyle name="Valuta 2 2 2 2 2 4 3" xfId="1660" xr:uid="{00000000-0005-0000-0000-0000B5160000}"/>
    <cellStyle name="Valuta 2 2 2 2 2 4 3 2" xfId="4562" xr:uid="{00000000-0005-0000-0000-0000B6160000}"/>
    <cellStyle name="Valuta 2 2 2 2 2 4 4" xfId="1227" xr:uid="{00000000-0005-0000-0000-0000B7160000}"/>
    <cellStyle name="Valuta 2 2 2 2 2 4 4 2" xfId="4129" xr:uid="{00000000-0005-0000-0000-0000B8160000}"/>
    <cellStyle name="Valuta 2 2 2 2 2 4 5" xfId="3559" xr:uid="{00000000-0005-0000-0000-0000B9160000}"/>
    <cellStyle name="Valuta 2 2 2 2 2 5" xfId="1849" xr:uid="{00000000-0005-0000-0000-0000BA160000}"/>
    <cellStyle name="Valuta 2 2 2 2 2 5 2" xfId="4747" xr:uid="{00000000-0005-0000-0000-0000BB160000}"/>
    <cellStyle name="Valuta 2 2 2 2 2 6" xfId="1447" xr:uid="{00000000-0005-0000-0000-0000BC160000}"/>
    <cellStyle name="Valuta 2 2 2 2 2 6 2" xfId="4349" xr:uid="{00000000-0005-0000-0000-0000BD160000}"/>
    <cellStyle name="Valuta 2 2 2 2 2 7" xfId="935" xr:uid="{00000000-0005-0000-0000-0000BE160000}"/>
    <cellStyle name="Valuta 2 2 2 2 2 7 2" xfId="3837" xr:uid="{00000000-0005-0000-0000-0000BF160000}"/>
    <cellStyle name="Valuta 2 2 2 2 2 8" xfId="3367" xr:uid="{00000000-0005-0000-0000-0000C0160000}"/>
    <cellStyle name="Valuta 2 2 2 2 3" xfId="314" xr:uid="{00000000-0005-0000-0000-0000C1160000}"/>
    <cellStyle name="Valuta 2 2 2 2 3 2" xfId="711" xr:uid="{00000000-0005-0000-0000-0000C2160000}"/>
    <cellStyle name="Valuta 2 2 2 2 3 2 2" xfId="2056" xr:uid="{00000000-0005-0000-0000-0000C3160000}"/>
    <cellStyle name="Valuta 2 2 2 2 3 2 2 2" xfId="4954" xr:uid="{00000000-0005-0000-0000-0000C4160000}"/>
    <cellStyle name="Valuta 2 2 2 2 3 2 3" xfId="1715" xr:uid="{00000000-0005-0000-0000-0000C5160000}"/>
    <cellStyle name="Valuta 2 2 2 2 3 2 3 2" xfId="4617" xr:uid="{00000000-0005-0000-0000-0000C6160000}"/>
    <cellStyle name="Valuta 2 2 2 2 3 2 4" xfId="1282" xr:uid="{00000000-0005-0000-0000-0000C7160000}"/>
    <cellStyle name="Valuta 2 2 2 2 3 2 4 2" xfId="4184" xr:uid="{00000000-0005-0000-0000-0000C8160000}"/>
    <cellStyle name="Valuta 2 2 2 2 3 2 5" xfId="3614" xr:uid="{00000000-0005-0000-0000-0000C9160000}"/>
    <cellStyle name="Valuta 2 2 2 2 3 3" xfId="1889" xr:uid="{00000000-0005-0000-0000-0000CA160000}"/>
    <cellStyle name="Valuta 2 2 2 2 3 3 2" xfId="4787" xr:uid="{00000000-0005-0000-0000-0000CB160000}"/>
    <cellStyle name="Valuta 2 2 2 2 3 4" xfId="1502" xr:uid="{00000000-0005-0000-0000-0000CC160000}"/>
    <cellStyle name="Valuta 2 2 2 2 3 4 2" xfId="4404" xr:uid="{00000000-0005-0000-0000-0000CD160000}"/>
    <cellStyle name="Valuta 2 2 2 2 3 5" xfId="991" xr:uid="{00000000-0005-0000-0000-0000CE160000}"/>
    <cellStyle name="Valuta 2 2 2 2 3 5 2" xfId="3893" xr:uid="{00000000-0005-0000-0000-0000CF160000}"/>
    <cellStyle name="Valuta 2 2 2 2 3 6" xfId="3422" xr:uid="{00000000-0005-0000-0000-0000D0160000}"/>
    <cellStyle name="Valuta 2 2 2 2 4" xfId="473" xr:uid="{00000000-0005-0000-0000-0000D1160000}"/>
    <cellStyle name="Valuta 2 2 2 2 5" xfId="616" xr:uid="{00000000-0005-0000-0000-0000D2160000}"/>
    <cellStyle name="Valuta 2 2 2 2 5 2" xfId="1976" xr:uid="{00000000-0005-0000-0000-0000D3160000}"/>
    <cellStyle name="Valuta 2 2 2 2 5 2 2" xfId="4874" xr:uid="{00000000-0005-0000-0000-0000D4160000}"/>
    <cellStyle name="Valuta 2 2 2 2 5 3" xfId="1620" xr:uid="{00000000-0005-0000-0000-0000D5160000}"/>
    <cellStyle name="Valuta 2 2 2 2 5 3 2" xfId="4522" xr:uid="{00000000-0005-0000-0000-0000D6160000}"/>
    <cellStyle name="Valuta 2 2 2 2 5 4" xfId="1187" xr:uid="{00000000-0005-0000-0000-0000D7160000}"/>
    <cellStyle name="Valuta 2 2 2 2 5 4 2" xfId="4089" xr:uid="{00000000-0005-0000-0000-0000D8160000}"/>
    <cellStyle name="Valuta 2 2 2 2 5 5" xfId="3519" xr:uid="{00000000-0005-0000-0000-0000D9160000}"/>
    <cellStyle name="Valuta 2 2 2 2 6" xfId="1809" xr:uid="{00000000-0005-0000-0000-0000DA160000}"/>
    <cellStyle name="Valuta 2 2 2 2 6 2" xfId="4707" xr:uid="{00000000-0005-0000-0000-0000DB160000}"/>
    <cellStyle name="Valuta 2 2 2 2 7" xfId="1407" xr:uid="{00000000-0005-0000-0000-0000DC160000}"/>
    <cellStyle name="Valuta 2 2 2 2 7 2" xfId="4309" xr:uid="{00000000-0005-0000-0000-0000DD160000}"/>
    <cellStyle name="Valuta 2 2 2 2 8" xfId="894" xr:uid="{00000000-0005-0000-0000-0000DE160000}"/>
    <cellStyle name="Valuta 2 2 2 2 8 2" xfId="3796" xr:uid="{00000000-0005-0000-0000-0000DF160000}"/>
    <cellStyle name="Valuta 2 2 2 2 9" xfId="3327" xr:uid="{00000000-0005-0000-0000-0000E0160000}"/>
    <cellStyle name="Valuta 2 2 2 3" xfId="234" xr:uid="{00000000-0005-0000-0000-0000E1160000}"/>
    <cellStyle name="Valuta 2 2 2 3 2" xfId="330" xr:uid="{00000000-0005-0000-0000-0000E2160000}"/>
    <cellStyle name="Valuta 2 2 2 3 2 2" xfId="727" xr:uid="{00000000-0005-0000-0000-0000E3160000}"/>
    <cellStyle name="Valuta 2 2 2 3 2 2 2" xfId="2072" xr:uid="{00000000-0005-0000-0000-0000E4160000}"/>
    <cellStyle name="Valuta 2 2 2 3 2 2 2 2" xfId="4970" xr:uid="{00000000-0005-0000-0000-0000E5160000}"/>
    <cellStyle name="Valuta 2 2 2 3 2 2 3" xfId="1731" xr:uid="{00000000-0005-0000-0000-0000E6160000}"/>
    <cellStyle name="Valuta 2 2 2 3 2 2 3 2" xfId="4633" xr:uid="{00000000-0005-0000-0000-0000E7160000}"/>
    <cellStyle name="Valuta 2 2 2 3 2 2 4" xfId="1298" xr:uid="{00000000-0005-0000-0000-0000E8160000}"/>
    <cellStyle name="Valuta 2 2 2 3 2 2 4 2" xfId="4200" xr:uid="{00000000-0005-0000-0000-0000E9160000}"/>
    <cellStyle name="Valuta 2 2 2 3 2 2 5" xfId="3630" xr:uid="{00000000-0005-0000-0000-0000EA160000}"/>
    <cellStyle name="Valuta 2 2 2 3 2 3" xfId="1905" xr:uid="{00000000-0005-0000-0000-0000EB160000}"/>
    <cellStyle name="Valuta 2 2 2 3 2 3 2" xfId="4803" xr:uid="{00000000-0005-0000-0000-0000EC160000}"/>
    <cellStyle name="Valuta 2 2 2 3 2 4" xfId="1518" xr:uid="{00000000-0005-0000-0000-0000ED160000}"/>
    <cellStyle name="Valuta 2 2 2 3 2 4 2" xfId="4420" xr:uid="{00000000-0005-0000-0000-0000EE160000}"/>
    <cellStyle name="Valuta 2 2 2 3 2 5" xfId="1007" xr:uid="{00000000-0005-0000-0000-0000EF160000}"/>
    <cellStyle name="Valuta 2 2 2 3 2 5 2" xfId="3909" xr:uid="{00000000-0005-0000-0000-0000F0160000}"/>
    <cellStyle name="Valuta 2 2 2 3 2 6" xfId="3438" xr:uid="{00000000-0005-0000-0000-0000F1160000}"/>
    <cellStyle name="Valuta 2 2 2 3 3" xfId="475" xr:uid="{00000000-0005-0000-0000-0000F2160000}"/>
    <cellStyle name="Valuta 2 2 2 3 4" xfId="632" xr:uid="{00000000-0005-0000-0000-0000F3160000}"/>
    <cellStyle name="Valuta 2 2 2 3 4 2" xfId="1992" xr:uid="{00000000-0005-0000-0000-0000F4160000}"/>
    <cellStyle name="Valuta 2 2 2 3 4 2 2" xfId="4890" xr:uid="{00000000-0005-0000-0000-0000F5160000}"/>
    <cellStyle name="Valuta 2 2 2 3 4 3" xfId="1636" xr:uid="{00000000-0005-0000-0000-0000F6160000}"/>
    <cellStyle name="Valuta 2 2 2 3 4 3 2" xfId="4538" xr:uid="{00000000-0005-0000-0000-0000F7160000}"/>
    <cellStyle name="Valuta 2 2 2 3 4 4" xfId="1203" xr:uid="{00000000-0005-0000-0000-0000F8160000}"/>
    <cellStyle name="Valuta 2 2 2 3 4 4 2" xfId="4105" xr:uid="{00000000-0005-0000-0000-0000F9160000}"/>
    <cellStyle name="Valuta 2 2 2 3 4 5" xfId="3535" xr:uid="{00000000-0005-0000-0000-0000FA160000}"/>
    <cellStyle name="Valuta 2 2 2 3 5" xfId="1825" xr:uid="{00000000-0005-0000-0000-0000FB160000}"/>
    <cellStyle name="Valuta 2 2 2 3 5 2" xfId="4723" xr:uid="{00000000-0005-0000-0000-0000FC160000}"/>
    <cellStyle name="Valuta 2 2 2 3 6" xfId="1423" xr:uid="{00000000-0005-0000-0000-0000FD160000}"/>
    <cellStyle name="Valuta 2 2 2 3 6 2" xfId="4325" xr:uid="{00000000-0005-0000-0000-0000FE160000}"/>
    <cellStyle name="Valuta 2 2 2 3 7" xfId="911" xr:uid="{00000000-0005-0000-0000-0000FF160000}"/>
    <cellStyle name="Valuta 2 2 2 3 7 2" xfId="3813" xr:uid="{00000000-0005-0000-0000-000000170000}"/>
    <cellStyle name="Valuta 2 2 2 3 8" xfId="3343" xr:uid="{00000000-0005-0000-0000-000001170000}"/>
    <cellStyle name="Valuta 2 2 2 4" xfId="285" xr:uid="{00000000-0005-0000-0000-000002170000}"/>
    <cellStyle name="Valuta 2 2 2 4 2" xfId="682" xr:uid="{00000000-0005-0000-0000-000003170000}"/>
    <cellStyle name="Valuta 2 2 2 4 2 2" xfId="2032" xr:uid="{00000000-0005-0000-0000-000004170000}"/>
    <cellStyle name="Valuta 2 2 2 4 2 2 2" xfId="4930" xr:uid="{00000000-0005-0000-0000-000005170000}"/>
    <cellStyle name="Valuta 2 2 2 4 2 3" xfId="1686" xr:uid="{00000000-0005-0000-0000-000006170000}"/>
    <cellStyle name="Valuta 2 2 2 4 2 3 2" xfId="4588" xr:uid="{00000000-0005-0000-0000-000007170000}"/>
    <cellStyle name="Valuta 2 2 2 4 2 4" xfId="1253" xr:uid="{00000000-0005-0000-0000-000008170000}"/>
    <cellStyle name="Valuta 2 2 2 4 2 4 2" xfId="4155" xr:uid="{00000000-0005-0000-0000-000009170000}"/>
    <cellStyle name="Valuta 2 2 2 4 2 5" xfId="3585" xr:uid="{00000000-0005-0000-0000-00000A170000}"/>
    <cellStyle name="Valuta 2 2 2 4 3" xfId="1865" xr:uid="{00000000-0005-0000-0000-00000B170000}"/>
    <cellStyle name="Valuta 2 2 2 4 3 2" xfId="4763" xr:uid="{00000000-0005-0000-0000-00000C170000}"/>
    <cellStyle name="Valuta 2 2 2 4 4" xfId="1473" xr:uid="{00000000-0005-0000-0000-00000D170000}"/>
    <cellStyle name="Valuta 2 2 2 4 4 2" xfId="4375" xr:uid="{00000000-0005-0000-0000-00000E170000}"/>
    <cellStyle name="Valuta 2 2 2 4 5" xfId="962" xr:uid="{00000000-0005-0000-0000-00000F170000}"/>
    <cellStyle name="Valuta 2 2 2 4 5 2" xfId="3864" xr:uid="{00000000-0005-0000-0000-000010170000}"/>
    <cellStyle name="Valuta 2 2 2 4 6" xfId="3393" xr:uid="{00000000-0005-0000-0000-000011170000}"/>
    <cellStyle name="Valuta 2 2 2 5" xfId="472" xr:uid="{00000000-0005-0000-0000-000012170000}"/>
    <cellStyle name="Valuta 2 2 2 6" xfId="590" xr:uid="{00000000-0005-0000-0000-000013170000}"/>
    <cellStyle name="Valuta 2 2 2 6 2" xfId="1952" xr:uid="{00000000-0005-0000-0000-000014170000}"/>
    <cellStyle name="Valuta 2 2 2 6 2 2" xfId="4850" xr:uid="{00000000-0005-0000-0000-000015170000}"/>
    <cellStyle name="Valuta 2 2 2 6 3" xfId="1594" xr:uid="{00000000-0005-0000-0000-000016170000}"/>
    <cellStyle name="Valuta 2 2 2 6 3 2" xfId="4496" xr:uid="{00000000-0005-0000-0000-000017170000}"/>
    <cellStyle name="Valuta 2 2 2 6 4" xfId="1161" xr:uid="{00000000-0005-0000-0000-000018170000}"/>
    <cellStyle name="Valuta 2 2 2 6 4 2" xfId="4063" xr:uid="{00000000-0005-0000-0000-000019170000}"/>
    <cellStyle name="Valuta 2 2 2 6 5" xfId="3493" xr:uid="{00000000-0005-0000-0000-00001A170000}"/>
    <cellStyle name="Valuta 2 2 2 7" xfId="1785" xr:uid="{00000000-0005-0000-0000-00001B170000}"/>
    <cellStyle name="Valuta 2 2 2 7 2" xfId="4683" xr:uid="{00000000-0005-0000-0000-00001C170000}"/>
    <cellStyle name="Valuta 2 2 2 8" xfId="1379" xr:uid="{00000000-0005-0000-0000-00001D170000}"/>
    <cellStyle name="Valuta 2 2 2 8 2" xfId="4281" xr:uid="{00000000-0005-0000-0000-00001E170000}"/>
    <cellStyle name="Valuta 2 2 2 9" xfId="865" xr:uid="{00000000-0005-0000-0000-00001F170000}"/>
    <cellStyle name="Valuta 2 2 2 9 2" xfId="3767" xr:uid="{00000000-0005-0000-0000-000020170000}"/>
    <cellStyle name="Valuta 2 2 3" xfId="204" xr:uid="{00000000-0005-0000-0000-000021170000}"/>
    <cellStyle name="Valuta 2 2 3 2" xfId="245" xr:uid="{00000000-0005-0000-0000-000022170000}"/>
    <cellStyle name="Valuta 2 2 3 2 2" xfId="341" xr:uid="{00000000-0005-0000-0000-000023170000}"/>
    <cellStyle name="Valuta 2 2 3 2 2 2" xfId="738" xr:uid="{00000000-0005-0000-0000-000024170000}"/>
    <cellStyle name="Valuta 2 2 3 2 2 2 2" xfId="2083" xr:uid="{00000000-0005-0000-0000-000025170000}"/>
    <cellStyle name="Valuta 2 2 3 2 2 2 2 2" xfId="4981" xr:uid="{00000000-0005-0000-0000-000026170000}"/>
    <cellStyle name="Valuta 2 2 3 2 2 2 3" xfId="1742" xr:uid="{00000000-0005-0000-0000-000027170000}"/>
    <cellStyle name="Valuta 2 2 3 2 2 2 3 2" xfId="4644" xr:uid="{00000000-0005-0000-0000-000028170000}"/>
    <cellStyle name="Valuta 2 2 3 2 2 2 4" xfId="1309" xr:uid="{00000000-0005-0000-0000-000029170000}"/>
    <cellStyle name="Valuta 2 2 3 2 2 2 4 2" xfId="4211" xr:uid="{00000000-0005-0000-0000-00002A170000}"/>
    <cellStyle name="Valuta 2 2 3 2 2 2 5" xfId="3641" xr:uid="{00000000-0005-0000-0000-00002B170000}"/>
    <cellStyle name="Valuta 2 2 3 2 2 3" xfId="1916" xr:uid="{00000000-0005-0000-0000-00002C170000}"/>
    <cellStyle name="Valuta 2 2 3 2 2 3 2" xfId="4814" xr:uid="{00000000-0005-0000-0000-00002D170000}"/>
    <cellStyle name="Valuta 2 2 3 2 2 4" xfId="1529" xr:uid="{00000000-0005-0000-0000-00002E170000}"/>
    <cellStyle name="Valuta 2 2 3 2 2 4 2" xfId="4431" xr:uid="{00000000-0005-0000-0000-00002F170000}"/>
    <cellStyle name="Valuta 2 2 3 2 2 5" xfId="1018" xr:uid="{00000000-0005-0000-0000-000030170000}"/>
    <cellStyle name="Valuta 2 2 3 2 2 5 2" xfId="3920" xr:uid="{00000000-0005-0000-0000-000031170000}"/>
    <cellStyle name="Valuta 2 2 3 2 2 6" xfId="3449" xr:uid="{00000000-0005-0000-0000-000032170000}"/>
    <cellStyle name="Valuta 2 2 3 2 3" xfId="477" xr:uid="{00000000-0005-0000-0000-000033170000}"/>
    <cellStyle name="Valuta 2 2 3 2 4" xfId="643" xr:uid="{00000000-0005-0000-0000-000034170000}"/>
    <cellStyle name="Valuta 2 2 3 2 4 2" xfId="2003" xr:uid="{00000000-0005-0000-0000-000035170000}"/>
    <cellStyle name="Valuta 2 2 3 2 4 2 2" xfId="4901" xr:uid="{00000000-0005-0000-0000-000036170000}"/>
    <cellStyle name="Valuta 2 2 3 2 4 3" xfId="1647" xr:uid="{00000000-0005-0000-0000-000037170000}"/>
    <cellStyle name="Valuta 2 2 3 2 4 3 2" xfId="4549" xr:uid="{00000000-0005-0000-0000-000038170000}"/>
    <cellStyle name="Valuta 2 2 3 2 4 4" xfId="1214" xr:uid="{00000000-0005-0000-0000-000039170000}"/>
    <cellStyle name="Valuta 2 2 3 2 4 4 2" xfId="4116" xr:uid="{00000000-0005-0000-0000-00003A170000}"/>
    <cellStyle name="Valuta 2 2 3 2 4 5" xfId="3546" xr:uid="{00000000-0005-0000-0000-00003B170000}"/>
    <cellStyle name="Valuta 2 2 3 2 5" xfId="1836" xr:uid="{00000000-0005-0000-0000-00003C170000}"/>
    <cellStyle name="Valuta 2 2 3 2 5 2" xfId="4734" xr:uid="{00000000-0005-0000-0000-00003D170000}"/>
    <cellStyle name="Valuta 2 2 3 2 6" xfId="1434" xr:uid="{00000000-0005-0000-0000-00003E170000}"/>
    <cellStyle name="Valuta 2 2 3 2 6 2" xfId="4336" xr:uid="{00000000-0005-0000-0000-00003F170000}"/>
    <cellStyle name="Valuta 2 2 3 2 7" xfId="922" xr:uid="{00000000-0005-0000-0000-000040170000}"/>
    <cellStyle name="Valuta 2 2 3 2 7 2" xfId="3824" xr:uid="{00000000-0005-0000-0000-000041170000}"/>
    <cellStyle name="Valuta 2 2 3 2 8" xfId="3354" xr:uid="{00000000-0005-0000-0000-000042170000}"/>
    <cellStyle name="Valuta 2 2 3 3" xfId="301" xr:uid="{00000000-0005-0000-0000-000043170000}"/>
    <cellStyle name="Valuta 2 2 3 3 2" xfId="698" xr:uid="{00000000-0005-0000-0000-000044170000}"/>
    <cellStyle name="Valuta 2 2 3 3 2 2" xfId="2043" xr:uid="{00000000-0005-0000-0000-000045170000}"/>
    <cellStyle name="Valuta 2 2 3 3 2 2 2" xfId="4941" xr:uid="{00000000-0005-0000-0000-000046170000}"/>
    <cellStyle name="Valuta 2 2 3 3 2 3" xfId="1702" xr:uid="{00000000-0005-0000-0000-000047170000}"/>
    <cellStyle name="Valuta 2 2 3 3 2 3 2" xfId="4604" xr:uid="{00000000-0005-0000-0000-000048170000}"/>
    <cellStyle name="Valuta 2 2 3 3 2 4" xfId="1269" xr:uid="{00000000-0005-0000-0000-000049170000}"/>
    <cellStyle name="Valuta 2 2 3 3 2 4 2" xfId="4171" xr:uid="{00000000-0005-0000-0000-00004A170000}"/>
    <cellStyle name="Valuta 2 2 3 3 2 5" xfId="3601" xr:uid="{00000000-0005-0000-0000-00004B170000}"/>
    <cellStyle name="Valuta 2 2 3 3 3" xfId="1876" xr:uid="{00000000-0005-0000-0000-00004C170000}"/>
    <cellStyle name="Valuta 2 2 3 3 3 2" xfId="4774" xr:uid="{00000000-0005-0000-0000-00004D170000}"/>
    <cellStyle name="Valuta 2 2 3 3 4" xfId="1489" xr:uid="{00000000-0005-0000-0000-00004E170000}"/>
    <cellStyle name="Valuta 2 2 3 3 4 2" xfId="4391" xr:uid="{00000000-0005-0000-0000-00004F170000}"/>
    <cellStyle name="Valuta 2 2 3 3 5" xfId="978" xr:uid="{00000000-0005-0000-0000-000050170000}"/>
    <cellStyle name="Valuta 2 2 3 3 5 2" xfId="3880" xr:uid="{00000000-0005-0000-0000-000051170000}"/>
    <cellStyle name="Valuta 2 2 3 3 6" xfId="3409" xr:uid="{00000000-0005-0000-0000-000052170000}"/>
    <cellStyle name="Valuta 2 2 3 4" xfId="476" xr:uid="{00000000-0005-0000-0000-000053170000}"/>
    <cellStyle name="Valuta 2 2 3 5" xfId="603" xr:uid="{00000000-0005-0000-0000-000054170000}"/>
    <cellStyle name="Valuta 2 2 3 5 2" xfId="1963" xr:uid="{00000000-0005-0000-0000-000055170000}"/>
    <cellStyle name="Valuta 2 2 3 5 2 2" xfId="4861" xr:uid="{00000000-0005-0000-0000-000056170000}"/>
    <cellStyle name="Valuta 2 2 3 5 3" xfId="1607" xr:uid="{00000000-0005-0000-0000-000057170000}"/>
    <cellStyle name="Valuta 2 2 3 5 3 2" xfId="4509" xr:uid="{00000000-0005-0000-0000-000058170000}"/>
    <cellStyle name="Valuta 2 2 3 5 4" xfId="1174" xr:uid="{00000000-0005-0000-0000-000059170000}"/>
    <cellStyle name="Valuta 2 2 3 5 4 2" xfId="4076" xr:uid="{00000000-0005-0000-0000-00005A170000}"/>
    <cellStyle name="Valuta 2 2 3 5 5" xfId="3506" xr:uid="{00000000-0005-0000-0000-00005B170000}"/>
    <cellStyle name="Valuta 2 2 3 6" xfId="1796" xr:uid="{00000000-0005-0000-0000-00005C170000}"/>
    <cellStyle name="Valuta 2 2 3 6 2" xfId="4694" xr:uid="{00000000-0005-0000-0000-00005D170000}"/>
    <cellStyle name="Valuta 2 2 3 7" xfId="1394" xr:uid="{00000000-0005-0000-0000-00005E170000}"/>
    <cellStyle name="Valuta 2 2 3 7 2" xfId="4296" xr:uid="{00000000-0005-0000-0000-00005F170000}"/>
    <cellStyle name="Valuta 2 2 3 8" xfId="881" xr:uid="{00000000-0005-0000-0000-000060170000}"/>
    <cellStyle name="Valuta 2 2 3 8 2" xfId="3783" xr:uid="{00000000-0005-0000-0000-000061170000}"/>
    <cellStyle name="Valuta 2 2 3 9" xfId="3314" xr:uid="{00000000-0005-0000-0000-000062170000}"/>
    <cellStyle name="Valuta 2 2 4" xfId="192" xr:uid="{00000000-0005-0000-0000-000063170000}"/>
    <cellStyle name="Valuta 2 2 4 2" xfId="239" xr:uid="{00000000-0005-0000-0000-000064170000}"/>
    <cellStyle name="Valuta 2 2 4 2 2" xfId="335" xr:uid="{00000000-0005-0000-0000-000065170000}"/>
    <cellStyle name="Valuta 2 2 4 2 2 2" xfId="732" xr:uid="{00000000-0005-0000-0000-000066170000}"/>
    <cellStyle name="Valuta 2 2 4 2 2 2 2" xfId="2077" xr:uid="{00000000-0005-0000-0000-000067170000}"/>
    <cellStyle name="Valuta 2 2 4 2 2 2 2 2" xfId="4975" xr:uid="{00000000-0005-0000-0000-000068170000}"/>
    <cellStyle name="Valuta 2 2 4 2 2 2 3" xfId="1736" xr:uid="{00000000-0005-0000-0000-000069170000}"/>
    <cellStyle name="Valuta 2 2 4 2 2 2 3 2" xfId="4638" xr:uid="{00000000-0005-0000-0000-00006A170000}"/>
    <cellStyle name="Valuta 2 2 4 2 2 2 4" xfId="1303" xr:uid="{00000000-0005-0000-0000-00006B170000}"/>
    <cellStyle name="Valuta 2 2 4 2 2 2 4 2" xfId="4205" xr:uid="{00000000-0005-0000-0000-00006C170000}"/>
    <cellStyle name="Valuta 2 2 4 2 2 2 5" xfId="3635" xr:uid="{00000000-0005-0000-0000-00006D170000}"/>
    <cellStyle name="Valuta 2 2 4 2 2 3" xfId="1910" xr:uid="{00000000-0005-0000-0000-00006E170000}"/>
    <cellStyle name="Valuta 2 2 4 2 2 3 2" xfId="4808" xr:uid="{00000000-0005-0000-0000-00006F170000}"/>
    <cellStyle name="Valuta 2 2 4 2 2 4" xfId="1523" xr:uid="{00000000-0005-0000-0000-000070170000}"/>
    <cellStyle name="Valuta 2 2 4 2 2 4 2" xfId="4425" xr:uid="{00000000-0005-0000-0000-000071170000}"/>
    <cellStyle name="Valuta 2 2 4 2 2 5" xfId="1012" xr:uid="{00000000-0005-0000-0000-000072170000}"/>
    <cellStyle name="Valuta 2 2 4 2 2 5 2" xfId="3914" xr:uid="{00000000-0005-0000-0000-000073170000}"/>
    <cellStyle name="Valuta 2 2 4 2 2 6" xfId="3443" xr:uid="{00000000-0005-0000-0000-000074170000}"/>
    <cellStyle name="Valuta 2 2 4 2 3" xfId="479" xr:uid="{00000000-0005-0000-0000-000075170000}"/>
    <cellStyle name="Valuta 2 2 4 2 4" xfId="637" xr:uid="{00000000-0005-0000-0000-000076170000}"/>
    <cellStyle name="Valuta 2 2 4 2 4 2" xfId="1997" xr:uid="{00000000-0005-0000-0000-000077170000}"/>
    <cellStyle name="Valuta 2 2 4 2 4 2 2" xfId="4895" xr:uid="{00000000-0005-0000-0000-000078170000}"/>
    <cellStyle name="Valuta 2 2 4 2 4 3" xfId="1641" xr:uid="{00000000-0005-0000-0000-000079170000}"/>
    <cellStyle name="Valuta 2 2 4 2 4 3 2" xfId="4543" xr:uid="{00000000-0005-0000-0000-00007A170000}"/>
    <cellStyle name="Valuta 2 2 4 2 4 4" xfId="1208" xr:uid="{00000000-0005-0000-0000-00007B170000}"/>
    <cellStyle name="Valuta 2 2 4 2 4 4 2" xfId="4110" xr:uid="{00000000-0005-0000-0000-00007C170000}"/>
    <cellStyle name="Valuta 2 2 4 2 4 5" xfId="3540" xr:uid="{00000000-0005-0000-0000-00007D170000}"/>
    <cellStyle name="Valuta 2 2 4 2 5" xfId="1830" xr:uid="{00000000-0005-0000-0000-00007E170000}"/>
    <cellStyle name="Valuta 2 2 4 2 5 2" xfId="4728" xr:uid="{00000000-0005-0000-0000-00007F170000}"/>
    <cellStyle name="Valuta 2 2 4 2 6" xfId="1428" xr:uid="{00000000-0005-0000-0000-000080170000}"/>
    <cellStyle name="Valuta 2 2 4 2 6 2" xfId="4330" xr:uid="{00000000-0005-0000-0000-000081170000}"/>
    <cellStyle name="Valuta 2 2 4 2 7" xfId="916" xr:uid="{00000000-0005-0000-0000-000082170000}"/>
    <cellStyle name="Valuta 2 2 4 2 7 2" xfId="3818" xr:uid="{00000000-0005-0000-0000-000083170000}"/>
    <cellStyle name="Valuta 2 2 4 2 8" xfId="3348" xr:uid="{00000000-0005-0000-0000-000084170000}"/>
    <cellStyle name="Valuta 2 2 4 3" xfId="290" xr:uid="{00000000-0005-0000-0000-000085170000}"/>
    <cellStyle name="Valuta 2 2 4 3 2" xfId="687" xr:uid="{00000000-0005-0000-0000-000086170000}"/>
    <cellStyle name="Valuta 2 2 4 3 2 2" xfId="2037" xr:uid="{00000000-0005-0000-0000-000087170000}"/>
    <cellStyle name="Valuta 2 2 4 3 2 2 2" xfId="4935" xr:uid="{00000000-0005-0000-0000-000088170000}"/>
    <cellStyle name="Valuta 2 2 4 3 2 3" xfId="1691" xr:uid="{00000000-0005-0000-0000-000089170000}"/>
    <cellStyle name="Valuta 2 2 4 3 2 3 2" xfId="4593" xr:uid="{00000000-0005-0000-0000-00008A170000}"/>
    <cellStyle name="Valuta 2 2 4 3 2 4" xfId="1258" xr:uid="{00000000-0005-0000-0000-00008B170000}"/>
    <cellStyle name="Valuta 2 2 4 3 2 4 2" xfId="4160" xr:uid="{00000000-0005-0000-0000-00008C170000}"/>
    <cellStyle name="Valuta 2 2 4 3 2 5" xfId="3590" xr:uid="{00000000-0005-0000-0000-00008D170000}"/>
    <cellStyle name="Valuta 2 2 4 3 3" xfId="1870" xr:uid="{00000000-0005-0000-0000-00008E170000}"/>
    <cellStyle name="Valuta 2 2 4 3 3 2" xfId="4768" xr:uid="{00000000-0005-0000-0000-00008F170000}"/>
    <cellStyle name="Valuta 2 2 4 3 4" xfId="1478" xr:uid="{00000000-0005-0000-0000-000090170000}"/>
    <cellStyle name="Valuta 2 2 4 3 4 2" xfId="4380" xr:uid="{00000000-0005-0000-0000-000091170000}"/>
    <cellStyle name="Valuta 2 2 4 3 5" xfId="967" xr:uid="{00000000-0005-0000-0000-000092170000}"/>
    <cellStyle name="Valuta 2 2 4 3 5 2" xfId="3869" xr:uid="{00000000-0005-0000-0000-000093170000}"/>
    <cellStyle name="Valuta 2 2 4 3 6" xfId="3398" xr:uid="{00000000-0005-0000-0000-000094170000}"/>
    <cellStyle name="Valuta 2 2 4 4" xfId="478" xr:uid="{00000000-0005-0000-0000-000095170000}"/>
    <cellStyle name="Valuta 2 2 4 5" xfId="595" xr:uid="{00000000-0005-0000-0000-000096170000}"/>
    <cellStyle name="Valuta 2 2 4 5 2" xfId="1957" xr:uid="{00000000-0005-0000-0000-000097170000}"/>
    <cellStyle name="Valuta 2 2 4 5 2 2" xfId="4855" xr:uid="{00000000-0005-0000-0000-000098170000}"/>
    <cellStyle name="Valuta 2 2 4 5 3" xfId="1599" xr:uid="{00000000-0005-0000-0000-000099170000}"/>
    <cellStyle name="Valuta 2 2 4 5 3 2" xfId="4501" xr:uid="{00000000-0005-0000-0000-00009A170000}"/>
    <cellStyle name="Valuta 2 2 4 5 4" xfId="1166" xr:uid="{00000000-0005-0000-0000-00009B170000}"/>
    <cellStyle name="Valuta 2 2 4 5 4 2" xfId="4068" xr:uid="{00000000-0005-0000-0000-00009C170000}"/>
    <cellStyle name="Valuta 2 2 4 5 5" xfId="3498" xr:uid="{00000000-0005-0000-0000-00009D170000}"/>
    <cellStyle name="Valuta 2 2 4 6" xfId="1790" xr:uid="{00000000-0005-0000-0000-00009E170000}"/>
    <cellStyle name="Valuta 2 2 4 6 2" xfId="4688" xr:uid="{00000000-0005-0000-0000-00009F170000}"/>
    <cellStyle name="Valuta 2 2 4 7" xfId="1384" xr:uid="{00000000-0005-0000-0000-0000A0170000}"/>
    <cellStyle name="Valuta 2 2 4 7 2" xfId="4286" xr:uid="{00000000-0005-0000-0000-0000A1170000}"/>
    <cellStyle name="Valuta 2 2 4 8" xfId="870" xr:uid="{00000000-0005-0000-0000-0000A2170000}"/>
    <cellStyle name="Valuta 2 2 4 8 2" xfId="3772" xr:uid="{00000000-0005-0000-0000-0000A3170000}"/>
    <cellStyle name="Valuta 2 2 4 9" xfId="3305" xr:uid="{00000000-0005-0000-0000-0000A4170000}"/>
    <cellStyle name="Valuta 2 2 5" xfId="223" xr:uid="{00000000-0005-0000-0000-0000A5170000}"/>
    <cellStyle name="Valuta 2 2 5 2" xfId="319" xr:uid="{00000000-0005-0000-0000-0000A6170000}"/>
    <cellStyle name="Valuta 2 2 5 2 2" xfId="716" xr:uid="{00000000-0005-0000-0000-0000A7170000}"/>
    <cellStyle name="Valuta 2 2 5 2 2 2" xfId="2061" xr:uid="{00000000-0005-0000-0000-0000A8170000}"/>
    <cellStyle name="Valuta 2 2 5 2 2 2 2" xfId="4959" xr:uid="{00000000-0005-0000-0000-0000A9170000}"/>
    <cellStyle name="Valuta 2 2 5 2 2 3" xfId="1720" xr:uid="{00000000-0005-0000-0000-0000AA170000}"/>
    <cellStyle name="Valuta 2 2 5 2 2 3 2" xfId="4622" xr:uid="{00000000-0005-0000-0000-0000AB170000}"/>
    <cellStyle name="Valuta 2 2 5 2 2 4" xfId="1287" xr:uid="{00000000-0005-0000-0000-0000AC170000}"/>
    <cellStyle name="Valuta 2 2 5 2 2 4 2" xfId="4189" xr:uid="{00000000-0005-0000-0000-0000AD170000}"/>
    <cellStyle name="Valuta 2 2 5 2 2 5" xfId="3619" xr:uid="{00000000-0005-0000-0000-0000AE170000}"/>
    <cellStyle name="Valuta 2 2 5 2 3" xfId="1894" xr:uid="{00000000-0005-0000-0000-0000AF170000}"/>
    <cellStyle name="Valuta 2 2 5 2 3 2" xfId="4792" xr:uid="{00000000-0005-0000-0000-0000B0170000}"/>
    <cellStyle name="Valuta 2 2 5 2 4" xfId="1507" xr:uid="{00000000-0005-0000-0000-0000B1170000}"/>
    <cellStyle name="Valuta 2 2 5 2 4 2" xfId="4409" xr:uid="{00000000-0005-0000-0000-0000B2170000}"/>
    <cellStyle name="Valuta 2 2 5 2 5" xfId="996" xr:uid="{00000000-0005-0000-0000-0000B3170000}"/>
    <cellStyle name="Valuta 2 2 5 2 5 2" xfId="3898" xr:uid="{00000000-0005-0000-0000-0000B4170000}"/>
    <cellStyle name="Valuta 2 2 5 2 6" xfId="3427" xr:uid="{00000000-0005-0000-0000-0000B5170000}"/>
    <cellStyle name="Valuta 2 2 5 3" xfId="480" xr:uid="{00000000-0005-0000-0000-0000B6170000}"/>
    <cellStyle name="Valuta 2 2 5 4" xfId="621" xr:uid="{00000000-0005-0000-0000-0000B7170000}"/>
    <cellStyle name="Valuta 2 2 5 4 2" xfId="1981" xr:uid="{00000000-0005-0000-0000-0000B8170000}"/>
    <cellStyle name="Valuta 2 2 5 4 2 2" xfId="4879" xr:uid="{00000000-0005-0000-0000-0000B9170000}"/>
    <cellStyle name="Valuta 2 2 5 4 3" xfId="1625" xr:uid="{00000000-0005-0000-0000-0000BA170000}"/>
    <cellStyle name="Valuta 2 2 5 4 3 2" xfId="4527" xr:uid="{00000000-0005-0000-0000-0000BB170000}"/>
    <cellStyle name="Valuta 2 2 5 4 4" xfId="1192" xr:uid="{00000000-0005-0000-0000-0000BC170000}"/>
    <cellStyle name="Valuta 2 2 5 4 4 2" xfId="4094" xr:uid="{00000000-0005-0000-0000-0000BD170000}"/>
    <cellStyle name="Valuta 2 2 5 4 5" xfId="3524" xr:uid="{00000000-0005-0000-0000-0000BE170000}"/>
    <cellStyle name="Valuta 2 2 5 5" xfId="1814" xr:uid="{00000000-0005-0000-0000-0000BF170000}"/>
    <cellStyle name="Valuta 2 2 5 5 2" xfId="4712" xr:uid="{00000000-0005-0000-0000-0000C0170000}"/>
    <cellStyle name="Valuta 2 2 5 6" xfId="1412" xr:uid="{00000000-0005-0000-0000-0000C1170000}"/>
    <cellStyle name="Valuta 2 2 5 6 2" xfId="4314" xr:uid="{00000000-0005-0000-0000-0000C2170000}"/>
    <cellStyle name="Valuta 2 2 5 7" xfId="900" xr:uid="{00000000-0005-0000-0000-0000C3170000}"/>
    <cellStyle name="Valuta 2 2 5 7 2" xfId="3802" xr:uid="{00000000-0005-0000-0000-0000C4170000}"/>
    <cellStyle name="Valuta 2 2 5 8" xfId="3332" xr:uid="{00000000-0005-0000-0000-0000C5170000}"/>
    <cellStyle name="Valuta 2 2 6" xfId="274" xr:uid="{00000000-0005-0000-0000-0000C6170000}"/>
    <cellStyle name="Valuta 2 2 6 2" xfId="671" xr:uid="{00000000-0005-0000-0000-0000C7170000}"/>
    <cellStyle name="Valuta 2 2 6 2 2" xfId="2021" xr:uid="{00000000-0005-0000-0000-0000C8170000}"/>
    <cellStyle name="Valuta 2 2 6 2 2 2" xfId="4919" xr:uid="{00000000-0005-0000-0000-0000C9170000}"/>
    <cellStyle name="Valuta 2 2 6 2 3" xfId="1675" xr:uid="{00000000-0005-0000-0000-0000CA170000}"/>
    <cellStyle name="Valuta 2 2 6 2 3 2" xfId="4577" xr:uid="{00000000-0005-0000-0000-0000CB170000}"/>
    <cellStyle name="Valuta 2 2 6 2 4" xfId="1242" xr:uid="{00000000-0005-0000-0000-0000CC170000}"/>
    <cellStyle name="Valuta 2 2 6 2 4 2" xfId="4144" xr:uid="{00000000-0005-0000-0000-0000CD170000}"/>
    <cellStyle name="Valuta 2 2 6 2 5" xfId="3574" xr:uid="{00000000-0005-0000-0000-0000CE170000}"/>
    <cellStyle name="Valuta 2 2 6 3" xfId="1854" xr:uid="{00000000-0005-0000-0000-0000CF170000}"/>
    <cellStyle name="Valuta 2 2 6 3 2" xfId="4752" xr:uid="{00000000-0005-0000-0000-0000D0170000}"/>
    <cellStyle name="Valuta 2 2 6 4" xfId="1462" xr:uid="{00000000-0005-0000-0000-0000D1170000}"/>
    <cellStyle name="Valuta 2 2 6 4 2" xfId="4364" xr:uid="{00000000-0005-0000-0000-0000D2170000}"/>
    <cellStyle name="Valuta 2 2 6 5" xfId="951" xr:uid="{00000000-0005-0000-0000-0000D3170000}"/>
    <cellStyle name="Valuta 2 2 6 5 2" xfId="3853" xr:uid="{00000000-0005-0000-0000-0000D4170000}"/>
    <cellStyle name="Valuta 2 2 6 6" xfId="3382" xr:uid="{00000000-0005-0000-0000-0000D5170000}"/>
    <cellStyle name="Valuta 2 2 7" xfId="471" xr:uid="{00000000-0005-0000-0000-0000D6170000}"/>
    <cellStyle name="Valuta 2 2 8" xfId="169" xr:uid="{00000000-0005-0000-0000-0000D7170000}"/>
    <cellStyle name="Valuta 2 2 8 2" xfId="579" xr:uid="{00000000-0005-0000-0000-0000D8170000}"/>
    <cellStyle name="Valuta 2 2 8 2 2" xfId="1941" xr:uid="{00000000-0005-0000-0000-0000D9170000}"/>
    <cellStyle name="Valuta 2 2 8 2 2 2" xfId="4839" xr:uid="{00000000-0005-0000-0000-0000DA170000}"/>
    <cellStyle name="Valuta 2 2 8 2 3" xfId="1583" xr:uid="{00000000-0005-0000-0000-0000DB170000}"/>
    <cellStyle name="Valuta 2 2 8 2 3 2" xfId="4485" xr:uid="{00000000-0005-0000-0000-0000DC170000}"/>
    <cellStyle name="Valuta 2 2 8 2 4" xfId="1150" xr:uid="{00000000-0005-0000-0000-0000DD170000}"/>
    <cellStyle name="Valuta 2 2 8 2 4 2" xfId="4052" xr:uid="{00000000-0005-0000-0000-0000DE170000}"/>
    <cellStyle name="Valuta 2 2 8 2 5" xfId="3482" xr:uid="{00000000-0005-0000-0000-0000DF170000}"/>
    <cellStyle name="Valuta 2 2 8 3" xfId="1774" xr:uid="{00000000-0005-0000-0000-0000E0170000}"/>
    <cellStyle name="Valuta 2 2 8 3 2" xfId="4672" xr:uid="{00000000-0005-0000-0000-0000E1170000}"/>
    <cellStyle name="Valuta 2 2 8 4" xfId="1367" xr:uid="{00000000-0005-0000-0000-0000E2170000}"/>
    <cellStyle name="Valuta 2 2 8 4 2" xfId="4269" xr:uid="{00000000-0005-0000-0000-0000E3170000}"/>
    <cellStyle name="Valuta 2 2 8 5" xfId="852" xr:uid="{00000000-0005-0000-0000-0000E4170000}"/>
    <cellStyle name="Valuta 2 2 8 5 2" xfId="3754" xr:uid="{00000000-0005-0000-0000-0000E5170000}"/>
    <cellStyle name="Valuta 2 2 8 6" xfId="3289" xr:uid="{00000000-0005-0000-0000-0000E6170000}"/>
    <cellStyle name="Valuta 2 2 9" xfId="568" xr:uid="{00000000-0005-0000-0000-0000E7170000}"/>
    <cellStyle name="Valuta 2 2 9 2" xfId="1935" xr:uid="{00000000-0005-0000-0000-0000E8170000}"/>
    <cellStyle name="Valuta 2 2 9 2 2" xfId="4833" xr:uid="{00000000-0005-0000-0000-0000E9170000}"/>
    <cellStyle name="Valuta 2 2 9 3" xfId="1572" xr:uid="{00000000-0005-0000-0000-0000EA170000}"/>
    <cellStyle name="Valuta 2 2 9 3 2" xfId="4474" xr:uid="{00000000-0005-0000-0000-0000EB170000}"/>
    <cellStyle name="Valuta 2 2 9 4" xfId="1139" xr:uid="{00000000-0005-0000-0000-0000EC170000}"/>
    <cellStyle name="Valuta 2 2 9 4 2" xfId="4041" xr:uid="{00000000-0005-0000-0000-0000ED170000}"/>
    <cellStyle name="Valuta 2 2 9 5" xfId="3471" xr:uid="{00000000-0005-0000-0000-0000EE170000}"/>
    <cellStyle name="Valuta 2 3" xfId="114" xr:uid="{00000000-0005-0000-0000-0000EF170000}"/>
    <cellStyle name="Valuta 2 3 10" xfId="1352" xr:uid="{00000000-0005-0000-0000-0000F0170000}"/>
    <cellStyle name="Valuta 2 3 10 2" xfId="4254" xr:uid="{00000000-0005-0000-0000-0000F1170000}"/>
    <cellStyle name="Valuta 2 3 11" xfId="817" xr:uid="{00000000-0005-0000-0000-0000F2170000}"/>
    <cellStyle name="Valuta 2 3 11 2" xfId="3719" xr:uid="{00000000-0005-0000-0000-0000F3170000}"/>
    <cellStyle name="Valuta 2 3 12" xfId="3280" xr:uid="{00000000-0005-0000-0000-0000F4170000}"/>
    <cellStyle name="Valuta 2 3 2" xfId="209" xr:uid="{00000000-0005-0000-0000-0000F5170000}"/>
    <cellStyle name="Valuta 2 3 2 2" xfId="250" xr:uid="{00000000-0005-0000-0000-0000F6170000}"/>
    <cellStyle name="Valuta 2 3 2 2 2" xfId="346" xr:uid="{00000000-0005-0000-0000-0000F7170000}"/>
    <cellStyle name="Valuta 2 3 2 2 2 2" xfId="743" xr:uid="{00000000-0005-0000-0000-0000F8170000}"/>
    <cellStyle name="Valuta 2 3 2 2 2 2 2" xfId="2088" xr:uid="{00000000-0005-0000-0000-0000F9170000}"/>
    <cellStyle name="Valuta 2 3 2 2 2 2 2 2" xfId="4986" xr:uid="{00000000-0005-0000-0000-0000FA170000}"/>
    <cellStyle name="Valuta 2 3 2 2 2 2 3" xfId="1747" xr:uid="{00000000-0005-0000-0000-0000FB170000}"/>
    <cellStyle name="Valuta 2 3 2 2 2 2 3 2" xfId="4649" xr:uid="{00000000-0005-0000-0000-0000FC170000}"/>
    <cellStyle name="Valuta 2 3 2 2 2 2 4" xfId="1314" xr:uid="{00000000-0005-0000-0000-0000FD170000}"/>
    <cellStyle name="Valuta 2 3 2 2 2 2 4 2" xfId="4216" xr:uid="{00000000-0005-0000-0000-0000FE170000}"/>
    <cellStyle name="Valuta 2 3 2 2 2 2 5" xfId="3646" xr:uid="{00000000-0005-0000-0000-0000FF170000}"/>
    <cellStyle name="Valuta 2 3 2 2 2 3" xfId="1921" xr:uid="{00000000-0005-0000-0000-000000180000}"/>
    <cellStyle name="Valuta 2 3 2 2 2 3 2" xfId="4819" xr:uid="{00000000-0005-0000-0000-000001180000}"/>
    <cellStyle name="Valuta 2 3 2 2 2 4" xfId="1534" xr:uid="{00000000-0005-0000-0000-000002180000}"/>
    <cellStyle name="Valuta 2 3 2 2 2 4 2" xfId="4436" xr:uid="{00000000-0005-0000-0000-000003180000}"/>
    <cellStyle name="Valuta 2 3 2 2 2 5" xfId="1023" xr:uid="{00000000-0005-0000-0000-000004180000}"/>
    <cellStyle name="Valuta 2 3 2 2 2 5 2" xfId="3925" xr:uid="{00000000-0005-0000-0000-000005180000}"/>
    <cellStyle name="Valuta 2 3 2 2 2 6" xfId="3454" xr:uid="{00000000-0005-0000-0000-000006180000}"/>
    <cellStyle name="Valuta 2 3 2 2 3" xfId="483" xr:uid="{00000000-0005-0000-0000-000007180000}"/>
    <cellStyle name="Valuta 2 3 2 2 4" xfId="648" xr:uid="{00000000-0005-0000-0000-000008180000}"/>
    <cellStyle name="Valuta 2 3 2 2 4 2" xfId="2008" xr:uid="{00000000-0005-0000-0000-000009180000}"/>
    <cellStyle name="Valuta 2 3 2 2 4 2 2" xfId="4906" xr:uid="{00000000-0005-0000-0000-00000A180000}"/>
    <cellStyle name="Valuta 2 3 2 2 4 3" xfId="1652" xr:uid="{00000000-0005-0000-0000-00000B180000}"/>
    <cellStyle name="Valuta 2 3 2 2 4 3 2" xfId="4554" xr:uid="{00000000-0005-0000-0000-00000C180000}"/>
    <cellStyle name="Valuta 2 3 2 2 4 4" xfId="1219" xr:uid="{00000000-0005-0000-0000-00000D180000}"/>
    <cellStyle name="Valuta 2 3 2 2 4 4 2" xfId="4121" xr:uid="{00000000-0005-0000-0000-00000E180000}"/>
    <cellStyle name="Valuta 2 3 2 2 4 5" xfId="3551" xr:uid="{00000000-0005-0000-0000-00000F180000}"/>
    <cellStyle name="Valuta 2 3 2 2 5" xfId="1841" xr:uid="{00000000-0005-0000-0000-000010180000}"/>
    <cellStyle name="Valuta 2 3 2 2 5 2" xfId="4739" xr:uid="{00000000-0005-0000-0000-000011180000}"/>
    <cellStyle name="Valuta 2 3 2 2 6" xfId="1439" xr:uid="{00000000-0005-0000-0000-000012180000}"/>
    <cellStyle name="Valuta 2 3 2 2 6 2" xfId="4341" xr:uid="{00000000-0005-0000-0000-000013180000}"/>
    <cellStyle name="Valuta 2 3 2 2 7" xfId="927" xr:uid="{00000000-0005-0000-0000-000014180000}"/>
    <cellStyle name="Valuta 2 3 2 2 7 2" xfId="3829" xr:uid="{00000000-0005-0000-0000-000015180000}"/>
    <cellStyle name="Valuta 2 3 2 2 8" xfId="3359" xr:uid="{00000000-0005-0000-0000-000016180000}"/>
    <cellStyle name="Valuta 2 3 2 3" xfId="306" xr:uid="{00000000-0005-0000-0000-000017180000}"/>
    <cellStyle name="Valuta 2 3 2 3 2" xfId="703" xr:uid="{00000000-0005-0000-0000-000018180000}"/>
    <cellStyle name="Valuta 2 3 2 3 2 2" xfId="2048" xr:uid="{00000000-0005-0000-0000-000019180000}"/>
    <cellStyle name="Valuta 2 3 2 3 2 2 2" xfId="4946" xr:uid="{00000000-0005-0000-0000-00001A180000}"/>
    <cellStyle name="Valuta 2 3 2 3 2 3" xfId="1707" xr:uid="{00000000-0005-0000-0000-00001B180000}"/>
    <cellStyle name="Valuta 2 3 2 3 2 3 2" xfId="4609" xr:uid="{00000000-0005-0000-0000-00001C180000}"/>
    <cellStyle name="Valuta 2 3 2 3 2 4" xfId="1274" xr:uid="{00000000-0005-0000-0000-00001D180000}"/>
    <cellStyle name="Valuta 2 3 2 3 2 4 2" xfId="4176" xr:uid="{00000000-0005-0000-0000-00001E180000}"/>
    <cellStyle name="Valuta 2 3 2 3 2 5" xfId="3606" xr:uid="{00000000-0005-0000-0000-00001F180000}"/>
    <cellStyle name="Valuta 2 3 2 3 3" xfId="1881" xr:uid="{00000000-0005-0000-0000-000020180000}"/>
    <cellStyle name="Valuta 2 3 2 3 3 2" xfId="4779" xr:uid="{00000000-0005-0000-0000-000021180000}"/>
    <cellStyle name="Valuta 2 3 2 3 4" xfId="1494" xr:uid="{00000000-0005-0000-0000-000022180000}"/>
    <cellStyle name="Valuta 2 3 2 3 4 2" xfId="4396" xr:uid="{00000000-0005-0000-0000-000023180000}"/>
    <cellStyle name="Valuta 2 3 2 3 5" xfId="983" xr:uid="{00000000-0005-0000-0000-000024180000}"/>
    <cellStyle name="Valuta 2 3 2 3 5 2" xfId="3885" xr:uid="{00000000-0005-0000-0000-000025180000}"/>
    <cellStyle name="Valuta 2 3 2 3 6" xfId="3414" xr:uid="{00000000-0005-0000-0000-000026180000}"/>
    <cellStyle name="Valuta 2 3 2 4" xfId="482" xr:uid="{00000000-0005-0000-0000-000027180000}"/>
    <cellStyle name="Valuta 2 3 2 5" xfId="608" xr:uid="{00000000-0005-0000-0000-000028180000}"/>
    <cellStyle name="Valuta 2 3 2 5 2" xfId="1968" xr:uid="{00000000-0005-0000-0000-000029180000}"/>
    <cellStyle name="Valuta 2 3 2 5 2 2" xfId="4866" xr:uid="{00000000-0005-0000-0000-00002A180000}"/>
    <cellStyle name="Valuta 2 3 2 5 3" xfId="1612" xr:uid="{00000000-0005-0000-0000-00002B180000}"/>
    <cellStyle name="Valuta 2 3 2 5 3 2" xfId="4514" xr:uid="{00000000-0005-0000-0000-00002C180000}"/>
    <cellStyle name="Valuta 2 3 2 5 4" xfId="1179" xr:uid="{00000000-0005-0000-0000-00002D180000}"/>
    <cellStyle name="Valuta 2 3 2 5 4 2" xfId="4081" xr:uid="{00000000-0005-0000-0000-00002E180000}"/>
    <cellStyle name="Valuta 2 3 2 5 5" xfId="3511" xr:uid="{00000000-0005-0000-0000-00002F180000}"/>
    <cellStyle name="Valuta 2 3 2 6" xfId="1801" xr:uid="{00000000-0005-0000-0000-000030180000}"/>
    <cellStyle name="Valuta 2 3 2 6 2" xfId="4699" xr:uid="{00000000-0005-0000-0000-000031180000}"/>
    <cellStyle name="Valuta 2 3 2 7" xfId="1399" xr:uid="{00000000-0005-0000-0000-000032180000}"/>
    <cellStyle name="Valuta 2 3 2 7 2" xfId="4301" xr:uid="{00000000-0005-0000-0000-000033180000}"/>
    <cellStyle name="Valuta 2 3 2 8" xfId="886" xr:uid="{00000000-0005-0000-0000-000034180000}"/>
    <cellStyle name="Valuta 2 3 2 8 2" xfId="3788" xr:uid="{00000000-0005-0000-0000-000035180000}"/>
    <cellStyle name="Valuta 2 3 2 9" xfId="3319" xr:uid="{00000000-0005-0000-0000-000036180000}"/>
    <cellStyle name="Valuta 2 3 3" xfId="195" xr:uid="{00000000-0005-0000-0000-000037180000}"/>
    <cellStyle name="Valuta 2 3 3 2" xfId="242" xr:uid="{00000000-0005-0000-0000-000038180000}"/>
    <cellStyle name="Valuta 2 3 3 2 2" xfId="338" xr:uid="{00000000-0005-0000-0000-000039180000}"/>
    <cellStyle name="Valuta 2 3 3 2 2 2" xfId="735" xr:uid="{00000000-0005-0000-0000-00003A180000}"/>
    <cellStyle name="Valuta 2 3 3 2 2 2 2" xfId="2080" xr:uid="{00000000-0005-0000-0000-00003B180000}"/>
    <cellStyle name="Valuta 2 3 3 2 2 2 2 2" xfId="4978" xr:uid="{00000000-0005-0000-0000-00003C180000}"/>
    <cellStyle name="Valuta 2 3 3 2 2 2 3" xfId="1739" xr:uid="{00000000-0005-0000-0000-00003D180000}"/>
    <cellStyle name="Valuta 2 3 3 2 2 2 3 2" xfId="4641" xr:uid="{00000000-0005-0000-0000-00003E180000}"/>
    <cellStyle name="Valuta 2 3 3 2 2 2 4" xfId="1306" xr:uid="{00000000-0005-0000-0000-00003F180000}"/>
    <cellStyle name="Valuta 2 3 3 2 2 2 4 2" xfId="4208" xr:uid="{00000000-0005-0000-0000-000040180000}"/>
    <cellStyle name="Valuta 2 3 3 2 2 2 5" xfId="3638" xr:uid="{00000000-0005-0000-0000-000041180000}"/>
    <cellStyle name="Valuta 2 3 3 2 2 3" xfId="1913" xr:uid="{00000000-0005-0000-0000-000042180000}"/>
    <cellStyle name="Valuta 2 3 3 2 2 3 2" xfId="4811" xr:uid="{00000000-0005-0000-0000-000043180000}"/>
    <cellStyle name="Valuta 2 3 3 2 2 4" xfId="1526" xr:uid="{00000000-0005-0000-0000-000044180000}"/>
    <cellStyle name="Valuta 2 3 3 2 2 4 2" xfId="4428" xr:uid="{00000000-0005-0000-0000-000045180000}"/>
    <cellStyle name="Valuta 2 3 3 2 2 5" xfId="1015" xr:uid="{00000000-0005-0000-0000-000046180000}"/>
    <cellStyle name="Valuta 2 3 3 2 2 5 2" xfId="3917" xr:uid="{00000000-0005-0000-0000-000047180000}"/>
    <cellStyle name="Valuta 2 3 3 2 2 6" xfId="3446" xr:uid="{00000000-0005-0000-0000-000048180000}"/>
    <cellStyle name="Valuta 2 3 3 2 3" xfId="485" xr:uid="{00000000-0005-0000-0000-000049180000}"/>
    <cellStyle name="Valuta 2 3 3 2 4" xfId="640" xr:uid="{00000000-0005-0000-0000-00004A180000}"/>
    <cellStyle name="Valuta 2 3 3 2 4 2" xfId="2000" xr:uid="{00000000-0005-0000-0000-00004B180000}"/>
    <cellStyle name="Valuta 2 3 3 2 4 2 2" xfId="4898" xr:uid="{00000000-0005-0000-0000-00004C180000}"/>
    <cellStyle name="Valuta 2 3 3 2 4 3" xfId="1644" xr:uid="{00000000-0005-0000-0000-00004D180000}"/>
    <cellStyle name="Valuta 2 3 3 2 4 3 2" xfId="4546" xr:uid="{00000000-0005-0000-0000-00004E180000}"/>
    <cellStyle name="Valuta 2 3 3 2 4 4" xfId="1211" xr:uid="{00000000-0005-0000-0000-00004F180000}"/>
    <cellStyle name="Valuta 2 3 3 2 4 4 2" xfId="4113" xr:uid="{00000000-0005-0000-0000-000050180000}"/>
    <cellStyle name="Valuta 2 3 3 2 4 5" xfId="3543" xr:uid="{00000000-0005-0000-0000-000051180000}"/>
    <cellStyle name="Valuta 2 3 3 2 5" xfId="1833" xr:uid="{00000000-0005-0000-0000-000052180000}"/>
    <cellStyle name="Valuta 2 3 3 2 5 2" xfId="4731" xr:uid="{00000000-0005-0000-0000-000053180000}"/>
    <cellStyle name="Valuta 2 3 3 2 6" xfId="1431" xr:uid="{00000000-0005-0000-0000-000054180000}"/>
    <cellStyle name="Valuta 2 3 3 2 6 2" xfId="4333" xr:uid="{00000000-0005-0000-0000-000055180000}"/>
    <cellStyle name="Valuta 2 3 3 2 7" xfId="919" xr:uid="{00000000-0005-0000-0000-000056180000}"/>
    <cellStyle name="Valuta 2 3 3 2 7 2" xfId="3821" xr:uid="{00000000-0005-0000-0000-000057180000}"/>
    <cellStyle name="Valuta 2 3 3 2 8" xfId="3351" xr:uid="{00000000-0005-0000-0000-000058180000}"/>
    <cellStyle name="Valuta 2 3 3 3" xfId="293" xr:uid="{00000000-0005-0000-0000-000059180000}"/>
    <cellStyle name="Valuta 2 3 3 3 2" xfId="690" xr:uid="{00000000-0005-0000-0000-00005A180000}"/>
    <cellStyle name="Valuta 2 3 3 3 2 2" xfId="2040" xr:uid="{00000000-0005-0000-0000-00005B180000}"/>
    <cellStyle name="Valuta 2 3 3 3 2 2 2" xfId="4938" xr:uid="{00000000-0005-0000-0000-00005C180000}"/>
    <cellStyle name="Valuta 2 3 3 3 2 3" xfId="1694" xr:uid="{00000000-0005-0000-0000-00005D180000}"/>
    <cellStyle name="Valuta 2 3 3 3 2 3 2" xfId="4596" xr:uid="{00000000-0005-0000-0000-00005E180000}"/>
    <cellStyle name="Valuta 2 3 3 3 2 4" xfId="1261" xr:uid="{00000000-0005-0000-0000-00005F180000}"/>
    <cellStyle name="Valuta 2 3 3 3 2 4 2" xfId="4163" xr:uid="{00000000-0005-0000-0000-000060180000}"/>
    <cellStyle name="Valuta 2 3 3 3 2 5" xfId="3593" xr:uid="{00000000-0005-0000-0000-000061180000}"/>
    <cellStyle name="Valuta 2 3 3 3 3" xfId="1873" xr:uid="{00000000-0005-0000-0000-000062180000}"/>
    <cellStyle name="Valuta 2 3 3 3 3 2" xfId="4771" xr:uid="{00000000-0005-0000-0000-000063180000}"/>
    <cellStyle name="Valuta 2 3 3 3 4" xfId="1481" xr:uid="{00000000-0005-0000-0000-000064180000}"/>
    <cellStyle name="Valuta 2 3 3 3 4 2" xfId="4383" xr:uid="{00000000-0005-0000-0000-000065180000}"/>
    <cellStyle name="Valuta 2 3 3 3 5" xfId="970" xr:uid="{00000000-0005-0000-0000-000066180000}"/>
    <cellStyle name="Valuta 2 3 3 3 5 2" xfId="3872" xr:uid="{00000000-0005-0000-0000-000067180000}"/>
    <cellStyle name="Valuta 2 3 3 3 6" xfId="3401" xr:uid="{00000000-0005-0000-0000-000068180000}"/>
    <cellStyle name="Valuta 2 3 3 4" xfId="484" xr:uid="{00000000-0005-0000-0000-000069180000}"/>
    <cellStyle name="Valuta 2 3 3 5" xfId="598" xr:uid="{00000000-0005-0000-0000-00006A180000}"/>
    <cellStyle name="Valuta 2 3 3 5 2" xfId="1960" xr:uid="{00000000-0005-0000-0000-00006B180000}"/>
    <cellStyle name="Valuta 2 3 3 5 2 2" xfId="4858" xr:uid="{00000000-0005-0000-0000-00006C180000}"/>
    <cellStyle name="Valuta 2 3 3 5 3" xfId="1602" xr:uid="{00000000-0005-0000-0000-00006D180000}"/>
    <cellStyle name="Valuta 2 3 3 5 3 2" xfId="4504" xr:uid="{00000000-0005-0000-0000-00006E180000}"/>
    <cellStyle name="Valuta 2 3 3 5 4" xfId="1169" xr:uid="{00000000-0005-0000-0000-00006F180000}"/>
    <cellStyle name="Valuta 2 3 3 5 4 2" xfId="4071" xr:uid="{00000000-0005-0000-0000-000070180000}"/>
    <cellStyle name="Valuta 2 3 3 5 5" xfId="3501" xr:uid="{00000000-0005-0000-0000-000071180000}"/>
    <cellStyle name="Valuta 2 3 3 6" xfId="1793" xr:uid="{00000000-0005-0000-0000-000072180000}"/>
    <cellStyle name="Valuta 2 3 3 6 2" xfId="4691" xr:uid="{00000000-0005-0000-0000-000073180000}"/>
    <cellStyle name="Valuta 2 3 3 7" xfId="1387" xr:uid="{00000000-0005-0000-0000-000074180000}"/>
    <cellStyle name="Valuta 2 3 3 7 2" xfId="4289" xr:uid="{00000000-0005-0000-0000-000075180000}"/>
    <cellStyle name="Valuta 2 3 3 8" xfId="873" xr:uid="{00000000-0005-0000-0000-000076180000}"/>
    <cellStyle name="Valuta 2 3 3 8 2" xfId="3775" xr:uid="{00000000-0005-0000-0000-000077180000}"/>
    <cellStyle name="Valuta 2 3 3 9" xfId="3308" xr:uid="{00000000-0005-0000-0000-000078180000}"/>
    <cellStyle name="Valuta 2 3 4" xfId="226" xr:uid="{00000000-0005-0000-0000-000079180000}"/>
    <cellStyle name="Valuta 2 3 4 2" xfId="322" xr:uid="{00000000-0005-0000-0000-00007A180000}"/>
    <cellStyle name="Valuta 2 3 4 2 2" xfId="719" xr:uid="{00000000-0005-0000-0000-00007B180000}"/>
    <cellStyle name="Valuta 2 3 4 2 2 2" xfId="2064" xr:uid="{00000000-0005-0000-0000-00007C180000}"/>
    <cellStyle name="Valuta 2 3 4 2 2 2 2" xfId="4962" xr:uid="{00000000-0005-0000-0000-00007D180000}"/>
    <cellStyle name="Valuta 2 3 4 2 2 3" xfId="1723" xr:uid="{00000000-0005-0000-0000-00007E180000}"/>
    <cellStyle name="Valuta 2 3 4 2 2 3 2" xfId="4625" xr:uid="{00000000-0005-0000-0000-00007F180000}"/>
    <cellStyle name="Valuta 2 3 4 2 2 4" xfId="1290" xr:uid="{00000000-0005-0000-0000-000080180000}"/>
    <cellStyle name="Valuta 2 3 4 2 2 4 2" xfId="4192" xr:uid="{00000000-0005-0000-0000-000081180000}"/>
    <cellStyle name="Valuta 2 3 4 2 2 5" xfId="3622" xr:uid="{00000000-0005-0000-0000-000082180000}"/>
    <cellStyle name="Valuta 2 3 4 2 3" xfId="1897" xr:uid="{00000000-0005-0000-0000-000083180000}"/>
    <cellStyle name="Valuta 2 3 4 2 3 2" xfId="4795" xr:uid="{00000000-0005-0000-0000-000084180000}"/>
    <cellStyle name="Valuta 2 3 4 2 4" xfId="1510" xr:uid="{00000000-0005-0000-0000-000085180000}"/>
    <cellStyle name="Valuta 2 3 4 2 4 2" xfId="4412" xr:uid="{00000000-0005-0000-0000-000086180000}"/>
    <cellStyle name="Valuta 2 3 4 2 5" xfId="999" xr:uid="{00000000-0005-0000-0000-000087180000}"/>
    <cellStyle name="Valuta 2 3 4 2 5 2" xfId="3901" xr:uid="{00000000-0005-0000-0000-000088180000}"/>
    <cellStyle name="Valuta 2 3 4 2 6" xfId="3430" xr:uid="{00000000-0005-0000-0000-000089180000}"/>
    <cellStyle name="Valuta 2 3 4 3" xfId="486" xr:uid="{00000000-0005-0000-0000-00008A180000}"/>
    <cellStyle name="Valuta 2 3 4 4" xfId="624" xr:uid="{00000000-0005-0000-0000-00008B180000}"/>
    <cellStyle name="Valuta 2 3 4 4 2" xfId="1984" xr:uid="{00000000-0005-0000-0000-00008C180000}"/>
    <cellStyle name="Valuta 2 3 4 4 2 2" xfId="4882" xr:uid="{00000000-0005-0000-0000-00008D180000}"/>
    <cellStyle name="Valuta 2 3 4 4 3" xfId="1628" xr:uid="{00000000-0005-0000-0000-00008E180000}"/>
    <cellStyle name="Valuta 2 3 4 4 3 2" xfId="4530" xr:uid="{00000000-0005-0000-0000-00008F180000}"/>
    <cellStyle name="Valuta 2 3 4 4 4" xfId="1195" xr:uid="{00000000-0005-0000-0000-000090180000}"/>
    <cellStyle name="Valuta 2 3 4 4 4 2" xfId="4097" xr:uid="{00000000-0005-0000-0000-000091180000}"/>
    <cellStyle name="Valuta 2 3 4 4 5" xfId="3527" xr:uid="{00000000-0005-0000-0000-000092180000}"/>
    <cellStyle name="Valuta 2 3 4 5" xfId="1817" xr:uid="{00000000-0005-0000-0000-000093180000}"/>
    <cellStyle name="Valuta 2 3 4 5 2" xfId="4715" xr:uid="{00000000-0005-0000-0000-000094180000}"/>
    <cellStyle name="Valuta 2 3 4 6" xfId="1415" xr:uid="{00000000-0005-0000-0000-000095180000}"/>
    <cellStyle name="Valuta 2 3 4 6 2" xfId="4317" xr:uid="{00000000-0005-0000-0000-000096180000}"/>
    <cellStyle name="Valuta 2 3 4 7" xfId="903" xr:uid="{00000000-0005-0000-0000-000097180000}"/>
    <cellStyle name="Valuta 2 3 4 7 2" xfId="3805" xr:uid="{00000000-0005-0000-0000-000098180000}"/>
    <cellStyle name="Valuta 2 3 4 8" xfId="3335" xr:uid="{00000000-0005-0000-0000-000099180000}"/>
    <cellStyle name="Valuta 2 3 5" xfId="277" xr:uid="{00000000-0005-0000-0000-00009A180000}"/>
    <cellStyle name="Valuta 2 3 5 2" xfId="674" xr:uid="{00000000-0005-0000-0000-00009B180000}"/>
    <cellStyle name="Valuta 2 3 5 2 2" xfId="2024" xr:uid="{00000000-0005-0000-0000-00009C180000}"/>
    <cellStyle name="Valuta 2 3 5 2 2 2" xfId="4922" xr:uid="{00000000-0005-0000-0000-00009D180000}"/>
    <cellStyle name="Valuta 2 3 5 2 3" xfId="1678" xr:uid="{00000000-0005-0000-0000-00009E180000}"/>
    <cellStyle name="Valuta 2 3 5 2 3 2" xfId="4580" xr:uid="{00000000-0005-0000-0000-00009F180000}"/>
    <cellStyle name="Valuta 2 3 5 2 4" xfId="1245" xr:uid="{00000000-0005-0000-0000-0000A0180000}"/>
    <cellStyle name="Valuta 2 3 5 2 4 2" xfId="4147" xr:uid="{00000000-0005-0000-0000-0000A1180000}"/>
    <cellStyle name="Valuta 2 3 5 2 5" xfId="3577" xr:uid="{00000000-0005-0000-0000-0000A2180000}"/>
    <cellStyle name="Valuta 2 3 5 3" xfId="1857" xr:uid="{00000000-0005-0000-0000-0000A3180000}"/>
    <cellStyle name="Valuta 2 3 5 3 2" xfId="4755" xr:uid="{00000000-0005-0000-0000-0000A4180000}"/>
    <cellStyle name="Valuta 2 3 5 4" xfId="1465" xr:uid="{00000000-0005-0000-0000-0000A5180000}"/>
    <cellStyle name="Valuta 2 3 5 4 2" xfId="4367" xr:uid="{00000000-0005-0000-0000-0000A6180000}"/>
    <cellStyle name="Valuta 2 3 5 5" xfId="954" xr:uid="{00000000-0005-0000-0000-0000A7180000}"/>
    <cellStyle name="Valuta 2 3 5 5 2" xfId="3856" xr:uid="{00000000-0005-0000-0000-0000A8180000}"/>
    <cellStyle name="Valuta 2 3 5 6" xfId="3385" xr:uid="{00000000-0005-0000-0000-0000A9180000}"/>
    <cellStyle name="Valuta 2 3 6" xfId="481" xr:uid="{00000000-0005-0000-0000-0000AA180000}"/>
    <cellStyle name="Valuta 2 3 7" xfId="179" xr:uid="{00000000-0005-0000-0000-0000AB180000}"/>
    <cellStyle name="Valuta 2 3 7 2" xfId="582" xr:uid="{00000000-0005-0000-0000-0000AC180000}"/>
    <cellStyle name="Valuta 2 3 7 2 2" xfId="1944" xr:uid="{00000000-0005-0000-0000-0000AD180000}"/>
    <cellStyle name="Valuta 2 3 7 2 2 2" xfId="4842" xr:uid="{00000000-0005-0000-0000-0000AE180000}"/>
    <cellStyle name="Valuta 2 3 7 2 3" xfId="1586" xr:uid="{00000000-0005-0000-0000-0000AF180000}"/>
    <cellStyle name="Valuta 2 3 7 2 3 2" xfId="4488" xr:uid="{00000000-0005-0000-0000-0000B0180000}"/>
    <cellStyle name="Valuta 2 3 7 2 4" xfId="1153" xr:uid="{00000000-0005-0000-0000-0000B1180000}"/>
    <cellStyle name="Valuta 2 3 7 2 4 2" xfId="4055" xr:uid="{00000000-0005-0000-0000-0000B2180000}"/>
    <cellStyle name="Valuta 2 3 7 2 5" xfId="3485" xr:uid="{00000000-0005-0000-0000-0000B3180000}"/>
    <cellStyle name="Valuta 2 3 7 3" xfId="1777" xr:uid="{00000000-0005-0000-0000-0000B4180000}"/>
    <cellStyle name="Valuta 2 3 7 3 2" xfId="4675" xr:uid="{00000000-0005-0000-0000-0000B5180000}"/>
    <cellStyle name="Valuta 2 3 7 4" xfId="1371" xr:uid="{00000000-0005-0000-0000-0000B6180000}"/>
    <cellStyle name="Valuta 2 3 7 4 2" xfId="4273" xr:uid="{00000000-0005-0000-0000-0000B7180000}"/>
    <cellStyle name="Valuta 2 3 7 5" xfId="857" xr:uid="{00000000-0005-0000-0000-0000B8180000}"/>
    <cellStyle name="Valuta 2 3 7 5 2" xfId="3759" xr:uid="{00000000-0005-0000-0000-0000B9180000}"/>
    <cellStyle name="Valuta 2 3 7 6" xfId="3292" xr:uid="{00000000-0005-0000-0000-0000BA180000}"/>
    <cellStyle name="Valuta 2 3 8" xfId="572" xr:uid="{00000000-0005-0000-0000-0000BB180000}"/>
    <cellStyle name="Valuta 2 3 8 2" xfId="1936" xr:uid="{00000000-0005-0000-0000-0000BC180000}"/>
    <cellStyle name="Valuta 2 3 8 2 2" xfId="4834" xr:uid="{00000000-0005-0000-0000-0000BD180000}"/>
    <cellStyle name="Valuta 2 3 8 3" xfId="1576" xr:uid="{00000000-0005-0000-0000-0000BE180000}"/>
    <cellStyle name="Valuta 2 3 8 3 2" xfId="4478" xr:uid="{00000000-0005-0000-0000-0000BF180000}"/>
    <cellStyle name="Valuta 2 3 8 4" xfId="1143" xr:uid="{00000000-0005-0000-0000-0000C0180000}"/>
    <cellStyle name="Valuta 2 3 8 4 2" xfId="4045" xr:uid="{00000000-0005-0000-0000-0000C1180000}"/>
    <cellStyle name="Valuta 2 3 8 5" xfId="3475" xr:uid="{00000000-0005-0000-0000-0000C2180000}"/>
    <cellStyle name="Valuta 2 3 9" xfId="1769" xr:uid="{00000000-0005-0000-0000-0000C3180000}"/>
    <cellStyle name="Valuta 2 3 9 2" xfId="4667" xr:uid="{00000000-0005-0000-0000-0000C4180000}"/>
    <cellStyle name="Valuta 2 4" xfId="181" xr:uid="{00000000-0005-0000-0000-0000C5180000}"/>
    <cellStyle name="Valuta 2 4 10" xfId="3294" xr:uid="{00000000-0005-0000-0000-0000C6180000}"/>
    <cellStyle name="Valuta 2 4 2" xfId="211" xr:uid="{00000000-0005-0000-0000-0000C7180000}"/>
    <cellStyle name="Valuta 2 4 2 2" xfId="252" xr:uid="{00000000-0005-0000-0000-0000C8180000}"/>
    <cellStyle name="Valuta 2 4 2 2 2" xfId="348" xr:uid="{00000000-0005-0000-0000-0000C9180000}"/>
    <cellStyle name="Valuta 2 4 2 2 2 2" xfId="745" xr:uid="{00000000-0005-0000-0000-0000CA180000}"/>
    <cellStyle name="Valuta 2 4 2 2 2 2 2" xfId="2090" xr:uid="{00000000-0005-0000-0000-0000CB180000}"/>
    <cellStyle name="Valuta 2 4 2 2 2 2 2 2" xfId="4988" xr:uid="{00000000-0005-0000-0000-0000CC180000}"/>
    <cellStyle name="Valuta 2 4 2 2 2 2 3" xfId="1749" xr:uid="{00000000-0005-0000-0000-0000CD180000}"/>
    <cellStyle name="Valuta 2 4 2 2 2 2 3 2" xfId="4651" xr:uid="{00000000-0005-0000-0000-0000CE180000}"/>
    <cellStyle name="Valuta 2 4 2 2 2 2 4" xfId="1316" xr:uid="{00000000-0005-0000-0000-0000CF180000}"/>
    <cellStyle name="Valuta 2 4 2 2 2 2 4 2" xfId="4218" xr:uid="{00000000-0005-0000-0000-0000D0180000}"/>
    <cellStyle name="Valuta 2 4 2 2 2 2 5" xfId="3648" xr:uid="{00000000-0005-0000-0000-0000D1180000}"/>
    <cellStyle name="Valuta 2 4 2 2 2 3" xfId="1923" xr:uid="{00000000-0005-0000-0000-0000D2180000}"/>
    <cellStyle name="Valuta 2 4 2 2 2 3 2" xfId="4821" xr:uid="{00000000-0005-0000-0000-0000D3180000}"/>
    <cellStyle name="Valuta 2 4 2 2 2 4" xfId="1536" xr:uid="{00000000-0005-0000-0000-0000D4180000}"/>
    <cellStyle name="Valuta 2 4 2 2 2 4 2" xfId="4438" xr:uid="{00000000-0005-0000-0000-0000D5180000}"/>
    <cellStyle name="Valuta 2 4 2 2 2 5" xfId="1025" xr:uid="{00000000-0005-0000-0000-0000D6180000}"/>
    <cellStyle name="Valuta 2 4 2 2 2 5 2" xfId="3927" xr:uid="{00000000-0005-0000-0000-0000D7180000}"/>
    <cellStyle name="Valuta 2 4 2 2 2 6" xfId="3456" xr:uid="{00000000-0005-0000-0000-0000D8180000}"/>
    <cellStyle name="Valuta 2 4 2 2 3" xfId="489" xr:uid="{00000000-0005-0000-0000-0000D9180000}"/>
    <cellStyle name="Valuta 2 4 2 2 4" xfId="650" xr:uid="{00000000-0005-0000-0000-0000DA180000}"/>
    <cellStyle name="Valuta 2 4 2 2 4 2" xfId="2010" xr:uid="{00000000-0005-0000-0000-0000DB180000}"/>
    <cellStyle name="Valuta 2 4 2 2 4 2 2" xfId="4908" xr:uid="{00000000-0005-0000-0000-0000DC180000}"/>
    <cellStyle name="Valuta 2 4 2 2 4 3" xfId="1654" xr:uid="{00000000-0005-0000-0000-0000DD180000}"/>
    <cellStyle name="Valuta 2 4 2 2 4 3 2" xfId="4556" xr:uid="{00000000-0005-0000-0000-0000DE180000}"/>
    <cellStyle name="Valuta 2 4 2 2 4 4" xfId="1221" xr:uid="{00000000-0005-0000-0000-0000DF180000}"/>
    <cellStyle name="Valuta 2 4 2 2 4 4 2" xfId="4123" xr:uid="{00000000-0005-0000-0000-0000E0180000}"/>
    <cellStyle name="Valuta 2 4 2 2 4 5" xfId="3553" xr:uid="{00000000-0005-0000-0000-0000E1180000}"/>
    <cellStyle name="Valuta 2 4 2 2 5" xfId="1843" xr:uid="{00000000-0005-0000-0000-0000E2180000}"/>
    <cellStyle name="Valuta 2 4 2 2 5 2" xfId="4741" xr:uid="{00000000-0005-0000-0000-0000E3180000}"/>
    <cellStyle name="Valuta 2 4 2 2 6" xfId="1441" xr:uid="{00000000-0005-0000-0000-0000E4180000}"/>
    <cellStyle name="Valuta 2 4 2 2 6 2" xfId="4343" xr:uid="{00000000-0005-0000-0000-0000E5180000}"/>
    <cellStyle name="Valuta 2 4 2 2 7" xfId="929" xr:uid="{00000000-0005-0000-0000-0000E6180000}"/>
    <cellStyle name="Valuta 2 4 2 2 7 2" xfId="3831" xr:uid="{00000000-0005-0000-0000-0000E7180000}"/>
    <cellStyle name="Valuta 2 4 2 2 8" xfId="3361" xr:uid="{00000000-0005-0000-0000-0000E8180000}"/>
    <cellStyle name="Valuta 2 4 2 3" xfId="308" xr:uid="{00000000-0005-0000-0000-0000E9180000}"/>
    <cellStyle name="Valuta 2 4 2 3 2" xfId="705" xr:uid="{00000000-0005-0000-0000-0000EA180000}"/>
    <cellStyle name="Valuta 2 4 2 3 2 2" xfId="2050" xr:uid="{00000000-0005-0000-0000-0000EB180000}"/>
    <cellStyle name="Valuta 2 4 2 3 2 2 2" xfId="4948" xr:uid="{00000000-0005-0000-0000-0000EC180000}"/>
    <cellStyle name="Valuta 2 4 2 3 2 3" xfId="1709" xr:uid="{00000000-0005-0000-0000-0000ED180000}"/>
    <cellStyle name="Valuta 2 4 2 3 2 3 2" xfId="4611" xr:uid="{00000000-0005-0000-0000-0000EE180000}"/>
    <cellStyle name="Valuta 2 4 2 3 2 4" xfId="1276" xr:uid="{00000000-0005-0000-0000-0000EF180000}"/>
    <cellStyle name="Valuta 2 4 2 3 2 4 2" xfId="4178" xr:uid="{00000000-0005-0000-0000-0000F0180000}"/>
    <cellStyle name="Valuta 2 4 2 3 2 5" xfId="3608" xr:uid="{00000000-0005-0000-0000-0000F1180000}"/>
    <cellStyle name="Valuta 2 4 2 3 3" xfId="1883" xr:uid="{00000000-0005-0000-0000-0000F2180000}"/>
    <cellStyle name="Valuta 2 4 2 3 3 2" xfId="4781" xr:uid="{00000000-0005-0000-0000-0000F3180000}"/>
    <cellStyle name="Valuta 2 4 2 3 4" xfId="1496" xr:uid="{00000000-0005-0000-0000-0000F4180000}"/>
    <cellStyle name="Valuta 2 4 2 3 4 2" xfId="4398" xr:uid="{00000000-0005-0000-0000-0000F5180000}"/>
    <cellStyle name="Valuta 2 4 2 3 5" xfId="985" xr:uid="{00000000-0005-0000-0000-0000F6180000}"/>
    <cellStyle name="Valuta 2 4 2 3 5 2" xfId="3887" xr:uid="{00000000-0005-0000-0000-0000F7180000}"/>
    <cellStyle name="Valuta 2 4 2 3 6" xfId="3416" xr:uid="{00000000-0005-0000-0000-0000F8180000}"/>
    <cellStyle name="Valuta 2 4 2 4" xfId="488" xr:uid="{00000000-0005-0000-0000-0000F9180000}"/>
    <cellStyle name="Valuta 2 4 2 5" xfId="610" xr:uid="{00000000-0005-0000-0000-0000FA180000}"/>
    <cellStyle name="Valuta 2 4 2 5 2" xfId="1970" xr:uid="{00000000-0005-0000-0000-0000FB180000}"/>
    <cellStyle name="Valuta 2 4 2 5 2 2" xfId="4868" xr:uid="{00000000-0005-0000-0000-0000FC180000}"/>
    <cellStyle name="Valuta 2 4 2 5 3" xfId="1614" xr:uid="{00000000-0005-0000-0000-0000FD180000}"/>
    <cellStyle name="Valuta 2 4 2 5 3 2" xfId="4516" xr:uid="{00000000-0005-0000-0000-0000FE180000}"/>
    <cellStyle name="Valuta 2 4 2 5 4" xfId="1181" xr:uid="{00000000-0005-0000-0000-0000FF180000}"/>
    <cellStyle name="Valuta 2 4 2 5 4 2" xfId="4083" xr:uid="{00000000-0005-0000-0000-000000190000}"/>
    <cellStyle name="Valuta 2 4 2 5 5" xfId="3513" xr:uid="{00000000-0005-0000-0000-000001190000}"/>
    <cellStyle name="Valuta 2 4 2 6" xfId="1803" xr:uid="{00000000-0005-0000-0000-000002190000}"/>
    <cellStyle name="Valuta 2 4 2 6 2" xfId="4701" xr:uid="{00000000-0005-0000-0000-000003190000}"/>
    <cellStyle name="Valuta 2 4 2 7" xfId="1401" xr:uid="{00000000-0005-0000-0000-000004190000}"/>
    <cellStyle name="Valuta 2 4 2 7 2" xfId="4303" xr:uid="{00000000-0005-0000-0000-000005190000}"/>
    <cellStyle name="Valuta 2 4 2 8" xfId="888" xr:uid="{00000000-0005-0000-0000-000006190000}"/>
    <cellStyle name="Valuta 2 4 2 8 2" xfId="3790" xr:uid="{00000000-0005-0000-0000-000007190000}"/>
    <cellStyle name="Valuta 2 4 2 9" xfId="3321" xr:uid="{00000000-0005-0000-0000-000008190000}"/>
    <cellStyle name="Valuta 2 4 3" xfId="228" xr:uid="{00000000-0005-0000-0000-000009190000}"/>
    <cellStyle name="Valuta 2 4 3 2" xfId="324" xr:uid="{00000000-0005-0000-0000-00000A190000}"/>
    <cellStyle name="Valuta 2 4 3 2 2" xfId="721" xr:uid="{00000000-0005-0000-0000-00000B190000}"/>
    <cellStyle name="Valuta 2 4 3 2 2 2" xfId="2066" xr:uid="{00000000-0005-0000-0000-00000C190000}"/>
    <cellStyle name="Valuta 2 4 3 2 2 2 2" xfId="4964" xr:uid="{00000000-0005-0000-0000-00000D190000}"/>
    <cellStyle name="Valuta 2 4 3 2 2 3" xfId="1725" xr:uid="{00000000-0005-0000-0000-00000E190000}"/>
    <cellStyle name="Valuta 2 4 3 2 2 3 2" xfId="4627" xr:uid="{00000000-0005-0000-0000-00000F190000}"/>
    <cellStyle name="Valuta 2 4 3 2 2 4" xfId="1292" xr:uid="{00000000-0005-0000-0000-000010190000}"/>
    <cellStyle name="Valuta 2 4 3 2 2 4 2" xfId="4194" xr:uid="{00000000-0005-0000-0000-000011190000}"/>
    <cellStyle name="Valuta 2 4 3 2 2 5" xfId="3624" xr:uid="{00000000-0005-0000-0000-000012190000}"/>
    <cellStyle name="Valuta 2 4 3 2 3" xfId="1899" xr:uid="{00000000-0005-0000-0000-000013190000}"/>
    <cellStyle name="Valuta 2 4 3 2 3 2" xfId="4797" xr:uid="{00000000-0005-0000-0000-000014190000}"/>
    <cellStyle name="Valuta 2 4 3 2 4" xfId="1512" xr:uid="{00000000-0005-0000-0000-000015190000}"/>
    <cellStyle name="Valuta 2 4 3 2 4 2" xfId="4414" xr:uid="{00000000-0005-0000-0000-000016190000}"/>
    <cellStyle name="Valuta 2 4 3 2 5" xfId="1001" xr:uid="{00000000-0005-0000-0000-000017190000}"/>
    <cellStyle name="Valuta 2 4 3 2 5 2" xfId="3903" xr:uid="{00000000-0005-0000-0000-000018190000}"/>
    <cellStyle name="Valuta 2 4 3 2 6" xfId="3432" xr:uid="{00000000-0005-0000-0000-000019190000}"/>
    <cellStyle name="Valuta 2 4 3 3" xfId="490" xr:uid="{00000000-0005-0000-0000-00001A190000}"/>
    <cellStyle name="Valuta 2 4 3 4" xfId="626" xr:uid="{00000000-0005-0000-0000-00001B190000}"/>
    <cellStyle name="Valuta 2 4 3 4 2" xfId="1986" xr:uid="{00000000-0005-0000-0000-00001C190000}"/>
    <cellStyle name="Valuta 2 4 3 4 2 2" xfId="4884" xr:uid="{00000000-0005-0000-0000-00001D190000}"/>
    <cellStyle name="Valuta 2 4 3 4 3" xfId="1630" xr:uid="{00000000-0005-0000-0000-00001E190000}"/>
    <cellStyle name="Valuta 2 4 3 4 3 2" xfId="4532" xr:uid="{00000000-0005-0000-0000-00001F190000}"/>
    <cellStyle name="Valuta 2 4 3 4 4" xfId="1197" xr:uid="{00000000-0005-0000-0000-000020190000}"/>
    <cellStyle name="Valuta 2 4 3 4 4 2" xfId="4099" xr:uid="{00000000-0005-0000-0000-000021190000}"/>
    <cellStyle name="Valuta 2 4 3 4 5" xfId="3529" xr:uid="{00000000-0005-0000-0000-000022190000}"/>
    <cellStyle name="Valuta 2 4 3 5" xfId="1819" xr:uid="{00000000-0005-0000-0000-000023190000}"/>
    <cellStyle name="Valuta 2 4 3 5 2" xfId="4717" xr:uid="{00000000-0005-0000-0000-000024190000}"/>
    <cellStyle name="Valuta 2 4 3 6" xfId="1417" xr:uid="{00000000-0005-0000-0000-000025190000}"/>
    <cellStyle name="Valuta 2 4 3 6 2" xfId="4319" xr:uid="{00000000-0005-0000-0000-000026190000}"/>
    <cellStyle name="Valuta 2 4 3 7" xfId="905" xr:uid="{00000000-0005-0000-0000-000027190000}"/>
    <cellStyle name="Valuta 2 4 3 7 2" xfId="3807" xr:uid="{00000000-0005-0000-0000-000028190000}"/>
    <cellStyle name="Valuta 2 4 3 8" xfId="3337" xr:uid="{00000000-0005-0000-0000-000029190000}"/>
    <cellStyle name="Valuta 2 4 4" xfId="279" xr:uid="{00000000-0005-0000-0000-00002A190000}"/>
    <cellStyle name="Valuta 2 4 4 2" xfId="676" xr:uid="{00000000-0005-0000-0000-00002B190000}"/>
    <cellStyle name="Valuta 2 4 4 2 2" xfId="2026" xr:uid="{00000000-0005-0000-0000-00002C190000}"/>
    <cellStyle name="Valuta 2 4 4 2 2 2" xfId="4924" xr:uid="{00000000-0005-0000-0000-00002D190000}"/>
    <cellStyle name="Valuta 2 4 4 2 3" xfId="1680" xr:uid="{00000000-0005-0000-0000-00002E190000}"/>
    <cellStyle name="Valuta 2 4 4 2 3 2" xfId="4582" xr:uid="{00000000-0005-0000-0000-00002F190000}"/>
    <cellStyle name="Valuta 2 4 4 2 4" xfId="1247" xr:uid="{00000000-0005-0000-0000-000030190000}"/>
    <cellStyle name="Valuta 2 4 4 2 4 2" xfId="4149" xr:uid="{00000000-0005-0000-0000-000031190000}"/>
    <cellStyle name="Valuta 2 4 4 2 5" xfId="3579" xr:uid="{00000000-0005-0000-0000-000032190000}"/>
    <cellStyle name="Valuta 2 4 4 3" xfId="1859" xr:uid="{00000000-0005-0000-0000-000033190000}"/>
    <cellStyle name="Valuta 2 4 4 3 2" xfId="4757" xr:uid="{00000000-0005-0000-0000-000034190000}"/>
    <cellStyle name="Valuta 2 4 4 4" xfId="1467" xr:uid="{00000000-0005-0000-0000-000035190000}"/>
    <cellStyle name="Valuta 2 4 4 4 2" xfId="4369" xr:uid="{00000000-0005-0000-0000-000036190000}"/>
    <cellStyle name="Valuta 2 4 4 5" xfId="956" xr:uid="{00000000-0005-0000-0000-000037190000}"/>
    <cellStyle name="Valuta 2 4 4 5 2" xfId="3858" xr:uid="{00000000-0005-0000-0000-000038190000}"/>
    <cellStyle name="Valuta 2 4 4 6" xfId="3387" xr:uid="{00000000-0005-0000-0000-000039190000}"/>
    <cellStyle name="Valuta 2 4 5" xfId="487" xr:uid="{00000000-0005-0000-0000-00003A190000}"/>
    <cellStyle name="Valuta 2 4 6" xfId="584" xr:uid="{00000000-0005-0000-0000-00003B190000}"/>
    <cellStyle name="Valuta 2 4 6 2" xfId="1946" xr:uid="{00000000-0005-0000-0000-00003C190000}"/>
    <cellStyle name="Valuta 2 4 6 2 2" xfId="4844" xr:uid="{00000000-0005-0000-0000-00003D190000}"/>
    <cellStyle name="Valuta 2 4 6 3" xfId="1588" xr:uid="{00000000-0005-0000-0000-00003E190000}"/>
    <cellStyle name="Valuta 2 4 6 3 2" xfId="4490" xr:uid="{00000000-0005-0000-0000-00003F190000}"/>
    <cellStyle name="Valuta 2 4 6 4" xfId="1155" xr:uid="{00000000-0005-0000-0000-000040190000}"/>
    <cellStyle name="Valuta 2 4 6 4 2" xfId="4057" xr:uid="{00000000-0005-0000-0000-000041190000}"/>
    <cellStyle name="Valuta 2 4 6 5" xfId="3487" xr:uid="{00000000-0005-0000-0000-000042190000}"/>
    <cellStyle name="Valuta 2 4 7" xfId="1779" xr:uid="{00000000-0005-0000-0000-000043190000}"/>
    <cellStyle name="Valuta 2 4 7 2" xfId="4677" xr:uid="{00000000-0005-0000-0000-000044190000}"/>
    <cellStyle name="Valuta 2 4 8" xfId="1373" xr:uid="{00000000-0005-0000-0000-000045190000}"/>
    <cellStyle name="Valuta 2 4 8 2" xfId="4275" xr:uid="{00000000-0005-0000-0000-000046190000}"/>
    <cellStyle name="Valuta 2 4 9" xfId="859" xr:uid="{00000000-0005-0000-0000-000047190000}"/>
    <cellStyle name="Valuta 2 4 9 2" xfId="3761" xr:uid="{00000000-0005-0000-0000-000048190000}"/>
    <cellStyle name="Valuta 2 5" xfId="183" xr:uid="{00000000-0005-0000-0000-000049190000}"/>
    <cellStyle name="Valuta 2 5 10" xfId="3296" xr:uid="{00000000-0005-0000-0000-00004A190000}"/>
    <cellStyle name="Valuta 2 5 2" xfId="213" xr:uid="{00000000-0005-0000-0000-00004B190000}"/>
    <cellStyle name="Valuta 2 5 2 2" xfId="254" xr:uid="{00000000-0005-0000-0000-00004C190000}"/>
    <cellStyle name="Valuta 2 5 2 2 2" xfId="350" xr:uid="{00000000-0005-0000-0000-00004D190000}"/>
    <cellStyle name="Valuta 2 5 2 2 2 2" xfId="747" xr:uid="{00000000-0005-0000-0000-00004E190000}"/>
    <cellStyle name="Valuta 2 5 2 2 2 2 2" xfId="2092" xr:uid="{00000000-0005-0000-0000-00004F190000}"/>
    <cellStyle name="Valuta 2 5 2 2 2 2 2 2" xfId="4990" xr:uid="{00000000-0005-0000-0000-000050190000}"/>
    <cellStyle name="Valuta 2 5 2 2 2 2 3" xfId="1751" xr:uid="{00000000-0005-0000-0000-000051190000}"/>
    <cellStyle name="Valuta 2 5 2 2 2 2 3 2" xfId="4653" xr:uid="{00000000-0005-0000-0000-000052190000}"/>
    <cellStyle name="Valuta 2 5 2 2 2 2 4" xfId="1318" xr:uid="{00000000-0005-0000-0000-000053190000}"/>
    <cellStyle name="Valuta 2 5 2 2 2 2 4 2" xfId="4220" xr:uid="{00000000-0005-0000-0000-000054190000}"/>
    <cellStyle name="Valuta 2 5 2 2 2 2 5" xfId="3650" xr:uid="{00000000-0005-0000-0000-000055190000}"/>
    <cellStyle name="Valuta 2 5 2 2 2 3" xfId="1925" xr:uid="{00000000-0005-0000-0000-000056190000}"/>
    <cellStyle name="Valuta 2 5 2 2 2 3 2" xfId="4823" xr:uid="{00000000-0005-0000-0000-000057190000}"/>
    <cellStyle name="Valuta 2 5 2 2 2 4" xfId="1538" xr:uid="{00000000-0005-0000-0000-000058190000}"/>
    <cellStyle name="Valuta 2 5 2 2 2 4 2" xfId="4440" xr:uid="{00000000-0005-0000-0000-000059190000}"/>
    <cellStyle name="Valuta 2 5 2 2 2 5" xfId="1027" xr:uid="{00000000-0005-0000-0000-00005A190000}"/>
    <cellStyle name="Valuta 2 5 2 2 2 5 2" xfId="3929" xr:uid="{00000000-0005-0000-0000-00005B190000}"/>
    <cellStyle name="Valuta 2 5 2 2 2 6" xfId="3458" xr:uid="{00000000-0005-0000-0000-00005C190000}"/>
    <cellStyle name="Valuta 2 5 2 2 3" xfId="493" xr:uid="{00000000-0005-0000-0000-00005D190000}"/>
    <cellStyle name="Valuta 2 5 2 2 4" xfId="652" xr:uid="{00000000-0005-0000-0000-00005E190000}"/>
    <cellStyle name="Valuta 2 5 2 2 4 2" xfId="2012" xr:uid="{00000000-0005-0000-0000-00005F190000}"/>
    <cellStyle name="Valuta 2 5 2 2 4 2 2" xfId="4910" xr:uid="{00000000-0005-0000-0000-000060190000}"/>
    <cellStyle name="Valuta 2 5 2 2 4 3" xfId="1656" xr:uid="{00000000-0005-0000-0000-000061190000}"/>
    <cellStyle name="Valuta 2 5 2 2 4 3 2" xfId="4558" xr:uid="{00000000-0005-0000-0000-000062190000}"/>
    <cellStyle name="Valuta 2 5 2 2 4 4" xfId="1223" xr:uid="{00000000-0005-0000-0000-000063190000}"/>
    <cellStyle name="Valuta 2 5 2 2 4 4 2" xfId="4125" xr:uid="{00000000-0005-0000-0000-000064190000}"/>
    <cellStyle name="Valuta 2 5 2 2 4 5" xfId="3555" xr:uid="{00000000-0005-0000-0000-000065190000}"/>
    <cellStyle name="Valuta 2 5 2 2 5" xfId="1845" xr:uid="{00000000-0005-0000-0000-000066190000}"/>
    <cellStyle name="Valuta 2 5 2 2 5 2" xfId="4743" xr:uid="{00000000-0005-0000-0000-000067190000}"/>
    <cellStyle name="Valuta 2 5 2 2 6" xfId="1443" xr:uid="{00000000-0005-0000-0000-000068190000}"/>
    <cellStyle name="Valuta 2 5 2 2 6 2" xfId="4345" xr:uid="{00000000-0005-0000-0000-000069190000}"/>
    <cellStyle name="Valuta 2 5 2 2 7" xfId="931" xr:uid="{00000000-0005-0000-0000-00006A190000}"/>
    <cellStyle name="Valuta 2 5 2 2 7 2" xfId="3833" xr:uid="{00000000-0005-0000-0000-00006B190000}"/>
    <cellStyle name="Valuta 2 5 2 2 8" xfId="3363" xr:uid="{00000000-0005-0000-0000-00006C190000}"/>
    <cellStyle name="Valuta 2 5 2 3" xfId="310" xr:uid="{00000000-0005-0000-0000-00006D190000}"/>
    <cellStyle name="Valuta 2 5 2 3 2" xfId="707" xr:uid="{00000000-0005-0000-0000-00006E190000}"/>
    <cellStyle name="Valuta 2 5 2 3 2 2" xfId="2052" xr:uid="{00000000-0005-0000-0000-00006F190000}"/>
    <cellStyle name="Valuta 2 5 2 3 2 2 2" xfId="4950" xr:uid="{00000000-0005-0000-0000-000070190000}"/>
    <cellStyle name="Valuta 2 5 2 3 2 3" xfId="1711" xr:uid="{00000000-0005-0000-0000-000071190000}"/>
    <cellStyle name="Valuta 2 5 2 3 2 3 2" xfId="4613" xr:uid="{00000000-0005-0000-0000-000072190000}"/>
    <cellStyle name="Valuta 2 5 2 3 2 4" xfId="1278" xr:uid="{00000000-0005-0000-0000-000073190000}"/>
    <cellStyle name="Valuta 2 5 2 3 2 4 2" xfId="4180" xr:uid="{00000000-0005-0000-0000-000074190000}"/>
    <cellStyle name="Valuta 2 5 2 3 2 5" xfId="3610" xr:uid="{00000000-0005-0000-0000-000075190000}"/>
    <cellStyle name="Valuta 2 5 2 3 3" xfId="1885" xr:uid="{00000000-0005-0000-0000-000076190000}"/>
    <cellStyle name="Valuta 2 5 2 3 3 2" xfId="4783" xr:uid="{00000000-0005-0000-0000-000077190000}"/>
    <cellStyle name="Valuta 2 5 2 3 4" xfId="1498" xr:uid="{00000000-0005-0000-0000-000078190000}"/>
    <cellStyle name="Valuta 2 5 2 3 4 2" xfId="4400" xr:uid="{00000000-0005-0000-0000-000079190000}"/>
    <cellStyle name="Valuta 2 5 2 3 5" xfId="987" xr:uid="{00000000-0005-0000-0000-00007A190000}"/>
    <cellStyle name="Valuta 2 5 2 3 5 2" xfId="3889" xr:uid="{00000000-0005-0000-0000-00007B190000}"/>
    <cellStyle name="Valuta 2 5 2 3 6" xfId="3418" xr:uid="{00000000-0005-0000-0000-00007C190000}"/>
    <cellStyle name="Valuta 2 5 2 4" xfId="492" xr:uid="{00000000-0005-0000-0000-00007D190000}"/>
    <cellStyle name="Valuta 2 5 2 5" xfId="612" xr:uid="{00000000-0005-0000-0000-00007E190000}"/>
    <cellStyle name="Valuta 2 5 2 5 2" xfId="1972" xr:uid="{00000000-0005-0000-0000-00007F190000}"/>
    <cellStyle name="Valuta 2 5 2 5 2 2" xfId="4870" xr:uid="{00000000-0005-0000-0000-000080190000}"/>
    <cellStyle name="Valuta 2 5 2 5 3" xfId="1616" xr:uid="{00000000-0005-0000-0000-000081190000}"/>
    <cellStyle name="Valuta 2 5 2 5 3 2" xfId="4518" xr:uid="{00000000-0005-0000-0000-000082190000}"/>
    <cellStyle name="Valuta 2 5 2 5 4" xfId="1183" xr:uid="{00000000-0005-0000-0000-000083190000}"/>
    <cellStyle name="Valuta 2 5 2 5 4 2" xfId="4085" xr:uid="{00000000-0005-0000-0000-000084190000}"/>
    <cellStyle name="Valuta 2 5 2 5 5" xfId="3515" xr:uid="{00000000-0005-0000-0000-000085190000}"/>
    <cellStyle name="Valuta 2 5 2 6" xfId="1805" xr:uid="{00000000-0005-0000-0000-000086190000}"/>
    <cellStyle name="Valuta 2 5 2 6 2" xfId="4703" xr:uid="{00000000-0005-0000-0000-000087190000}"/>
    <cellStyle name="Valuta 2 5 2 7" xfId="1403" xr:uid="{00000000-0005-0000-0000-000088190000}"/>
    <cellStyle name="Valuta 2 5 2 7 2" xfId="4305" xr:uid="{00000000-0005-0000-0000-000089190000}"/>
    <cellStyle name="Valuta 2 5 2 8" xfId="890" xr:uid="{00000000-0005-0000-0000-00008A190000}"/>
    <cellStyle name="Valuta 2 5 2 8 2" xfId="3792" xr:uid="{00000000-0005-0000-0000-00008B190000}"/>
    <cellStyle name="Valuta 2 5 2 9" xfId="3323" xr:uid="{00000000-0005-0000-0000-00008C190000}"/>
    <cellStyle name="Valuta 2 5 3" xfId="230" xr:uid="{00000000-0005-0000-0000-00008D190000}"/>
    <cellStyle name="Valuta 2 5 3 2" xfId="326" xr:uid="{00000000-0005-0000-0000-00008E190000}"/>
    <cellStyle name="Valuta 2 5 3 2 2" xfId="723" xr:uid="{00000000-0005-0000-0000-00008F190000}"/>
    <cellStyle name="Valuta 2 5 3 2 2 2" xfId="2068" xr:uid="{00000000-0005-0000-0000-000090190000}"/>
    <cellStyle name="Valuta 2 5 3 2 2 2 2" xfId="4966" xr:uid="{00000000-0005-0000-0000-000091190000}"/>
    <cellStyle name="Valuta 2 5 3 2 2 3" xfId="1727" xr:uid="{00000000-0005-0000-0000-000092190000}"/>
    <cellStyle name="Valuta 2 5 3 2 2 3 2" xfId="4629" xr:uid="{00000000-0005-0000-0000-000093190000}"/>
    <cellStyle name="Valuta 2 5 3 2 2 4" xfId="1294" xr:uid="{00000000-0005-0000-0000-000094190000}"/>
    <cellStyle name="Valuta 2 5 3 2 2 4 2" xfId="4196" xr:uid="{00000000-0005-0000-0000-000095190000}"/>
    <cellStyle name="Valuta 2 5 3 2 2 5" xfId="3626" xr:uid="{00000000-0005-0000-0000-000096190000}"/>
    <cellStyle name="Valuta 2 5 3 2 3" xfId="1901" xr:uid="{00000000-0005-0000-0000-000097190000}"/>
    <cellStyle name="Valuta 2 5 3 2 3 2" xfId="4799" xr:uid="{00000000-0005-0000-0000-000098190000}"/>
    <cellStyle name="Valuta 2 5 3 2 4" xfId="1514" xr:uid="{00000000-0005-0000-0000-000099190000}"/>
    <cellStyle name="Valuta 2 5 3 2 4 2" xfId="4416" xr:uid="{00000000-0005-0000-0000-00009A190000}"/>
    <cellStyle name="Valuta 2 5 3 2 5" xfId="1003" xr:uid="{00000000-0005-0000-0000-00009B190000}"/>
    <cellStyle name="Valuta 2 5 3 2 5 2" xfId="3905" xr:uid="{00000000-0005-0000-0000-00009C190000}"/>
    <cellStyle name="Valuta 2 5 3 2 6" xfId="3434" xr:uid="{00000000-0005-0000-0000-00009D190000}"/>
    <cellStyle name="Valuta 2 5 3 3" xfId="494" xr:uid="{00000000-0005-0000-0000-00009E190000}"/>
    <cellStyle name="Valuta 2 5 3 4" xfId="628" xr:uid="{00000000-0005-0000-0000-00009F190000}"/>
    <cellStyle name="Valuta 2 5 3 4 2" xfId="1988" xr:uid="{00000000-0005-0000-0000-0000A0190000}"/>
    <cellStyle name="Valuta 2 5 3 4 2 2" xfId="4886" xr:uid="{00000000-0005-0000-0000-0000A1190000}"/>
    <cellStyle name="Valuta 2 5 3 4 3" xfId="1632" xr:uid="{00000000-0005-0000-0000-0000A2190000}"/>
    <cellStyle name="Valuta 2 5 3 4 3 2" xfId="4534" xr:uid="{00000000-0005-0000-0000-0000A3190000}"/>
    <cellStyle name="Valuta 2 5 3 4 4" xfId="1199" xr:uid="{00000000-0005-0000-0000-0000A4190000}"/>
    <cellStyle name="Valuta 2 5 3 4 4 2" xfId="4101" xr:uid="{00000000-0005-0000-0000-0000A5190000}"/>
    <cellStyle name="Valuta 2 5 3 4 5" xfId="3531" xr:uid="{00000000-0005-0000-0000-0000A6190000}"/>
    <cellStyle name="Valuta 2 5 3 5" xfId="1821" xr:uid="{00000000-0005-0000-0000-0000A7190000}"/>
    <cellStyle name="Valuta 2 5 3 5 2" xfId="4719" xr:uid="{00000000-0005-0000-0000-0000A8190000}"/>
    <cellStyle name="Valuta 2 5 3 6" xfId="1419" xr:uid="{00000000-0005-0000-0000-0000A9190000}"/>
    <cellStyle name="Valuta 2 5 3 6 2" xfId="4321" xr:uid="{00000000-0005-0000-0000-0000AA190000}"/>
    <cellStyle name="Valuta 2 5 3 7" xfId="907" xr:uid="{00000000-0005-0000-0000-0000AB190000}"/>
    <cellStyle name="Valuta 2 5 3 7 2" xfId="3809" xr:uid="{00000000-0005-0000-0000-0000AC190000}"/>
    <cellStyle name="Valuta 2 5 3 8" xfId="3339" xr:uid="{00000000-0005-0000-0000-0000AD190000}"/>
    <cellStyle name="Valuta 2 5 4" xfId="281" xr:uid="{00000000-0005-0000-0000-0000AE190000}"/>
    <cellStyle name="Valuta 2 5 4 2" xfId="678" xr:uid="{00000000-0005-0000-0000-0000AF190000}"/>
    <cellStyle name="Valuta 2 5 4 2 2" xfId="2028" xr:uid="{00000000-0005-0000-0000-0000B0190000}"/>
    <cellStyle name="Valuta 2 5 4 2 2 2" xfId="4926" xr:uid="{00000000-0005-0000-0000-0000B1190000}"/>
    <cellStyle name="Valuta 2 5 4 2 3" xfId="1682" xr:uid="{00000000-0005-0000-0000-0000B2190000}"/>
    <cellStyle name="Valuta 2 5 4 2 3 2" xfId="4584" xr:uid="{00000000-0005-0000-0000-0000B3190000}"/>
    <cellStyle name="Valuta 2 5 4 2 4" xfId="1249" xr:uid="{00000000-0005-0000-0000-0000B4190000}"/>
    <cellStyle name="Valuta 2 5 4 2 4 2" xfId="4151" xr:uid="{00000000-0005-0000-0000-0000B5190000}"/>
    <cellStyle name="Valuta 2 5 4 2 5" xfId="3581" xr:uid="{00000000-0005-0000-0000-0000B6190000}"/>
    <cellStyle name="Valuta 2 5 4 3" xfId="1861" xr:uid="{00000000-0005-0000-0000-0000B7190000}"/>
    <cellStyle name="Valuta 2 5 4 3 2" xfId="4759" xr:uid="{00000000-0005-0000-0000-0000B8190000}"/>
    <cellStyle name="Valuta 2 5 4 4" xfId="1469" xr:uid="{00000000-0005-0000-0000-0000B9190000}"/>
    <cellStyle name="Valuta 2 5 4 4 2" xfId="4371" xr:uid="{00000000-0005-0000-0000-0000BA190000}"/>
    <cellStyle name="Valuta 2 5 4 5" xfId="958" xr:uid="{00000000-0005-0000-0000-0000BB190000}"/>
    <cellStyle name="Valuta 2 5 4 5 2" xfId="3860" xr:uid="{00000000-0005-0000-0000-0000BC190000}"/>
    <cellStyle name="Valuta 2 5 4 6" xfId="3389" xr:uid="{00000000-0005-0000-0000-0000BD190000}"/>
    <cellStyle name="Valuta 2 5 5" xfId="491" xr:uid="{00000000-0005-0000-0000-0000BE190000}"/>
    <cellStyle name="Valuta 2 5 6" xfId="586" xr:uid="{00000000-0005-0000-0000-0000BF190000}"/>
    <cellStyle name="Valuta 2 5 6 2" xfId="1948" xr:uid="{00000000-0005-0000-0000-0000C0190000}"/>
    <cellStyle name="Valuta 2 5 6 2 2" xfId="4846" xr:uid="{00000000-0005-0000-0000-0000C1190000}"/>
    <cellStyle name="Valuta 2 5 6 3" xfId="1590" xr:uid="{00000000-0005-0000-0000-0000C2190000}"/>
    <cellStyle name="Valuta 2 5 6 3 2" xfId="4492" xr:uid="{00000000-0005-0000-0000-0000C3190000}"/>
    <cellStyle name="Valuta 2 5 6 4" xfId="1157" xr:uid="{00000000-0005-0000-0000-0000C4190000}"/>
    <cellStyle name="Valuta 2 5 6 4 2" xfId="4059" xr:uid="{00000000-0005-0000-0000-0000C5190000}"/>
    <cellStyle name="Valuta 2 5 6 5" xfId="3489" xr:uid="{00000000-0005-0000-0000-0000C6190000}"/>
    <cellStyle name="Valuta 2 5 7" xfId="1781" xr:uid="{00000000-0005-0000-0000-0000C7190000}"/>
    <cellStyle name="Valuta 2 5 7 2" xfId="4679" xr:uid="{00000000-0005-0000-0000-0000C8190000}"/>
    <cellStyle name="Valuta 2 5 8" xfId="1375" xr:uid="{00000000-0005-0000-0000-0000C9190000}"/>
    <cellStyle name="Valuta 2 5 8 2" xfId="4277" xr:uid="{00000000-0005-0000-0000-0000CA190000}"/>
    <cellStyle name="Valuta 2 5 9" xfId="861" xr:uid="{00000000-0005-0000-0000-0000CB190000}"/>
    <cellStyle name="Valuta 2 5 9 2" xfId="3763" xr:uid="{00000000-0005-0000-0000-0000CC190000}"/>
    <cellStyle name="Valuta 2 6" xfId="185" xr:uid="{00000000-0005-0000-0000-0000CD190000}"/>
    <cellStyle name="Valuta 2 6 10" xfId="3298" xr:uid="{00000000-0005-0000-0000-0000CE190000}"/>
    <cellStyle name="Valuta 2 6 2" xfId="215" xr:uid="{00000000-0005-0000-0000-0000CF190000}"/>
    <cellStyle name="Valuta 2 6 2 2" xfId="256" xr:uid="{00000000-0005-0000-0000-0000D0190000}"/>
    <cellStyle name="Valuta 2 6 2 2 2" xfId="352" xr:uid="{00000000-0005-0000-0000-0000D1190000}"/>
    <cellStyle name="Valuta 2 6 2 2 2 2" xfId="749" xr:uid="{00000000-0005-0000-0000-0000D2190000}"/>
    <cellStyle name="Valuta 2 6 2 2 2 2 2" xfId="2094" xr:uid="{00000000-0005-0000-0000-0000D3190000}"/>
    <cellStyle name="Valuta 2 6 2 2 2 2 2 2" xfId="4992" xr:uid="{00000000-0005-0000-0000-0000D4190000}"/>
    <cellStyle name="Valuta 2 6 2 2 2 2 3" xfId="1753" xr:uid="{00000000-0005-0000-0000-0000D5190000}"/>
    <cellStyle name="Valuta 2 6 2 2 2 2 3 2" xfId="4655" xr:uid="{00000000-0005-0000-0000-0000D6190000}"/>
    <cellStyle name="Valuta 2 6 2 2 2 2 4" xfId="1320" xr:uid="{00000000-0005-0000-0000-0000D7190000}"/>
    <cellStyle name="Valuta 2 6 2 2 2 2 4 2" xfId="4222" xr:uid="{00000000-0005-0000-0000-0000D8190000}"/>
    <cellStyle name="Valuta 2 6 2 2 2 2 5" xfId="3652" xr:uid="{00000000-0005-0000-0000-0000D9190000}"/>
    <cellStyle name="Valuta 2 6 2 2 2 3" xfId="1927" xr:uid="{00000000-0005-0000-0000-0000DA190000}"/>
    <cellStyle name="Valuta 2 6 2 2 2 3 2" xfId="4825" xr:uid="{00000000-0005-0000-0000-0000DB190000}"/>
    <cellStyle name="Valuta 2 6 2 2 2 4" xfId="1540" xr:uid="{00000000-0005-0000-0000-0000DC190000}"/>
    <cellStyle name="Valuta 2 6 2 2 2 4 2" xfId="4442" xr:uid="{00000000-0005-0000-0000-0000DD190000}"/>
    <cellStyle name="Valuta 2 6 2 2 2 5" xfId="1029" xr:uid="{00000000-0005-0000-0000-0000DE190000}"/>
    <cellStyle name="Valuta 2 6 2 2 2 5 2" xfId="3931" xr:uid="{00000000-0005-0000-0000-0000DF190000}"/>
    <cellStyle name="Valuta 2 6 2 2 2 6" xfId="3460" xr:uid="{00000000-0005-0000-0000-0000E0190000}"/>
    <cellStyle name="Valuta 2 6 2 2 3" xfId="497" xr:uid="{00000000-0005-0000-0000-0000E1190000}"/>
    <cellStyle name="Valuta 2 6 2 2 4" xfId="654" xr:uid="{00000000-0005-0000-0000-0000E2190000}"/>
    <cellStyle name="Valuta 2 6 2 2 4 2" xfId="2014" xr:uid="{00000000-0005-0000-0000-0000E3190000}"/>
    <cellStyle name="Valuta 2 6 2 2 4 2 2" xfId="4912" xr:uid="{00000000-0005-0000-0000-0000E4190000}"/>
    <cellStyle name="Valuta 2 6 2 2 4 3" xfId="1658" xr:uid="{00000000-0005-0000-0000-0000E5190000}"/>
    <cellStyle name="Valuta 2 6 2 2 4 3 2" xfId="4560" xr:uid="{00000000-0005-0000-0000-0000E6190000}"/>
    <cellStyle name="Valuta 2 6 2 2 4 4" xfId="1225" xr:uid="{00000000-0005-0000-0000-0000E7190000}"/>
    <cellStyle name="Valuta 2 6 2 2 4 4 2" xfId="4127" xr:uid="{00000000-0005-0000-0000-0000E8190000}"/>
    <cellStyle name="Valuta 2 6 2 2 4 5" xfId="3557" xr:uid="{00000000-0005-0000-0000-0000E9190000}"/>
    <cellStyle name="Valuta 2 6 2 2 5" xfId="1847" xr:uid="{00000000-0005-0000-0000-0000EA190000}"/>
    <cellStyle name="Valuta 2 6 2 2 5 2" xfId="4745" xr:uid="{00000000-0005-0000-0000-0000EB190000}"/>
    <cellStyle name="Valuta 2 6 2 2 6" xfId="1445" xr:uid="{00000000-0005-0000-0000-0000EC190000}"/>
    <cellStyle name="Valuta 2 6 2 2 6 2" xfId="4347" xr:uid="{00000000-0005-0000-0000-0000ED190000}"/>
    <cellStyle name="Valuta 2 6 2 2 7" xfId="933" xr:uid="{00000000-0005-0000-0000-0000EE190000}"/>
    <cellStyle name="Valuta 2 6 2 2 7 2" xfId="3835" xr:uid="{00000000-0005-0000-0000-0000EF190000}"/>
    <cellStyle name="Valuta 2 6 2 2 8" xfId="3365" xr:uid="{00000000-0005-0000-0000-0000F0190000}"/>
    <cellStyle name="Valuta 2 6 2 3" xfId="312" xr:uid="{00000000-0005-0000-0000-0000F1190000}"/>
    <cellStyle name="Valuta 2 6 2 3 2" xfId="709" xr:uid="{00000000-0005-0000-0000-0000F2190000}"/>
    <cellStyle name="Valuta 2 6 2 3 2 2" xfId="2054" xr:uid="{00000000-0005-0000-0000-0000F3190000}"/>
    <cellStyle name="Valuta 2 6 2 3 2 2 2" xfId="4952" xr:uid="{00000000-0005-0000-0000-0000F4190000}"/>
    <cellStyle name="Valuta 2 6 2 3 2 3" xfId="1713" xr:uid="{00000000-0005-0000-0000-0000F5190000}"/>
    <cellStyle name="Valuta 2 6 2 3 2 3 2" xfId="4615" xr:uid="{00000000-0005-0000-0000-0000F6190000}"/>
    <cellStyle name="Valuta 2 6 2 3 2 4" xfId="1280" xr:uid="{00000000-0005-0000-0000-0000F7190000}"/>
    <cellStyle name="Valuta 2 6 2 3 2 4 2" xfId="4182" xr:uid="{00000000-0005-0000-0000-0000F8190000}"/>
    <cellStyle name="Valuta 2 6 2 3 2 5" xfId="3612" xr:uid="{00000000-0005-0000-0000-0000F9190000}"/>
    <cellStyle name="Valuta 2 6 2 3 3" xfId="1887" xr:uid="{00000000-0005-0000-0000-0000FA190000}"/>
    <cellStyle name="Valuta 2 6 2 3 3 2" xfId="4785" xr:uid="{00000000-0005-0000-0000-0000FB190000}"/>
    <cellStyle name="Valuta 2 6 2 3 4" xfId="1500" xr:uid="{00000000-0005-0000-0000-0000FC190000}"/>
    <cellStyle name="Valuta 2 6 2 3 4 2" xfId="4402" xr:uid="{00000000-0005-0000-0000-0000FD190000}"/>
    <cellStyle name="Valuta 2 6 2 3 5" xfId="989" xr:uid="{00000000-0005-0000-0000-0000FE190000}"/>
    <cellStyle name="Valuta 2 6 2 3 5 2" xfId="3891" xr:uid="{00000000-0005-0000-0000-0000FF190000}"/>
    <cellStyle name="Valuta 2 6 2 3 6" xfId="3420" xr:uid="{00000000-0005-0000-0000-0000001A0000}"/>
    <cellStyle name="Valuta 2 6 2 4" xfId="496" xr:uid="{00000000-0005-0000-0000-0000011A0000}"/>
    <cellStyle name="Valuta 2 6 2 5" xfId="614" xr:uid="{00000000-0005-0000-0000-0000021A0000}"/>
    <cellStyle name="Valuta 2 6 2 5 2" xfId="1974" xr:uid="{00000000-0005-0000-0000-0000031A0000}"/>
    <cellStyle name="Valuta 2 6 2 5 2 2" xfId="4872" xr:uid="{00000000-0005-0000-0000-0000041A0000}"/>
    <cellStyle name="Valuta 2 6 2 5 3" xfId="1618" xr:uid="{00000000-0005-0000-0000-0000051A0000}"/>
    <cellStyle name="Valuta 2 6 2 5 3 2" xfId="4520" xr:uid="{00000000-0005-0000-0000-0000061A0000}"/>
    <cellStyle name="Valuta 2 6 2 5 4" xfId="1185" xr:uid="{00000000-0005-0000-0000-0000071A0000}"/>
    <cellStyle name="Valuta 2 6 2 5 4 2" xfId="4087" xr:uid="{00000000-0005-0000-0000-0000081A0000}"/>
    <cellStyle name="Valuta 2 6 2 5 5" xfId="3517" xr:uid="{00000000-0005-0000-0000-0000091A0000}"/>
    <cellStyle name="Valuta 2 6 2 6" xfId="1807" xr:uid="{00000000-0005-0000-0000-00000A1A0000}"/>
    <cellStyle name="Valuta 2 6 2 6 2" xfId="4705" xr:uid="{00000000-0005-0000-0000-00000B1A0000}"/>
    <cellStyle name="Valuta 2 6 2 7" xfId="1405" xr:uid="{00000000-0005-0000-0000-00000C1A0000}"/>
    <cellStyle name="Valuta 2 6 2 7 2" xfId="4307" xr:uid="{00000000-0005-0000-0000-00000D1A0000}"/>
    <cellStyle name="Valuta 2 6 2 8" xfId="892" xr:uid="{00000000-0005-0000-0000-00000E1A0000}"/>
    <cellStyle name="Valuta 2 6 2 8 2" xfId="3794" xr:uid="{00000000-0005-0000-0000-00000F1A0000}"/>
    <cellStyle name="Valuta 2 6 2 9" xfId="3325" xr:uid="{00000000-0005-0000-0000-0000101A0000}"/>
    <cellStyle name="Valuta 2 6 3" xfId="232" xr:uid="{00000000-0005-0000-0000-0000111A0000}"/>
    <cellStyle name="Valuta 2 6 3 2" xfId="328" xr:uid="{00000000-0005-0000-0000-0000121A0000}"/>
    <cellStyle name="Valuta 2 6 3 2 2" xfId="725" xr:uid="{00000000-0005-0000-0000-0000131A0000}"/>
    <cellStyle name="Valuta 2 6 3 2 2 2" xfId="2070" xr:uid="{00000000-0005-0000-0000-0000141A0000}"/>
    <cellStyle name="Valuta 2 6 3 2 2 2 2" xfId="4968" xr:uid="{00000000-0005-0000-0000-0000151A0000}"/>
    <cellStyle name="Valuta 2 6 3 2 2 3" xfId="1729" xr:uid="{00000000-0005-0000-0000-0000161A0000}"/>
    <cellStyle name="Valuta 2 6 3 2 2 3 2" xfId="4631" xr:uid="{00000000-0005-0000-0000-0000171A0000}"/>
    <cellStyle name="Valuta 2 6 3 2 2 4" xfId="1296" xr:uid="{00000000-0005-0000-0000-0000181A0000}"/>
    <cellStyle name="Valuta 2 6 3 2 2 4 2" xfId="4198" xr:uid="{00000000-0005-0000-0000-0000191A0000}"/>
    <cellStyle name="Valuta 2 6 3 2 2 5" xfId="3628" xr:uid="{00000000-0005-0000-0000-00001A1A0000}"/>
    <cellStyle name="Valuta 2 6 3 2 3" xfId="1903" xr:uid="{00000000-0005-0000-0000-00001B1A0000}"/>
    <cellStyle name="Valuta 2 6 3 2 3 2" xfId="4801" xr:uid="{00000000-0005-0000-0000-00001C1A0000}"/>
    <cellStyle name="Valuta 2 6 3 2 4" xfId="1516" xr:uid="{00000000-0005-0000-0000-00001D1A0000}"/>
    <cellStyle name="Valuta 2 6 3 2 4 2" xfId="4418" xr:uid="{00000000-0005-0000-0000-00001E1A0000}"/>
    <cellStyle name="Valuta 2 6 3 2 5" xfId="1005" xr:uid="{00000000-0005-0000-0000-00001F1A0000}"/>
    <cellStyle name="Valuta 2 6 3 2 5 2" xfId="3907" xr:uid="{00000000-0005-0000-0000-0000201A0000}"/>
    <cellStyle name="Valuta 2 6 3 2 6" xfId="3436" xr:uid="{00000000-0005-0000-0000-0000211A0000}"/>
    <cellStyle name="Valuta 2 6 3 3" xfId="498" xr:uid="{00000000-0005-0000-0000-0000221A0000}"/>
    <cellStyle name="Valuta 2 6 3 4" xfId="630" xr:uid="{00000000-0005-0000-0000-0000231A0000}"/>
    <cellStyle name="Valuta 2 6 3 4 2" xfId="1990" xr:uid="{00000000-0005-0000-0000-0000241A0000}"/>
    <cellStyle name="Valuta 2 6 3 4 2 2" xfId="4888" xr:uid="{00000000-0005-0000-0000-0000251A0000}"/>
    <cellStyle name="Valuta 2 6 3 4 3" xfId="1634" xr:uid="{00000000-0005-0000-0000-0000261A0000}"/>
    <cellStyle name="Valuta 2 6 3 4 3 2" xfId="4536" xr:uid="{00000000-0005-0000-0000-0000271A0000}"/>
    <cellStyle name="Valuta 2 6 3 4 4" xfId="1201" xr:uid="{00000000-0005-0000-0000-0000281A0000}"/>
    <cellStyle name="Valuta 2 6 3 4 4 2" xfId="4103" xr:uid="{00000000-0005-0000-0000-0000291A0000}"/>
    <cellStyle name="Valuta 2 6 3 4 5" xfId="3533" xr:uid="{00000000-0005-0000-0000-00002A1A0000}"/>
    <cellStyle name="Valuta 2 6 3 5" xfId="1823" xr:uid="{00000000-0005-0000-0000-00002B1A0000}"/>
    <cellStyle name="Valuta 2 6 3 5 2" xfId="4721" xr:uid="{00000000-0005-0000-0000-00002C1A0000}"/>
    <cellStyle name="Valuta 2 6 3 6" xfId="1421" xr:uid="{00000000-0005-0000-0000-00002D1A0000}"/>
    <cellStyle name="Valuta 2 6 3 6 2" xfId="4323" xr:uid="{00000000-0005-0000-0000-00002E1A0000}"/>
    <cellStyle name="Valuta 2 6 3 7" xfId="909" xr:uid="{00000000-0005-0000-0000-00002F1A0000}"/>
    <cellStyle name="Valuta 2 6 3 7 2" xfId="3811" xr:uid="{00000000-0005-0000-0000-0000301A0000}"/>
    <cellStyle name="Valuta 2 6 3 8" xfId="3341" xr:uid="{00000000-0005-0000-0000-0000311A0000}"/>
    <cellStyle name="Valuta 2 6 4" xfId="283" xr:uid="{00000000-0005-0000-0000-0000321A0000}"/>
    <cellStyle name="Valuta 2 6 4 2" xfId="680" xr:uid="{00000000-0005-0000-0000-0000331A0000}"/>
    <cellStyle name="Valuta 2 6 4 2 2" xfId="2030" xr:uid="{00000000-0005-0000-0000-0000341A0000}"/>
    <cellStyle name="Valuta 2 6 4 2 2 2" xfId="4928" xr:uid="{00000000-0005-0000-0000-0000351A0000}"/>
    <cellStyle name="Valuta 2 6 4 2 3" xfId="1684" xr:uid="{00000000-0005-0000-0000-0000361A0000}"/>
    <cellStyle name="Valuta 2 6 4 2 3 2" xfId="4586" xr:uid="{00000000-0005-0000-0000-0000371A0000}"/>
    <cellStyle name="Valuta 2 6 4 2 4" xfId="1251" xr:uid="{00000000-0005-0000-0000-0000381A0000}"/>
    <cellStyle name="Valuta 2 6 4 2 4 2" xfId="4153" xr:uid="{00000000-0005-0000-0000-0000391A0000}"/>
    <cellStyle name="Valuta 2 6 4 2 5" xfId="3583" xr:uid="{00000000-0005-0000-0000-00003A1A0000}"/>
    <cellStyle name="Valuta 2 6 4 3" xfId="1863" xr:uid="{00000000-0005-0000-0000-00003B1A0000}"/>
    <cellStyle name="Valuta 2 6 4 3 2" xfId="4761" xr:uid="{00000000-0005-0000-0000-00003C1A0000}"/>
    <cellStyle name="Valuta 2 6 4 4" xfId="1471" xr:uid="{00000000-0005-0000-0000-00003D1A0000}"/>
    <cellStyle name="Valuta 2 6 4 4 2" xfId="4373" xr:uid="{00000000-0005-0000-0000-00003E1A0000}"/>
    <cellStyle name="Valuta 2 6 4 5" xfId="960" xr:uid="{00000000-0005-0000-0000-00003F1A0000}"/>
    <cellStyle name="Valuta 2 6 4 5 2" xfId="3862" xr:uid="{00000000-0005-0000-0000-0000401A0000}"/>
    <cellStyle name="Valuta 2 6 4 6" xfId="3391" xr:uid="{00000000-0005-0000-0000-0000411A0000}"/>
    <cellStyle name="Valuta 2 6 5" xfId="495" xr:uid="{00000000-0005-0000-0000-0000421A0000}"/>
    <cellStyle name="Valuta 2 6 6" xfId="588" xr:uid="{00000000-0005-0000-0000-0000431A0000}"/>
    <cellStyle name="Valuta 2 6 6 2" xfId="1950" xr:uid="{00000000-0005-0000-0000-0000441A0000}"/>
    <cellStyle name="Valuta 2 6 6 2 2" xfId="4848" xr:uid="{00000000-0005-0000-0000-0000451A0000}"/>
    <cellStyle name="Valuta 2 6 6 3" xfId="1592" xr:uid="{00000000-0005-0000-0000-0000461A0000}"/>
    <cellStyle name="Valuta 2 6 6 3 2" xfId="4494" xr:uid="{00000000-0005-0000-0000-0000471A0000}"/>
    <cellStyle name="Valuta 2 6 6 4" xfId="1159" xr:uid="{00000000-0005-0000-0000-0000481A0000}"/>
    <cellStyle name="Valuta 2 6 6 4 2" xfId="4061" xr:uid="{00000000-0005-0000-0000-0000491A0000}"/>
    <cellStyle name="Valuta 2 6 6 5" xfId="3491" xr:uid="{00000000-0005-0000-0000-00004A1A0000}"/>
    <cellStyle name="Valuta 2 6 7" xfId="1783" xr:uid="{00000000-0005-0000-0000-00004B1A0000}"/>
    <cellStyle name="Valuta 2 6 7 2" xfId="4681" xr:uid="{00000000-0005-0000-0000-00004C1A0000}"/>
    <cellStyle name="Valuta 2 6 8" xfId="1377" xr:uid="{00000000-0005-0000-0000-00004D1A0000}"/>
    <cellStyle name="Valuta 2 6 8 2" xfId="4279" xr:uid="{00000000-0005-0000-0000-00004E1A0000}"/>
    <cellStyle name="Valuta 2 6 9" xfId="863" xr:uid="{00000000-0005-0000-0000-00004F1A0000}"/>
    <cellStyle name="Valuta 2 6 9 2" xfId="3765" xr:uid="{00000000-0005-0000-0000-0000501A0000}"/>
    <cellStyle name="Valuta 2 7" xfId="199" xr:uid="{00000000-0005-0000-0000-0000511A0000}"/>
    <cellStyle name="Valuta 2 7 2" xfId="243" xr:uid="{00000000-0005-0000-0000-0000521A0000}"/>
    <cellStyle name="Valuta 2 7 2 2" xfId="339" xr:uid="{00000000-0005-0000-0000-0000531A0000}"/>
    <cellStyle name="Valuta 2 7 2 2 2" xfId="736" xr:uid="{00000000-0005-0000-0000-0000541A0000}"/>
    <cellStyle name="Valuta 2 7 2 2 2 2" xfId="2081" xr:uid="{00000000-0005-0000-0000-0000551A0000}"/>
    <cellStyle name="Valuta 2 7 2 2 2 2 2" xfId="4979" xr:uid="{00000000-0005-0000-0000-0000561A0000}"/>
    <cellStyle name="Valuta 2 7 2 2 2 3" xfId="1740" xr:uid="{00000000-0005-0000-0000-0000571A0000}"/>
    <cellStyle name="Valuta 2 7 2 2 2 3 2" xfId="4642" xr:uid="{00000000-0005-0000-0000-0000581A0000}"/>
    <cellStyle name="Valuta 2 7 2 2 2 4" xfId="1307" xr:uid="{00000000-0005-0000-0000-0000591A0000}"/>
    <cellStyle name="Valuta 2 7 2 2 2 4 2" xfId="4209" xr:uid="{00000000-0005-0000-0000-00005A1A0000}"/>
    <cellStyle name="Valuta 2 7 2 2 2 5" xfId="3639" xr:uid="{00000000-0005-0000-0000-00005B1A0000}"/>
    <cellStyle name="Valuta 2 7 2 2 3" xfId="1914" xr:uid="{00000000-0005-0000-0000-00005C1A0000}"/>
    <cellStyle name="Valuta 2 7 2 2 3 2" xfId="4812" xr:uid="{00000000-0005-0000-0000-00005D1A0000}"/>
    <cellStyle name="Valuta 2 7 2 2 4" xfId="1527" xr:uid="{00000000-0005-0000-0000-00005E1A0000}"/>
    <cellStyle name="Valuta 2 7 2 2 4 2" xfId="4429" xr:uid="{00000000-0005-0000-0000-00005F1A0000}"/>
    <cellStyle name="Valuta 2 7 2 2 5" xfId="1016" xr:uid="{00000000-0005-0000-0000-0000601A0000}"/>
    <cellStyle name="Valuta 2 7 2 2 5 2" xfId="3918" xr:uid="{00000000-0005-0000-0000-0000611A0000}"/>
    <cellStyle name="Valuta 2 7 2 2 6" xfId="3447" xr:uid="{00000000-0005-0000-0000-0000621A0000}"/>
    <cellStyle name="Valuta 2 7 2 3" xfId="500" xr:uid="{00000000-0005-0000-0000-0000631A0000}"/>
    <cellStyle name="Valuta 2 7 2 4" xfId="641" xr:uid="{00000000-0005-0000-0000-0000641A0000}"/>
    <cellStyle name="Valuta 2 7 2 4 2" xfId="2001" xr:uid="{00000000-0005-0000-0000-0000651A0000}"/>
    <cellStyle name="Valuta 2 7 2 4 2 2" xfId="4899" xr:uid="{00000000-0005-0000-0000-0000661A0000}"/>
    <cellStyle name="Valuta 2 7 2 4 3" xfId="1645" xr:uid="{00000000-0005-0000-0000-0000671A0000}"/>
    <cellStyle name="Valuta 2 7 2 4 3 2" xfId="4547" xr:uid="{00000000-0005-0000-0000-0000681A0000}"/>
    <cellStyle name="Valuta 2 7 2 4 4" xfId="1212" xr:uid="{00000000-0005-0000-0000-0000691A0000}"/>
    <cellStyle name="Valuta 2 7 2 4 4 2" xfId="4114" xr:uid="{00000000-0005-0000-0000-00006A1A0000}"/>
    <cellStyle name="Valuta 2 7 2 4 5" xfId="3544" xr:uid="{00000000-0005-0000-0000-00006B1A0000}"/>
    <cellStyle name="Valuta 2 7 2 5" xfId="1834" xr:uid="{00000000-0005-0000-0000-00006C1A0000}"/>
    <cellStyle name="Valuta 2 7 2 5 2" xfId="4732" xr:uid="{00000000-0005-0000-0000-00006D1A0000}"/>
    <cellStyle name="Valuta 2 7 2 6" xfId="1432" xr:uid="{00000000-0005-0000-0000-00006E1A0000}"/>
    <cellStyle name="Valuta 2 7 2 6 2" xfId="4334" xr:uid="{00000000-0005-0000-0000-00006F1A0000}"/>
    <cellStyle name="Valuta 2 7 2 7" xfId="920" xr:uid="{00000000-0005-0000-0000-0000701A0000}"/>
    <cellStyle name="Valuta 2 7 2 7 2" xfId="3822" xr:uid="{00000000-0005-0000-0000-0000711A0000}"/>
    <cellStyle name="Valuta 2 7 2 8" xfId="3352" xr:uid="{00000000-0005-0000-0000-0000721A0000}"/>
    <cellStyle name="Valuta 2 7 3" xfId="294" xr:uid="{00000000-0005-0000-0000-0000731A0000}"/>
    <cellStyle name="Valuta 2 7 3 2" xfId="691" xr:uid="{00000000-0005-0000-0000-0000741A0000}"/>
    <cellStyle name="Valuta 2 7 3 2 2" xfId="2041" xr:uid="{00000000-0005-0000-0000-0000751A0000}"/>
    <cellStyle name="Valuta 2 7 3 2 2 2" xfId="4939" xr:uid="{00000000-0005-0000-0000-0000761A0000}"/>
    <cellStyle name="Valuta 2 7 3 2 3" xfId="1695" xr:uid="{00000000-0005-0000-0000-0000771A0000}"/>
    <cellStyle name="Valuta 2 7 3 2 3 2" xfId="4597" xr:uid="{00000000-0005-0000-0000-0000781A0000}"/>
    <cellStyle name="Valuta 2 7 3 2 4" xfId="1262" xr:uid="{00000000-0005-0000-0000-0000791A0000}"/>
    <cellStyle name="Valuta 2 7 3 2 4 2" xfId="4164" xr:uid="{00000000-0005-0000-0000-00007A1A0000}"/>
    <cellStyle name="Valuta 2 7 3 2 5" xfId="3594" xr:uid="{00000000-0005-0000-0000-00007B1A0000}"/>
    <cellStyle name="Valuta 2 7 3 3" xfId="1874" xr:uid="{00000000-0005-0000-0000-00007C1A0000}"/>
    <cellStyle name="Valuta 2 7 3 3 2" xfId="4772" xr:uid="{00000000-0005-0000-0000-00007D1A0000}"/>
    <cellStyle name="Valuta 2 7 3 4" xfId="1482" xr:uid="{00000000-0005-0000-0000-00007E1A0000}"/>
    <cellStyle name="Valuta 2 7 3 4 2" xfId="4384" xr:uid="{00000000-0005-0000-0000-00007F1A0000}"/>
    <cellStyle name="Valuta 2 7 3 5" xfId="971" xr:uid="{00000000-0005-0000-0000-0000801A0000}"/>
    <cellStyle name="Valuta 2 7 3 5 2" xfId="3873" xr:uid="{00000000-0005-0000-0000-0000811A0000}"/>
    <cellStyle name="Valuta 2 7 3 6" xfId="3402" xr:uid="{00000000-0005-0000-0000-0000821A0000}"/>
    <cellStyle name="Valuta 2 7 4" xfId="499" xr:uid="{00000000-0005-0000-0000-0000831A0000}"/>
    <cellStyle name="Valuta 2 7 5" xfId="599" xr:uid="{00000000-0005-0000-0000-0000841A0000}"/>
    <cellStyle name="Valuta 2 7 5 2" xfId="1961" xr:uid="{00000000-0005-0000-0000-0000851A0000}"/>
    <cellStyle name="Valuta 2 7 5 2 2" xfId="4859" xr:uid="{00000000-0005-0000-0000-0000861A0000}"/>
    <cellStyle name="Valuta 2 7 5 3" xfId="1603" xr:uid="{00000000-0005-0000-0000-0000871A0000}"/>
    <cellStyle name="Valuta 2 7 5 3 2" xfId="4505" xr:uid="{00000000-0005-0000-0000-0000881A0000}"/>
    <cellStyle name="Valuta 2 7 5 4" xfId="1170" xr:uid="{00000000-0005-0000-0000-0000891A0000}"/>
    <cellStyle name="Valuta 2 7 5 4 2" xfId="4072" xr:uid="{00000000-0005-0000-0000-00008A1A0000}"/>
    <cellStyle name="Valuta 2 7 5 5" xfId="3502" xr:uid="{00000000-0005-0000-0000-00008B1A0000}"/>
    <cellStyle name="Valuta 2 7 6" xfId="1794" xr:uid="{00000000-0005-0000-0000-00008C1A0000}"/>
    <cellStyle name="Valuta 2 7 6 2" xfId="4692" xr:uid="{00000000-0005-0000-0000-00008D1A0000}"/>
    <cellStyle name="Valuta 2 7 7" xfId="1389" xr:uid="{00000000-0005-0000-0000-00008E1A0000}"/>
    <cellStyle name="Valuta 2 7 7 2" xfId="4291" xr:uid="{00000000-0005-0000-0000-00008F1A0000}"/>
    <cellStyle name="Valuta 2 7 8" xfId="876" xr:uid="{00000000-0005-0000-0000-0000901A0000}"/>
    <cellStyle name="Valuta 2 7 8 2" xfId="3778" xr:uid="{00000000-0005-0000-0000-0000911A0000}"/>
    <cellStyle name="Valuta 2 7 9" xfId="3309" xr:uid="{00000000-0005-0000-0000-0000921A0000}"/>
    <cellStyle name="Valuta 2 8" xfId="190" xr:uid="{00000000-0005-0000-0000-0000931A0000}"/>
    <cellStyle name="Valuta 2 8 2" xfId="237" xr:uid="{00000000-0005-0000-0000-0000941A0000}"/>
    <cellStyle name="Valuta 2 8 2 2" xfId="333" xr:uid="{00000000-0005-0000-0000-0000951A0000}"/>
    <cellStyle name="Valuta 2 8 2 2 2" xfId="730" xr:uid="{00000000-0005-0000-0000-0000961A0000}"/>
    <cellStyle name="Valuta 2 8 2 2 2 2" xfId="2075" xr:uid="{00000000-0005-0000-0000-0000971A0000}"/>
    <cellStyle name="Valuta 2 8 2 2 2 2 2" xfId="4973" xr:uid="{00000000-0005-0000-0000-0000981A0000}"/>
    <cellStyle name="Valuta 2 8 2 2 2 3" xfId="1734" xr:uid="{00000000-0005-0000-0000-0000991A0000}"/>
    <cellStyle name="Valuta 2 8 2 2 2 3 2" xfId="4636" xr:uid="{00000000-0005-0000-0000-00009A1A0000}"/>
    <cellStyle name="Valuta 2 8 2 2 2 4" xfId="1301" xr:uid="{00000000-0005-0000-0000-00009B1A0000}"/>
    <cellStyle name="Valuta 2 8 2 2 2 4 2" xfId="4203" xr:uid="{00000000-0005-0000-0000-00009C1A0000}"/>
    <cellStyle name="Valuta 2 8 2 2 2 5" xfId="3633" xr:uid="{00000000-0005-0000-0000-00009D1A0000}"/>
    <cellStyle name="Valuta 2 8 2 2 3" xfId="1908" xr:uid="{00000000-0005-0000-0000-00009E1A0000}"/>
    <cellStyle name="Valuta 2 8 2 2 3 2" xfId="4806" xr:uid="{00000000-0005-0000-0000-00009F1A0000}"/>
    <cellStyle name="Valuta 2 8 2 2 4" xfId="1521" xr:uid="{00000000-0005-0000-0000-0000A01A0000}"/>
    <cellStyle name="Valuta 2 8 2 2 4 2" xfId="4423" xr:uid="{00000000-0005-0000-0000-0000A11A0000}"/>
    <cellStyle name="Valuta 2 8 2 2 5" xfId="1010" xr:uid="{00000000-0005-0000-0000-0000A21A0000}"/>
    <cellStyle name="Valuta 2 8 2 2 5 2" xfId="3912" xr:uid="{00000000-0005-0000-0000-0000A31A0000}"/>
    <cellStyle name="Valuta 2 8 2 2 6" xfId="3441" xr:uid="{00000000-0005-0000-0000-0000A41A0000}"/>
    <cellStyle name="Valuta 2 8 2 3" xfId="502" xr:uid="{00000000-0005-0000-0000-0000A51A0000}"/>
    <cellStyle name="Valuta 2 8 2 4" xfId="635" xr:uid="{00000000-0005-0000-0000-0000A61A0000}"/>
    <cellStyle name="Valuta 2 8 2 4 2" xfId="1995" xr:uid="{00000000-0005-0000-0000-0000A71A0000}"/>
    <cellStyle name="Valuta 2 8 2 4 2 2" xfId="4893" xr:uid="{00000000-0005-0000-0000-0000A81A0000}"/>
    <cellStyle name="Valuta 2 8 2 4 3" xfId="1639" xr:uid="{00000000-0005-0000-0000-0000A91A0000}"/>
    <cellStyle name="Valuta 2 8 2 4 3 2" xfId="4541" xr:uid="{00000000-0005-0000-0000-0000AA1A0000}"/>
    <cellStyle name="Valuta 2 8 2 4 4" xfId="1206" xr:uid="{00000000-0005-0000-0000-0000AB1A0000}"/>
    <cellStyle name="Valuta 2 8 2 4 4 2" xfId="4108" xr:uid="{00000000-0005-0000-0000-0000AC1A0000}"/>
    <cellStyle name="Valuta 2 8 2 4 5" xfId="3538" xr:uid="{00000000-0005-0000-0000-0000AD1A0000}"/>
    <cellStyle name="Valuta 2 8 2 5" xfId="1828" xr:uid="{00000000-0005-0000-0000-0000AE1A0000}"/>
    <cellStyle name="Valuta 2 8 2 5 2" xfId="4726" xr:uid="{00000000-0005-0000-0000-0000AF1A0000}"/>
    <cellStyle name="Valuta 2 8 2 6" xfId="1426" xr:uid="{00000000-0005-0000-0000-0000B01A0000}"/>
    <cellStyle name="Valuta 2 8 2 6 2" xfId="4328" xr:uid="{00000000-0005-0000-0000-0000B11A0000}"/>
    <cellStyle name="Valuta 2 8 2 7" xfId="914" xr:uid="{00000000-0005-0000-0000-0000B21A0000}"/>
    <cellStyle name="Valuta 2 8 2 7 2" xfId="3816" xr:uid="{00000000-0005-0000-0000-0000B31A0000}"/>
    <cellStyle name="Valuta 2 8 2 8" xfId="3346" xr:uid="{00000000-0005-0000-0000-0000B41A0000}"/>
    <cellStyle name="Valuta 2 8 3" xfId="288" xr:uid="{00000000-0005-0000-0000-0000B51A0000}"/>
    <cellStyle name="Valuta 2 8 3 2" xfId="685" xr:uid="{00000000-0005-0000-0000-0000B61A0000}"/>
    <cellStyle name="Valuta 2 8 3 2 2" xfId="2035" xr:uid="{00000000-0005-0000-0000-0000B71A0000}"/>
    <cellStyle name="Valuta 2 8 3 2 2 2" xfId="4933" xr:uid="{00000000-0005-0000-0000-0000B81A0000}"/>
    <cellStyle name="Valuta 2 8 3 2 3" xfId="1689" xr:uid="{00000000-0005-0000-0000-0000B91A0000}"/>
    <cellStyle name="Valuta 2 8 3 2 3 2" xfId="4591" xr:uid="{00000000-0005-0000-0000-0000BA1A0000}"/>
    <cellStyle name="Valuta 2 8 3 2 4" xfId="1256" xr:uid="{00000000-0005-0000-0000-0000BB1A0000}"/>
    <cellStyle name="Valuta 2 8 3 2 4 2" xfId="4158" xr:uid="{00000000-0005-0000-0000-0000BC1A0000}"/>
    <cellStyle name="Valuta 2 8 3 2 5" xfId="3588" xr:uid="{00000000-0005-0000-0000-0000BD1A0000}"/>
    <cellStyle name="Valuta 2 8 3 3" xfId="1868" xr:uid="{00000000-0005-0000-0000-0000BE1A0000}"/>
    <cellStyle name="Valuta 2 8 3 3 2" xfId="4766" xr:uid="{00000000-0005-0000-0000-0000BF1A0000}"/>
    <cellStyle name="Valuta 2 8 3 4" xfId="1476" xr:uid="{00000000-0005-0000-0000-0000C01A0000}"/>
    <cellStyle name="Valuta 2 8 3 4 2" xfId="4378" xr:uid="{00000000-0005-0000-0000-0000C11A0000}"/>
    <cellStyle name="Valuta 2 8 3 5" xfId="965" xr:uid="{00000000-0005-0000-0000-0000C21A0000}"/>
    <cellStyle name="Valuta 2 8 3 5 2" xfId="3867" xr:uid="{00000000-0005-0000-0000-0000C31A0000}"/>
    <cellStyle name="Valuta 2 8 3 6" xfId="3396" xr:uid="{00000000-0005-0000-0000-0000C41A0000}"/>
    <cellStyle name="Valuta 2 8 4" xfId="501" xr:uid="{00000000-0005-0000-0000-0000C51A0000}"/>
    <cellStyle name="Valuta 2 8 5" xfId="593" xr:uid="{00000000-0005-0000-0000-0000C61A0000}"/>
    <cellStyle name="Valuta 2 8 5 2" xfId="1955" xr:uid="{00000000-0005-0000-0000-0000C71A0000}"/>
    <cellStyle name="Valuta 2 8 5 2 2" xfId="4853" xr:uid="{00000000-0005-0000-0000-0000C81A0000}"/>
    <cellStyle name="Valuta 2 8 5 3" xfId="1597" xr:uid="{00000000-0005-0000-0000-0000C91A0000}"/>
    <cellStyle name="Valuta 2 8 5 3 2" xfId="4499" xr:uid="{00000000-0005-0000-0000-0000CA1A0000}"/>
    <cellStyle name="Valuta 2 8 5 4" xfId="1164" xr:uid="{00000000-0005-0000-0000-0000CB1A0000}"/>
    <cellStyle name="Valuta 2 8 5 4 2" xfId="4066" xr:uid="{00000000-0005-0000-0000-0000CC1A0000}"/>
    <cellStyle name="Valuta 2 8 5 5" xfId="3496" xr:uid="{00000000-0005-0000-0000-0000CD1A0000}"/>
    <cellStyle name="Valuta 2 8 6" xfId="1788" xr:uid="{00000000-0005-0000-0000-0000CE1A0000}"/>
    <cellStyle name="Valuta 2 8 6 2" xfId="4686" xr:uid="{00000000-0005-0000-0000-0000CF1A0000}"/>
    <cellStyle name="Valuta 2 8 7" xfId="1382" xr:uid="{00000000-0005-0000-0000-0000D01A0000}"/>
    <cellStyle name="Valuta 2 8 7 2" xfId="4284" xr:uid="{00000000-0005-0000-0000-0000D11A0000}"/>
    <cellStyle name="Valuta 2 8 8" xfId="868" xr:uid="{00000000-0005-0000-0000-0000D21A0000}"/>
    <cellStyle name="Valuta 2 8 8 2" xfId="3770" xr:uid="{00000000-0005-0000-0000-0000D31A0000}"/>
    <cellStyle name="Valuta 2 8 9" xfId="3303" xr:uid="{00000000-0005-0000-0000-0000D41A0000}"/>
    <cellStyle name="Valuta 2 9" xfId="221" xr:uid="{00000000-0005-0000-0000-0000D51A0000}"/>
    <cellStyle name="Valuta 2 9 2" xfId="317" xr:uid="{00000000-0005-0000-0000-0000D61A0000}"/>
    <cellStyle name="Valuta 2 9 2 2" xfId="714" xr:uid="{00000000-0005-0000-0000-0000D71A0000}"/>
    <cellStyle name="Valuta 2 9 2 2 2" xfId="2059" xr:uid="{00000000-0005-0000-0000-0000D81A0000}"/>
    <cellStyle name="Valuta 2 9 2 2 2 2" xfId="4957" xr:uid="{00000000-0005-0000-0000-0000D91A0000}"/>
    <cellStyle name="Valuta 2 9 2 2 3" xfId="1718" xr:uid="{00000000-0005-0000-0000-0000DA1A0000}"/>
    <cellStyle name="Valuta 2 9 2 2 3 2" xfId="4620" xr:uid="{00000000-0005-0000-0000-0000DB1A0000}"/>
    <cellStyle name="Valuta 2 9 2 2 4" xfId="1285" xr:uid="{00000000-0005-0000-0000-0000DC1A0000}"/>
    <cellStyle name="Valuta 2 9 2 2 4 2" xfId="4187" xr:uid="{00000000-0005-0000-0000-0000DD1A0000}"/>
    <cellStyle name="Valuta 2 9 2 2 5" xfId="3617" xr:uid="{00000000-0005-0000-0000-0000DE1A0000}"/>
    <cellStyle name="Valuta 2 9 2 3" xfId="1892" xr:uid="{00000000-0005-0000-0000-0000DF1A0000}"/>
    <cellStyle name="Valuta 2 9 2 3 2" xfId="4790" xr:uid="{00000000-0005-0000-0000-0000E01A0000}"/>
    <cellStyle name="Valuta 2 9 2 4" xfId="1505" xr:uid="{00000000-0005-0000-0000-0000E11A0000}"/>
    <cellStyle name="Valuta 2 9 2 4 2" xfId="4407" xr:uid="{00000000-0005-0000-0000-0000E21A0000}"/>
    <cellStyle name="Valuta 2 9 2 5" xfId="994" xr:uid="{00000000-0005-0000-0000-0000E31A0000}"/>
    <cellStyle name="Valuta 2 9 2 5 2" xfId="3896" xr:uid="{00000000-0005-0000-0000-0000E41A0000}"/>
    <cellStyle name="Valuta 2 9 2 6" xfId="3425" xr:uid="{00000000-0005-0000-0000-0000E51A0000}"/>
    <cellStyle name="Valuta 2 9 3" xfId="503" xr:uid="{00000000-0005-0000-0000-0000E61A0000}"/>
    <cellStyle name="Valuta 2 9 4" xfId="619" xr:uid="{00000000-0005-0000-0000-0000E71A0000}"/>
    <cellStyle name="Valuta 2 9 4 2" xfId="1979" xr:uid="{00000000-0005-0000-0000-0000E81A0000}"/>
    <cellStyle name="Valuta 2 9 4 2 2" xfId="4877" xr:uid="{00000000-0005-0000-0000-0000E91A0000}"/>
    <cellStyle name="Valuta 2 9 4 3" xfId="1623" xr:uid="{00000000-0005-0000-0000-0000EA1A0000}"/>
    <cellStyle name="Valuta 2 9 4 3 2" xfId="4525" xr:uid="{00000000-0005-0000-0000-0000EB1A0000}"/>
    <cellStyle name="Valuta 2 9 4 4" xfId="1190" xr:uid="{00000000-0005-0000-0000-0000EC1A0000}"/>
    <cellStyle name="Valuta 2 9 4 4 2" xfId="4092" xr:uid="{00000000-0005-0000-0000-0000ED1A0000}"/>
    <cellStyle name="Valuta 2 9 4 5" xfId="3522" xr:uid="{00000000-0005-0000-0000-0000EE1A0000}"/>
    <cellStyle name="Valuta 2 9 5" xfId="1812" xr:uid="{00000000-0005-0000-0000-0000EF1A0000}"/>
    <cellStyle name="Valuta 2 9 5 2" xfId="4710" xr:uid="{00000000-0005-0000-0000-0000F01A0000}"/>
    <cellStyle name="Valuta 2 9 6" xfId="1410" xr:uid="{00000000-0005-0000-0000-0000F11A0000}"/>
    <cellStyle name="Valuta 2 9 6 2" xfId="4312" xr:uid="{00000000-0005-0000-0000-0000F21A0000}"/>
    <cellStyle name="Valuta 2 9 7" xfId="898" xr:uid="{00000000-0005-0000-0000-0000F31A0000}"/>
    <cellStyle name="Valuta 2 9 7 2" xfId="3800" xr:uid="{00000000-0005-0000-0000-0000F41A0000}"/>
    <cellStyle name="Valuta 2 9 8" xfId="3330" xr:uid="{00000000-0005-0000-0000-0000F51A0000}"/>
    <cellStyle name="Valuta 3" xfId="70" xr:uid="{00000000-0005-0000-0000-0000F61A0000}"/>
    <cellStyle name="Valuta 3 10" xfId="271" xr:uid="{00000000-0005-0000-0000-0000F71A0000}"/>
    <cellStyle name="Valuta 3 10 2" xfId="668" xr:uid="{00000000-0005-0000-0000-0000F81A0000}"/>
    <cellStyle name="Valuta 3 10 2 2" xfId="2018" xr:uid="{00000000-0005-0000-0000-0000F91A0000}"/>
    <cellStyle name="Valuta 3 10 2 2 2" xfId="4916" xr:uid="{00000000-0005-0000-0000-0000FA1A0000}"/>
    <cellStyle name="Valuta 3 10 2 3" xfId="1672" xr:uid="{00000000-0005-0000-0000-0000FB1A0000}"/>
    <cellStyle name="Valuta 3 10 2 3 2" xfId="4574" xr:uid="{00000000-0005-0000-0000-0000FC1A0000}"/>
    <cellStyle name="Valuta 3 10 2 4" xfId="1239" xr:uid="{00000000-0005-0000-0000-0000FD1A0000}"/>
    <cellStyle name="Valuta 3 10 2 4 2" xfId="4141" xr:uid="{00000000-0005-0000-0000-0000FE1A0000}"/>
    <cellStyle name="Valuta 3 10 2 5" xfId="3571" xr:uid="{00000000-0005-0000-0000-0000FF1A0000}"/>
    <cellStyle name="Valuta 3 10 3" xfId="1851" xr:uid="{00000000-0005-0000-0000-0000001B0000}"/>
    <cellStyle name="Valuta 3 10 3 2" xfId="4749" xr:uid="{00000000-0005-0000-0000-0000011B0000}"/>
    <cellStyle name="Valuta 3 10 4" xfId="1459" xr:uid="{00000000-0005-0000-0000-0000021B0000}"/>
    <cellStyle name="Valuta 3 10 4 2" xfId="4361" xr:uid="{00000000-0005-0000-0000-0000031B0000}"/>
    <cellStyle name="Valuta 3 10 5" xfId="948" xr:uid="{00000000-0005-0000-0000-0000041B0000}"/>
    <cellStyle name="Valuta 3 10 5 2" xfId="3850" xr:uid="{00000000-0005-0000-0000-0000051B0000}"/>
    <cellStyle name="Valuta 3 10 6" xfId="3379" xr:uid="{00000000-0005-0000-0000-0000061B0000}"/>
    <cellStyle name="Valuta 3 11" xfId="504" xr:uid="{00000000-0005-0000-0000-0000071B0000}"/>
    <cellStyle name="Valuta 3 12" xfId="163" xr:uid="{00000000-0005-0000-0000-0000081B0000}"/>
    <cellStyle name="Valuta 3 12 2" xfId="576" xr:uid="{00000000-0005-0000-0000-0000091B0000}"/>
    <cellStyle name="Valuta 3 12 2 2" xfId="1938" xr:uid="{00000000-0005-0000-0000-00000A1B0000}"/>
    <cellStyle name="Valuta 3 12 2 2 2" xfId="4836" xr:uid="{00000000-0005-0000-0000-00000B1B0000}"/>
    <cellStyle name="Valuta 3 12 2 3" xfId="1580" xr:uid="{00000000-0005-0000-0000-00000C1B0000}"/>
    <cellStyle name="Valuta 3 12 2 3 2" xfId="4482" xr:uid="{00000000-0005-0000-0000-00000D1B0000}"/>
    <cellStyle name="Valuta 3 12 2 4" xfId="1147" xr:uid="{00000000-0005-0000-0000-00000E1B0000}"/>
    <cellStyle name="Valuta 3 12 2 4 2" xfId="4049" xr:uid="{00000000-0005-0000-0000-00000F1B0000}"/>
    <cellStyle name="Valuta 3 12 2 5" xfId="3479" xr:uid="{00000000-0005-0000-0000-0000101B0000}"/>
    <cellStyle name="Valuta 3 12 3" xfId="1771" xr:uid="{00000000-0005-0000-0000-0000111B0000}"/>
    <cellStyle name="Valuta 3 12 3 2" xfId="4669" xr:uid="{00000000-0005-0000-0000-0000121B0000}"/>
    <cellStyle name="Valuta 3 12 4" xfId="1363" xr:uid="{00000000-0005-0000-0000-0000131B0000}"/>
    <cellStyle name="Valuta 3 12 4 2" xfId="4265" xr:uid="{00000000-0005-0000-0000-0000141B0000}"/>
    <cellStyle name="Valuta 3 12 5" xfId="846" xr:uid="{00000000-0005-0000-0000-0000151B0000}"/>
    <cellStyle name="Valuta 3 12 5 2" xfId="3748" xr:uid="{00000000-0005-0000-0000-0000161B0000}"/>
    <cellStyle name="Valuta 3 12 6" xfId="3286" xr:uid="{00000000-0005-0000-0000-0000171B0000}"/>
    <cellStyle name="Valuta 3 13" xfId="567" xr:uid="{00000000-0005-0000-0000-0000181B0000}"/>
    <cellStyle name="Valuta 3 13 2" xfId="1934" xr:uid="{00000000-0005-0000-0000-0000191B0000}"/>
    <cellStyle name="Valuta 3 13 2 2" xfId="4832" xr:uid="{00000000-0005-0000-0000-00001A1B0000}"/>
    <cellStyle name="Valuta 3 13 3" xfId="1571" xr:uid="{00000000-0005-0000-0000-00001B1B0000}"/>
    <cellStyle name="Valuta 3 13 3 2" xfId="4473" xr:uid="{00000000-0005-0000-0000-00001C1B0000}"/>
    <cellStyle name="Valuta 3 13 4" xfId="1138" xr:uid="{00000000-0005-0000-0000-00001D1B0000}"/>
    <cellStyle name="Valuta 3 13 4 2" xfId="4040" xr:uid="{00000000-0005-0000-0000-00001E1B0000}"/>
    <cellStyle name="Valuta 3 13 5" xfId="3470" xr:uid="{00000000-0005-0000-0000-00001F1B0000}"/>
    <cellStyle name="Valuta 3 14" xfId="1766" xr:uid="{00000000-0005-0000-0000-0000201B0000}"/>
    <cellStyle name="Valuta 3 14 2" xfId="4664" xr:uid="{00000000-0005-0000-0000-0000211B0000}"/>
    <cellStyle name="Valuta 3 15" xfId="1341" xr:uid="{00000000-0005-0000-0000-0000221B0000}"/>
    <cellStyle name="Valuta 3 15 2" xfId="4243" xr:uid="{00000000-0005-0000-0000-0000231B0000}"/>
    <cellStyle name="Valuta 3 16" xfId="788" xr:uid="{00000000-0005-0000-0000-0000241B0000}"/>
    <cellStyle name="Valuta 3 16 2" xfId="3690" xr:uid="{00000000-0005-0000-0000-0000251B0000}"/>
    <cellStyle name="Valuta 3 17" xfId="3273" xr:uid="{00000000-0005-0000-0000-0000261B0000}"/>
    <cellStyle name="Valuta 3 2" xfId="168" xr:uid="{00000000-0005-0000-0000-0000271B0000}"/>
    <cellStyle name="Valuta 3 2 10" xfId="1366" xr:uid="{00000000-0005-0000-0000-0000281B0000}"/>
    <cellStyle name="Valuta 3 2 10 2" xfId="4268" xr:uid="{00000000-0005-0000-0000-0000291B0000}"/>
    <cellStyle name="Valuta 3 2 11" xfId="851" xr:uid="{00000000-0005-0000-0000-00002A1B0000}"/>
    <cellStyle name="Valuta 3 2 11 2" xfId="3753" xr:uid="{00000000-0005-0000-0000-00002B1B0000}"/>
    <cellStyle name="Valuta 3 2 12" xfId="3288" xr:uid="{00000000-0005-0000-0000-00002C1B0000}"/>
    <cellStyle name="Valuta 3 2 2" xfId="186" xr:uid="{00000000-0005-0000-0000-00002D1B0000}"/>
    <cellStyle name="Valuta 3 2 2 10" xfId="3299" xr:uid="{00000000-0005-0000-0000-00002E1B0000}"/>
    <cellStyle name="Valuta 3 2 2 2" xfId="216" xr:uid="{00000000-0005-0000-0000-00002F1B0000}"/>
    <cellStyle name="Valuta 3 2 2 2 2" xfId="257" xr:uid="{00000000-0005-0000-0000-0000301B0000}"/>
    <cellStyle name="Valuta 3 2 2 2 2 2" xfId="353" xr:uid="{00000000-0005-0000-0000-0000311B0000}"/>
    <cellStyle name="Valuta 3 2 2 2 2 2 2" xfId="750" xr:uid="{00000000-0005-0000-0000-0000321B0000}"/>
    <cellStyle name="Valuta 3 2 2 2 2 2 2 2" xfId="2095" xr:uid="{00000000-0005-0000-0000-0000331B0000}"/>
    <cellStyle name="Valuta 3 2 2 2 2 2 2 2 2" xfId="4993" xr:uid="{00000000-0005-0000-0000-0000341B0000}"/>
    <cellStyle name="Valuta 3 2 2 2 2 2 2 3" xfId="1754" xr:uid="{00000000-0005-0000-0000-0000351B0000}"/>
    <cellStyle name="Valuta 3 2 2 2 2 2 2 3 2" xfId="4656" xr:uid="{00000000-0005-0000-0000-0000361B0000}"/>
    <cellStyle name="Valuta 3 2 2 2 2 2 2 4" xfId="1321" xr:uid="{00000000-0005-0000-0000-0000371B0000}"/>
    <cellStyle name="Valuta 3 2 2 2 2 2 2 4 2" xfId="4223" xr:uid="{00000000-0005-0000-0000-0000381B0000}"/>
    <cellStyle name="Valuta 3 2 2 2 2 2 2 5" xfId="3653" xr:uid="{00000000-0005-0000-0000-0000391B0000}"/>
    <cellStyle name="Valuta 3 2 2 2 2 2 3" xfId="1928" xr:uid="{00000000-0005-0000-0000-00003A1B0000}"/>
    <cellStyle name="Valuta 3 2 2 2 2 2 3 2" xfId="4826" xr:uid="{00000000-0005-0000-0000-00003B1B0000}"/>
    <cellStyle name="Valuta 3 2 2 2 2 2 4" xfId="1541" xr:uid="{00000000-0005-0000-0000-00003C1B0000}"/>
    <cellStyle name="Valuta 3 2 2 2 2 2 4 2" xfId="4443" xr:uid="{00000000-0005-0000-0000-00003D1B0000}"/>
    <cellStyle name="Valuta 3 2 2 2 2 2 5" xfId="1030" xr:uid="{00000000-0005-0000-0000-00003E1B0000}"/>
    <cellStyle name="Valuta 3 2 2 2 2 2 5 2" xfId="3932" xr:uid="{00000000-0005-0000-0000-00003F1B0000}"/>
    <cellStyle name="Valuta 3 2 2 2 2 2 6" xfId="3461" xr:uid="{00000000-0005-0000-0000-0000401B0000}"/>
    <cellStyle name="Valuta 3 2 2 2 2 3" xfId="508" xr:uid="{00000000-0005-0000-0000-0000411B0000}"/>
    <cellStyle name="Valuta 3 2 2 2 2 4" xfId="655" xr:uid="{00000000-0005-0000-0000-0000421B0000}"/>
    <cellStyle name="Valuta 3 2 2 2 2 4 2" xfId="2015" xr:uid="{00000000-0005-0000-0000-0000431B0000}"/>
    <cellStyle name="Valuta 3 2 2 2 2 4 2 2" xfId="4913" xr:uid="{00000000-0005-0000-0000-0000441B0000}"/>
    <cellStyle name="Valuta 3 2 2 2 2 4 3" xfId="1659" xr:uid="{00000000-0005-0000-0000-0000451B0000}"/>
    <cellStyle name="Valuta 3 2 2 2 2 4 3 2" xfId="4561" xr:uid="{00000000-0005-0000-0000-0000461B0000}"/>
    <cellStyle name="Valuta 3 2 2 2 2 4 4" xfId="1226" xr:uid="{00000000-0005-0000-0000-0000471B0000}"/>
    <cellStyle name="Valuta 3 2 2 2 2 4 4 2" xfId="4128" xr:uid="{00000000-0005-0000-0000-0000481B0000}"/>
    <cellStyle name="Valuta 3 2 2 2 2 4 5" xfId="3558" xr:uid="{00000000-0005-0000-0000-0000491B0000}"/>
    <cellStyle name="Valuta 3 2 2 2 2 5" xfId="1848" xr:uid="{00000000-0005-0000-0000-00004A1B0000}"/>
    <cellStyle name="Valuta 3 2 2 2 2 5 2" xfId="4746" xr:uid="{00000000-0005-0000-0000-00004B1B0000}"/>
    <cellStyle name="Valuta 3 2 2 2 2 6" xfId="1446" xr:uid="{00000000-0005-0000-0000-00004C1B0000}"/>
    <cellStyle name="Valuta 3 2 2 2 2 6 2" xfId="4348" xr:uid="{00000000-0005-0000-0000-00004D1B0000}"/>
    <cellStyle name="Valuta 3 2 2 2 2 7" xfId="934" xr:uid="{00000000-0005-0000-0000-00004E1B0000}"/>
    <cellStyle name="Valuta 3 2 2 2 2 7 2" xfId="3836" xr:uid="{00000000-0005-0000-0000-00004F1B0000}"/>
    <cellStyle name="Valuta 3 2 2 2 2 8" xfId="3366" xr:uid="{00000000-0005-0000-0000-0000501B0000}"/>
    <cellStyle name="Valuta 3 2 2 2 3" xfId="313" xr:uid="{00000000-0005-0000-0000-0000511B0000}"/>
    <cellStyle name="Valuta 3 2 2 2 3 2" xfId="710" xr:uid="{00000000-0005-0000-0000-0000521B0000}"/>
    <cellStyle name="Valuta 3 2 2 2 3 2 2" xfId="2055" xr:uid="{00000000-0005-0000-0000-0000531B0000}"/>
    <cellStyle name="Valuta 3 2 2 2 3 2 2 2" xfId="4953" xr:uid="{00000000-0005-0000-0000-0000541B0000}"/>
    <cellStyle name="Valuta 3 2 2 2 3 2 3" xfId="1714" xr:uid="{00000000-0005-0000-0000-0000551B0000}"/>
    <cellStyle name="Valuta 3 2 2 2 3 2 3 2" xfId="4616" xr:uid="{00000000-0005-0000-0000-0000561B0000}"/>
    <cellStyle name="Valuta 3 2 2 2 3 2 4" xfId="1281" xr:uid="{00000000-0005-0000-0000-0000571B0000}"/>
    <cellStyle name="Valuta 3 2 2 2 3 2 4 2" xfId="4183" xr:uid="{00000000-0005-0000-0000-0000581B0000}"/>
    <cellStyle name="Valuta 3 2 2 2 3 2 5" xfId="3613" xr:uid="{00000000-0005-0000-0000-0000591B0000}"/>
    <cellStyle name="Valuta 3 2 2 2 3 3" xfId="1888" xr:uid="{00000000-0005-0000-0000-00005A1B0000}"/>
    <cellStyle name="Valuta 3 2 2 2 3 3 2" xfId="4786" xr:uid="{00000000-0005-0000-0000-00005B1B0000}"/>
    <cellStyle name="Valuta 3 2 2 2 3 4" xfId="1501" xr:uid="{00000000-0005-0000-0000-00005C1B0000}"/>
    <cellStyle name="Valuta 3 2 2 2 3 4 2" xfId="4403" xr:uid="{00000000-0005-0000-0000-00005D1B0000}"/>
    <cellStyle name="Valuta 3 2 2 2 3 5" xfId="990" xr:uid="{00000000-0005-0000-0000-00005E1B0000}"/>
    <cellStyle name="Valuta 3 2 2 2 3 5 2" xfId="3892" xr:uid="{00000000-0005-0000-0000-00005F1B0000}"/>
    <cellStyle name="Valuta 3 2 2 2 3 6" xfId="3421" xr:uid="{00000000-0005-0000-0000-0000601B0000}"/>
    <cellStyle name="Valuta 3 2 2 2 4" xfId="507" xr:uid="{00000000-0005-0000-0000-0000611B0000}"/>
    <cellStyle name="Valuta 3 2 2 2 5" xfId="615" xr:uid="{00000000-0005-0000-0000-0000621B0000}"/>
    <cellStyle name="Valuta 3 2 2 2 5 2" xfId="1975" xr:uid="{00000000-0005-0000-0000-0000631B0000}"/>
    <cellStyle name="Valuta 3 2 2 2 5 2 2" xfId="4873" xr:uid="{00000000-0005-0000-0000-0000641B0000}"/>
    <cellStyle name="Valuta 3 2 2 2 5 3" xfId="1619" xr:uid="{00000000-0005-0000-0000-0000651B0000}"/>
    <cellStyle name="Valuta 3 2 2 2 5 3 2" xfId="4521" xr:uid="{00000000-0005-0000-0000-0000661B0000}"/>
    <cellStyle name="Valuta 3 2 2 2 5 4" xfId="1186" xr:uid="{00000000-0005-0000-0000-0000671B0000}"/>
    <cellStyle name="Valuta 3 2 2 2 5 4 2" xfId="4088" xr:uid="{00000000-0005-0000-0000-0000681B0000}"/>
    <cellStyle name="Valuta 3 2 2 2 5 5" xfId="3518" xr:uid="{00000000-0005-0000-0000-0000691B0000}"/>
    <cellStyle name="Valuta 3 2 2 2 6" xfId="1808" xr:uid="{00000000-0005-0000-0000-00006A1B0000}"/>
    <cellStyle name="Valuta 3 2 2 2 6 2" xfId="4706" xr:uid="{00000000-0005-0000-0000-00006B1B0000}"/>
    <cellStyle name="Valuta 3 2 2 2 7" xfId="1406" xr:uid="{00000000-0005-0000-0000-00006C1B0000}"/>
    <cellStyle name="Valuta 3 2 2 2 7 2" xfId="4308" xr:uid="{00000000-0005-0000-0000-00006D1B0000}"/>
    <cellStyle name="Valuta 3 2 2 2 8" xfId="893" xr:uid="{00000000-0005-0000-0000-00006E1B0000}"/>
    <cellStyle name="Valuta 3 2 2 2 8 2" xfId="3795" xr:uid="{00000000-0005-0000-0000-00006F1B0000}"/>
    <cellStyle name="Valuta 3 2 2 2 9" xfId="3326" xr:uid="{00000000-0005-0000-0000-0000701B0000}"/>
    <cellStyle name="Valuta 3 2 2 3" xfId="233" xr:uid="{00000000-0005-0000-0000-0000711B0000}"/>
    <cellStyle name="Valuta 3 2 2 3 2" xfId="329" xr:uid="{00000000-0005-0000-0000-0000721B0000}"/>
    <cellStyle name="Valuta 3 2 2 3 2 2" xfId="726" xr:uid="{00000000-0005-0000-0000-0000731B0000}"/>
    <cellStyle name="Valuta 3 2 2 3 2 2 2" xfId="2071" xr:uid="{00000000-0005-0000-0000-0000741B0000}"/>
    <cellStyle name="Valuta 3 2 2 3 2 2 2 2" xfId="4969" xr:uid="{00000000-0005-0000-0000-0000751B0000}"/>
    <cellStyle name="Valuta 3 2 2 3 2 2 3" xfId="1730" xr:uid="{00000000-0005-0000-0000-0000761B0000}"/>
    <cellStyle name="Valuta 3 2 2 3 2 2 3 2" xfId="4632" xr:uid="{00000000-0005-0000-0000-0000771B0000}"/>
    <cellStyle name="Valuta 3 2 2 3 2 2 4" xfId="1297" xr:uid="{00000000-0005-0000-0000-0000781B0000}"/>
    <cellStyle name="Valuta 3 2 2 3 2 2 4 2" xfId="4199" xr:uid="{00000000-0005-0000-0000-0000791B0000}"/>
    <cellStyle name="Valuta 3 2 2 3 2 2 5" xfId="3629" xr:uid="{00000000-0005-0000-0000-00007A1B0000}"/>
    <cellStyle name="Valuta 3 2 2 3 2 3" xfId="1904" xr:uid="{00000000-0005-0000-0000-00007B1B0000}"/>
    <cellStyle name="Valuta 3 2 2 3 2 3 2" xfId="4802" xr:uid="{00000000-0005-0000-0000-00007C1B0000}"/>
    <cellStyle name="Valuta 3 2 2 3 2 4" xfId="1517" xr:uid="{00000000-0005-0000-0000-00007D1B0000}"/>
    <cellStyle name="Valuta 3 2 2 3 2 4 2" xfId="4419" xr:uid="{00000000-0005-0000-0000-00007E1B0000}"/>
    <cellStyle name="Valuta 3 2 2 3 2 5" xfId="1006" xr:uid="{00000000-0005-0000-0000-00007F1B0000}"/>
    <cellStyle name="Valuta 3 2 2 3 2 5 2" xfId="3908" xr:uid="{00000000-0005-0000-0000-0000801B0000}"/>
    <cellStyle name="Valuta 3 2 2 3 2 6" xfId="3437" xr:uid="{00000000-0005-0000-0000-0000811B0000}"/>
    <cellStyle name="Valuta 3 2 2 3 3" xfId="509" xr:uid="{00000000-0005-0000-0000-0000821B0000}"/>
    <cellStyle name="Valuta 3 2 2 3 4" xfId="631" xr:uid="{00000000-0005-0000-0000-0000831B0000}"/>
    <cellStyle name="Valuta 3 2 2 3 4 2" xfId="1991" xr:uid="{00000000-0005-0000-0000-0000841B0000}"/>
    <cellStyle name="Valuta 3 2 2 3 4 2 2" xfId="4889" xr:uid="{00000000-0005-0000-0000-0000851B0000}"/>
    <cellStyle name="Valuta 3 2 2 3 4 3" xfId="1635" xr:uid="{00000000-0005-0000-0000-0000861B0000}"/>
    <cellStyle name="Valuta 3 2 2 3 4 3 2" xfId="4537" xr:uid="{00000000-0005-0000-0000-0000871B0000}"/>
    <cellStyle name="Valuta 3 2 2 3 4 4" xfId="1202" xr:uid="{00000000-0005-0000-0000-0000881B0000}"/>
    <cellStyle name="Valuta 3 2 2 3 4 4 2" xfId="4104" xr:uid="{00000000-0005-0000-0000-0000891B0000}"/>
    <cellStyle name="Valuta 3 2 2 3 4 5" xfId="3534" xr:uid="{00000000-0005-0000-0000-00008A1B0000}"/>
    <cellStyle name="Valuta 3 2 2 3 5" xfId="1824" xr:uid="{00000000-0005-0000-0000-00008B1B0000}"/>
    <cellStyle name="Valuta 3 2 2 3 5 2" xfId="4722" xr:uid="{00000000-0005-0000-0000-00008C1B0000}"/>
    <cellStyle name="Valuta 3 2 2 3 6" xfId="1422" xr:uid="{00000000-0005-0000-0000-00008D1B0000}"/>
    <cellStyle name="Valuta 3 2 2 3 6 2" xfId="4324" xr:uid="{00000000-0005-0000-0000-00008E1B0000}"/>
    <cellStyle name="Valuta 3 2 2 3 7" xfId="910" xr:uid="{00000000-0005-0000-0000-00008F1B0000}"/>
    <cellStyle name="Valuta 3 2 2 3 7 2" xfId="3812" xr:uid="{00000000-0005-0000-0000-0000901B0000}"/>
    <cellStyle name="Valuta 3 2 2 3 8" xfId="3342" xr:uid="{00000000-0005-0000-0000-0000911B0000}"/>
    <cellStyle name="Valuta 3 2 2 4" xfId="284" xr:uid="{00000000-0005-0000-0000-0000921B0000}"/>
    <cellStyle name="Valuta 3 2 2 4 2" xfId="681" xr:uid="{00000000-0005-0000-0000-0000931B0000}"/>
    <cellStyle name="Valuta 3 2 2 4 2 2" xfId="2031" xr:uid="{00000000-0005-0000-0000-0000941B0000}"/>
    <cellStyle name="Valuta 3 2 2 4 2 2 2" xfId="4929" xr:uid="{00000000-0005-0000-0000-0000951B0000}"/>
    <cellStyle name="Valuta 3 2 2 4 2 3" xfId="1685" xr:uid="{00000000-0005-0000-0000-0000961B0000}"/>
    <cellStyle name="Valuta 3 2 2 4 2 3 2" xfId="4587" xr:uid="{00000000-0005-0000-0000-0000971B0000}"/>
    <cellStyle name="Valuta 3 2 2 4 2 4" xfId="1252" xr:uid="{00000000-0005-0000-0000-0000981B0000}"/>
    <cellStyle name="Valuta 3 2 2 4 2 4 2" xfId="4154" xr:uid="{00000000-0005-0000-0000-0000991B0000}"/>
    <cellStyle name="Valuta 3 2 2 4 2 5" xfId="3584" xr:uid="{00000000-0005-0000-0000-00009A1B0000}"/>
    <cellStyle name="Valuta 3 2 2 4 3" xfId="1864" xr:uid="{00000000-0005-0000-0000-00009B1B0000}"/>
    <cellStyle name="Valuta 3 2 2 4 3 2" xfId="4762" xr:uid="{00000000-0005-0000-0000-00009C1B0000}"/>
    <cellStyle name="Valuta 3 2 2 4 4" xfId="1472" xr:uid="{00000000-0005-0000-0000-00009D1B0000}"/>
    <cellStyle name="Valuta 3 2 2 4 4 2" xfId="4374" xr:uid="{00000000-0005-0000-0000-00009E1B0000}"/>
    <cellStyle name="Valuta 3 2 2 4 5" xfId="961" xr:uid="{00000000-0005-0000-0000-00009F1B0000}"/>
    <cellStyle name="Valuta 3 2 2 4 5 2" xfId="3863" xr:uid="{00000000-0005-0000-0000-0000A01B0000}"/>
    <cellStyle name="Valuta 3 2 2 4 6" xfId="3392" xr:uid="{00000000-0005-0000-0000-0000A11B0000}"/>
    <cellStyle name="Valuta 3 2 2 5" xfId="506" xr:uid="{00000000-0005-0000-0000-0000A21B0000}"/>
    <cellStyle name="Valuta 3 2 2 6" xfId="589" xr:uid="{00000000-0005-0000-0000-0000A31B0000}"/>
    <cellStyle name="Valuta 3 2 2 6 2" xfId="1951" xr:uid="{00000000-0005-0000-0000-0000A41B0000}"/>
    <cellStyle name="Valuta 3 2 2 6 2 2" xfId="4849" xr:uid="{00000000-0005-0000-0000-0000A51B0000}"/>
    <cellStyle name="Valuta 3 2 2 6 3" xfId="1593" xr:uid="{00000000-0005-0000-0000-0000A61B0000}"/>
    <cellStyle name="Valuta 3 2 2 6 3 2" xfId="4495" xr:uid="{00000000-0005-0000-0000-0000A71B0000}"/>
    <cellStyle name="Valuta 3 2 2 6 4" xfId="1160" xr:uid="{00000000-0005-0000-0000-0000A81B0000}"/>
    <cellStyle name="Valuta 3 2 2 6 4 2" xfId="4062" xr:uid="{00000000-0005-0000-0000-0000A91B0000}"/>
    <cellStyle name="Valuta 3 2 2 6 5" xfId="3492" xr:uid="{00000000-0005-0000-0000-0000AA1B0000}"/>
    <cellStyle name="Valuta 3 2 2 7" xfId="1784" xr:uid="{00000000-0005-0000-0000-0000AB1B0000}"/>
    <cellStyle name="Valuta 3 2 2 7 2" xfId="4682" xr:uid="{00000000-0005-0000-0000-0000AC1B0000}"/>
    <cellStyle name="Valuta 3 2 2 8" xfId="1378" xr:uid="{00000000-0005-0000-0000-0000AD1B0000}"/>
    <cellStyle name="Valuta 3 2 2 8 2" xfId="4280" xr:uid="{00000000-0005-0000-0000-0000AE1B0000}"/>
    <cellStyle name="Valuta 3 2 2 9" xfId="864" xr:uid="{00000000-0005-0000-0000-0000AF1B0000}"/>
    <cellStyle name="Valuta 3 2 2 9 2" xfId="3766" xr:uid="{00000000-0005-0000-0000-0000B01B0000}"/>
    <cellStyle name="Valuta 3 2 3" xfId="206" xr:uid="{00000000-0005-0000-0000-0000B11B0000}"/>
    <cellStyle name="Valuta 3 2 3 2" xfId="247" xr:uid="{00000000-0005-0000-0000-0000B21B0000}"/>
    <cellStyle name="Valuta 3 2 3 2 2" xfId="343" xr:uid="{00000000-0005-0000-0000-0000B31B0000}"/>
    <cellStyle name="Valuta 3 2 3 2 2 2" xfId="740" xr:uid="{00000000-0005-0000-0000-0000B41B0000}"/>
    <cellStyle name="Valuta 3 2 3 2 2 2 2" xfId="2085" xr:uid="{00000000-0005-0000-0000-0000B51B0000}"/>
    <cellStyle name="Valuta 3 2 3 2 2 2 2 2" xfId="4983" xr:uid="{00000000-0005-0000-0000-0000B61B0000}"/>
    <cellStyle name="Valuta 3 2 3 2 2 2 3" xfId="1744" xr:uid="{00000000-0005-0000-0000-0000B71B0000}"/>
    <cellStyle name="Valuta 3 2 3 2 2 2 3 2" xfId="4646" xr:uid="{00000000-0005-0000-0000-0000B81B0000}"/>
    <cellStyle name="Valuta 3 2 3 2 2 2 4" xfId="1311" xr:uid="{00000000-0005-0000-0000-0000B91B0000}"/>
    <cellStyle name="Valuta 3 2 3 2 2 2 4 2" xfId="4213" xr:uid="{00000000-0005-0000-0000-0000BA1B0000}"/>
    <cellStyle name="Valuta 3 2 3 2 2 2 5" xfId="3643" xr:uid="{00000000-0005-0000-0000-0000BB1B0000}"/>
    <cellStyle name="Valuta 3 2 3 2 2 3" xfId="1918" xr:uid="{00000000-0005-0000-0000-0000BC1B0000}"/>
    <cellStyle name="Valuta 3 2 3 2 2 3 2" xfId="4816" xr:uid="{00000000-0005-0000-0000-0000BD1B0000}"/>
    <cellStyle name="Valuta 3 2 3 2 2 4" xfId="1531" xr:uid="{00000000-0005-0000-0000-0000BE1B0000}"/>
    <cellStyle name="Valuta 3 2 3 2 2 4 2" xfId="4433" xr:uid="{00000000-0005-0000-0000-0000BF1B0000}"/>
    <cellStyle name="Valuta 3 2 3 2 2 5" xfId="1020" xr:uid="{00000000-0005-0000-0000-0000C01B0000}"/>
    <cellStyle name="Valuta 3 2 3 2 2 5 2" xfId="3922" xr:uid="{00000000-0005-0000-0000-0000C11B0000}"/>
    <cellStyle name="Valuta 3 2 3 2 2 6" xfId="3451" xr:uid="{00000000-0005-0000-0000-0000C21B0000}"/>
    <cellStyle name="Valuta 3 2 3 2 3" xfId="511" xr:uid="{00000000-0005-0000-0000-0000C31B0000}"/>
    <cellStyle name="Valuta 3 2 3 2 4" xfId="645" xr:uid="{00000000-0005-0000-0000-0000C41B0000}"/>
    <cellStyle name="Valuta 3 2 3 2 4 2" xfId="2005" xr:uid="{00000000-0005-0000-0000-0000C51B0000}"/>
    <cellStyle name="Valuta 3 2 3 2 4 2 2" xfId="4903" xr:uid="{00000000-0005-0000-0000-0000C61B0000}"/>
    <cellStyle name="Valuta 3 2 3 2 4 3" xfId="1649" xr:uid="{00000000-0005-0000-0000-0000C71B0000}"/>
    <cellStyle name="Valuta 3 2 3 2 4 3 2" xfId="4551" xr:uid="{00000000-0005-0000-0000-0000C81B0000}"/>
    <cellStyle name="Valuta 3 2 3 2 4 4" xfId="1216" xr:uid="{00000000-0005-0000-0000-0000C91B0000}"/>
    <cellStyle name="Valuta 3 2 3 2 4 4 2" xfId="4118" xr:uid="{00000000-0005-0000-0000-0000CA1B0000}"/>
    <cellStyle name="Valuta 3 2 3 2 4 5" xfId="3548" xr:uid="{00000000-0005-0000-0000-0000CB1B0000}"/>
    <cellStyle name="Valuta 3 2 3 2 5" xfId="1838" xr:uid="{00000000-0005-0000-0000-0000CC1B0000}"/>
    <cellStyle name="Valuta 3 2 3 2 5 2" xfId="4736" xr:uid="{00000000-0005-0000-0000-0000CD1B0000}"/>
    <cellStyle name="Valuta 3 2 3 2 6" xfId="1436" xr:uid="{00000000-0005-0000-0000-0000CE1B0000}"/>
    <cellStyle name="Valuta 3 2 3 2 6 2" xfId="4338" xr:uid="{00000000-0005-0000-0000-0000CF1B0000}"/>
    <cellStyle name="Valuta 3 2 3 2 7" xfId="924" xr:uid="{00000000-0005-0000-0000-0000D01B0000}"/>
    <cellStyle name="Valuta 3 2 3 2 7 2" xfId="3826" xr:uid="{00000000-0005-0000-0000-0000D11B0000}"/>
    <cellStyle name="Valuta 3 2 3 2 8" xfId="3356" xr:uid="{00000000-0005-0000-0000-0000D21B0000}"/>
    <cellStyle name="Valuta 3 2 3 3" xfId="303" xr:uid="{00000000-0005-0000-0000-0000D31B0000}"/>
    <cellStyle name="Valuta 3 2 3 3 2" xfId="700" xr:uid="{00000000-0005-0000-0000-0000D41B0000}"/>
    <cellStyle name="Valuta 3 2 3 3 2 2" xfId="2045" xr:uid="{00000000-0005-0000-0000-0000D51B0000}"/>
    <cellStyle name="Valuta 3 2 3 3 2 2 2" xfId="4943" xr:uid="{00000000-0005-0000-0000-0000D61B0000}"/>
    <cellStyle name="Valuta 3 2 3 3 2 3" xfId="1704" xr:uid="{00000000-0005-0000-0000-0000D71B0000}"/>
    <cellStyle name="Valuta 3 2 3 3 2 3 2" xfId="4606" xr:uid="{00000000-0005-0000-0000-0000D81B0000}"/>
    <cellStyle name="Valuta 3 2 3 3 2 4" xfId="1271" xr:uid="{00000000-0005-0000-0000-0000D91B0000}"/>
    <cellStyle name="Valuta 3 2 3 3 2 4 2" xfId="4173" xr:uid="{00000000-0005-0000-0000-0000DA1B0000}"/>
    <cellStyle name="Valuta 3 2 3 3 2 5" xfId="3603" xr:uid="{00000000-0005-0000-0000-0000DB1B0000}"/>
    <cellStyle name="Valuta 3 2 3 3 3" xfId="1878" xr:uid="{00000000-0005-0000-0000-0000DC1B0000}"/>
    <cellStyle name="Valuta 3 2 3 3 3 2" xfId="4776" xr:uid="{00000000-0005-0000-0000-0000DD1B0000}"/>
    <cellStyle name="Valuta 3 2 3 3 4" xfId="1491" xr:uid="{00000000-0005-0000-0000-0000DE1B0000}"/>
    <cellStyle name="Valuta 3 2 3 3 4 2" xfId="4393" xr:uid="{00000000-0005-0000-0000-0000DF1B0000}"/>
    <cellStyle name="Valuta 3 2 3 3 5" xfId="980" xr:uid="{00000000-0005-0000-0000-0000E01B0000}"/>
    <cellStyle name="Valuta 3 2 3 3 5 2" xfId="3882" xr:uid="{00000000-0005-0000-0000-0000E11B0000}"/>
    <cellStyle name="Valuta 3 2 3 3 6" xfId="3411" xr:uid="{00000000-0005-0000-0000-0000E21B0000}"/>
    <cellStyle name="Valuta 3 2 3 4" xfId="510" xr:uid="{00000000-0005-0000-0000-0000E31B0000}"/>
    <cellStyle name="Valuta 3 2 3 5" xfId="605" xr:uid="{00000000-0005-0000-0000-0000E41B0000}"/>
    <cellStyle name="Valuta 3 2 3 5 2" xfId="1965" xr:uid="{00000000-0005-0000-0000-0000E51B0000}"/>
    <cellStyle name="Valuta 3 2 3 5 2 2" xfId="4863" xr:uid="{00000000-0005-0000-0000-0000E61B0000}"/>
    <cellStyle name="Valuta 3 2 3 5 3" xfId="1609" xr:uid="{00000000-0005-0000-0000-0000E71B0000}"/>
    <cellStyle name="Valuta 3 2 3 5 3 2" xfId="4511" xr:uid="{00000000-0005-0000-0000-0000E81B0000}"/>
    <cellStyle name="Valuta 3 2 3 5 4" xfId="1176" xr:uid="{00000000-0005-0000-0000-0000E91B0000}"/>
    <cellStyle name="Valuta 3 2 3 5 4 2" xfId="4078" xr:uid="{00000000-0005-0000-0000-0000EA1B0000}"/>
    <cellStyle name="Valuta 3 2 3 5 5" xfId="3508" xr:uid="{00000000-0005-0000-0000-0000EB1B0000}"/>
    <cellStyle name="Valuta 3 2 3 6" xfId="1798" xr:uid="{00000000-0005-0000-0000-0000EC1B0000}"/>
    <cellStyle name="Valuta 3 2 3 6 2" xfId="4696" xr:uid="{00000000-0005-0000-0000-0000ED1B0000}"/>
    <cellStyle name="Valuta 3 2 3 7" xfId="1396" xr:uid="{00000000-0005-0000-0000-0000EE1B0000}"/>
    <cellStyle name="Valuta 3 2 3 7 2" xfId="4298" xr:uid="{00000000-0005-0000-0000-0000EF1B0000}"/>
    <cellStyle name="Valuta 3 2 3 8" xfId="883" xr:uid="{00000000-0005-0000-0000-0000F01B0000}"/>
    <cellStyle name="Valuta 3 2 3 8 2" xfId="3785" xr:uid="{00000000-0005-0000-0000-0000F11B0000}"/>
    <cellStyle name="Valuta 3 2 3 9" xfId="3316" xr:uid="{00000000-0005-0000-0000-0000F21B0000}"/>
    <cellStyle name="Valuta 3 2 4" xfId="191" xr:uid="{00000000-0005-0000-0000-0000F31B0000}"/>
    <cellStyle name="Valuta 3 2 4 2" xfId="238" xr:uid="{00000000-0005-0000-0000-0000F41B0000}"/>
    <cellStyle name="Valuta 3 2 4 2 2" xfId="334" xr:uid="{00000000-0005-0000-0000-0000F51B0000}"/>
    <cellStyle name="Valuta 3 2 4 2 2 2" xfId="731" xr:uid="{00000000-0005-0000-0000-0000F61B0000}"/>
    <cellStyle name="Valuta 3 2 4 2 2 2 2" xfId="2076" xr:uid="{00000000-0005-0000-0000-0000F71B0000}"/>
    <cellStyle name="Valuta 3 2 4 2 2 2 2 2" xfId="4974" xr:uid="{00000000-0005-0000-0000-0000F81B0000}"/>
    <cellStyle name="Valuta 3 2 4 2 2 2 3" xfId="1735" xr:uid="{00000000-0005-0000-0000-0000F91B0000}"/>
    <cellStyle name="Valuta 3 2 4 2 2 2 3 2" xfId="4637" xr:uid="{00000000-0005-0000-0000-0000FA1B0000}"/>
    <cellStyle name="Valuta 3 2 4 2 2 2 4" xfId="1302" xr:uid="{00000000-0005-0000-0000-0000FB1B0000}"/>
    <cellStyle name="Valuta 3 2 4 2 2 2 4 2" xfId="4204" xr:uid="{00000000-0005-0000-0000-0000FC1B0000}"/>
    <cellStyle name="Valuta 3 2 4 2 2 2 5" xfId="3634" xr:uid="{00000000-0005-0000-0000-0000FD1B0000}"/>
    <cellStyle name="Valuta 3 2 4 2 2 3" xfId="1909" xr:uid="{00000000-0005-0000-0000-0000FE1B0000}"/>
    <cellStyle name="Valuta 3 2 4 2 2 3 2" xfId="4807" xr:uid="{00000000-0005-0000-0000-0000FF1B0000}"/>
    <cellStyle name="Valuta 3 2 4 2 2 4" xfId="1522" xr:uid="{00000000-0005-0000-0000-0000001C0000}"/>
    <cellStyle name="Valuta 3 2 4 2 2 4 2" xfId="4424" xr:uid="{00000000-0005-0000-0000-0000011C0000}"/>
    <cellStyle name="Valuta 3 2 4 2 2 5" xfId="1011" xr:uid="{00000000-0005-0000-0000-0000021C0000}"/>
    <cellStyle name="Valuta 3 2 4 2 2 5 2" xfId="3913" xr:uid="{00000000-0005-0000-0000-0000031C0000}"/>
    <cellStyle name="Valuta 3 2 4 2 2 6" xfId="3442" xr:uid="{00000000-0005-0000-0000-0000041C0000}"/>
    <cellStyle name="Valuta 3 2 4 2 3" xfId="513" xr:uid="{00000000-0005-0000-0000-0000051C0000}"/>
    <cellStyle name="Valuta 3 2 4 2 4" xfId="636" xr:uid="{00000000-0005-0000-0000-0000061C0000}"/>
    <cellStyle name="Valuta 3 2 4 2 4 2" xfId="1996" xr:uid="{00000000-0005-0000-0000-0000071C0000}"/>
    <cellStyle name="Valuta 3 2 4 2 4 2 2" xfId="4894" xr:uid="{00000000-0005-0000-0000-0000081C0000}"/>
    <cellStyle name="Valuta 3 2 4 2 4 3" xfId="1640" xr:uid="{00000000-0005-0000-0000-0000091C0000}"/>
    <cellStyle name="Valuta 3 2 4 2 4 3 2" xfId="4542" xr:uid="{00000000-0005-0000-0000-00000A1C0000}"/>
    <cellStyle name="Valuta 3 2 4 2 4 4" xfId="1207" xr:uid="{00000000-0005-0000-0000-00000B1C0000}"/>
    <cellStyle name="Valuta 3 2 4 2 4 4 2" xfId="4109" xr:uid="{00000000-0005-0000-0000-00000C1C0000}"/>
    <cellStyle name="Valuta 3 2 4 2 4 5" xfId="3539" xr:uid="{00000000-0005-0000-0000-00000D1C0000}"/>
    <cellStyle name="Valuta 3 2 4 2 5" xfId="1829" xr:uid="{00000000-0005-0000-0000-00000E1C0000}"/>
    <cellStyle name="Valuta 3 2 4 2 5 2" xfId="4727" xr:uid="{00000000-0005-0000-0000-00000F1C0000}"/>
    <cellStyle name="Valuta 3 2 4 2 6" xfId="1427" xr:uid="{00000000-0005-0000-0000-0000101C0000}"/>
    <cellStyle name="Valuta 3 2 4 2 6 2" xfId="4329" xr:uid="{00000000-0005-0000-0000-0000111C0000}"/>
    <cellStyle name="Valuta 3 2 4 2 7" xfId="915" xr:uid="{00000000-0005-0000-0000-0000121C0000}"/>
    <cellStyle name="Valuta 3 2 4 2 7 2" xfId="3817" xr:uid="{00000000-0005-0000-0000-0000131C0000}"/>
    <cellStyle name="Valuta 3 2 4 2 8" xfId="3347" xr:uid="{00000000-0005-0000-0000-0000141C0000}"/>
    <cellStyle name="Valuta 3 2 4 3" xfId="289" xr:uid="{00000000-0005-0000-0000-0000151C0000}"/>
    <cellStyle name="Valuta 3 2 4 3 2" xfId="686" xr:uid="{00000000-0005-0000-0000-0000161C0000}"/>
    <cellStyle name="Valuta 3 2 4 3 2 2" xfId="2036" xr:uid="{00000000-0005-0000-0000-0000171C0000}"/>
    <cellStyle name="Valuta 3 2 4 3 2 2 2" xfId="4934" xr:uid="{00000000-0005-0000-0000-0000181C0000}"/>
    <cellStyle name="Valuta 3 2 4 3 2 3" xfId="1690" xr:uid="{00000000-0005-0000-0000-0000191C0000}"/>
    <cellStyle name="Valuta 3 2 4 3 2 3 2" xfId="4592" xr:uid="{00000000-0005-0000-0000-00001A1C0000}"/>
    <cellStyle name="Valuta 3 2 4 3 2 4" xfId="1257" xr:uid="{00000000-0005-0000-0000-00001B1C0000}"/>
    <cellStyle name="Valuta 3 2 4 3 2 4 2" xfId="4159" xr:uid="{00000000-0005-0000-0000-00001C1C0000}"/>
    <cellStyle name="Valuta 3 2 4 3 2 5" xfId="3589" xr:uid="{00000000-0005-0000-0000-00001D1C0000}"/>
    <cellStyle name="Valuta 3 2 4 3 3" xfId="1869" xr:uid="{00000000-0005-0000-0000-00001E1C0000}"/>
    <cellStyle name="Valuta 3 2 4 3 3 2" xfId="4767" xr:uid="{00000000-0005-0000-0000-00001F1C0000}"/>
    <cellStyle name="Valuta 3 2 4 3 4" xfId="1477" xr:uid="{00000000-0005-0000-0000-0000201C0000}"/>
    <cellStyle name="Valuta 3 2 4 3 4 2" xfId="4379" xr:uid="{00000000-0005-0000-0000-0000211C0000}"/>
    <cellStyle name="Valuta 3 2 4 3 5" xfId="966" xr:uid="{00000000-0005-0000-0000-0000221C0000}"/>
    <cellStyle name="Valuta 3 2 4 3 5 2" xfId="3868" xr:uid="{00000000-0005-0000-0000-0000231C0000}"/>
    <cellStyle name="Valuta 3 2 4 3 6" xfId="3397" xr:uid="{00000000-0005-0000-0000-0000241C0000}"/>
    <cellStyle name="Valuta 3 2 4 4" xfId="512" xr:uid="{00000000-0005-0000-0000-0000251C0000}"/>
    <cellStyle name="Valuta 3 2 4 5" xfId="594" xr:uid="{00000000-0005-0000-0000-0000261C0000}"/>
    <cellStyle name="Valuta 3 2 4 5 2" xfId="1956" xr:uid="{00000000-0005-0000-0000-0000271C0000}"/>
    <cellStyle name="Valuta 3 2 4 5 2 2" xfId="4854" xr:uid="{00000000-0005-0000-0000-0000281C0000}"/>
    <cellStyle name="Valuta 3 2 4 5 3" xfId="1598" xr:uid="{00000000-0005-0000-0000-0000291C0000}"/>
    <cellStyle name="Valuta 3 2 4 5 3 2" xfId="4500" xr:uid="{00000000-0005-0000-0000-00002A1C0000}"/>
    <cellStyle name="Valuta 3 2 4 5 4" xfId="1165" xr:uid="{00000000-0005-0000-0000-00002B1C0000}"/>
    <cellStyle name="Valuta 3 2 4 5 4 2" xfId="4067" xr:uid="{00000000-0005-0000-0000-00002C1C0000}"/>
    <cellStyle name="Valuta 3 2 4 5 5" xfId="3497" xr:uid="{00000000-0005-0000-0000-00002D1C0000}"/>
    <cellStyle name="Valuta 3 2 4 6" xfId="1789" xr:uid="{00000000-0005-0000-0000-00002E1C0000}"/>
    <cellStyle name="Valuta 3 2 4 6 2" xfId="4687" xr:uid="{00000000-0005-0000-0000-00002F1C0000}"/>
    <cellStyle name="Valuta 3 2 4 7" xfId="1383" xr:uid="{00000000-0005-0000-0000-0000301C0000}"/>
    <cellStyle name="Valuta 3 2 4 7 2" xfId="4285" xr:uid="{00000000-0005-0000-0000-0000311C0000}"/>
    <cellStyle name="Valuta 3 2 4 8" xfId="869" xr:uid="{00000000-0005-0000-0000-0000321C0000}"/>
    <cellStyle name="Valuta 3 2 4 8 2" xfId="3771" xr:uid="{00000000-0005-0000-0000-0000331C0000}"/>
    <cellStyle name="Valuta 3 2 4 9" xfId="3304" xr:uid="{00000000-0005-0000-0000-0000341C0000}"/>
    <cellStyle name="Valuta 3 2 5" xfId="222" xr:uid="{00000000-0005-0000-0000-0000351C0000}"/>
    <cellStyle name="Valuta 3 2 5 2" xfId="318" xr:uid="{00000000-0005-0000-0000-0000361C0000}"/>
    <cellStyle name="Valuta 3 2 5 2 2" xfId="715" xr:uid="{00000000-0005-0000-0000-0000371C0000}"/>
    <cellStyle name="Valuta 3 2 5 2 2 2" xfId="2060" xr:uid="{00000000-0005-0000-0000-0000381C0000}"/>
    <cellStyle name="Valuta 3 2 5 2 2 2 2" xfId="4958" xr:uid="{00000000-0005-0000-0000-0000391C0000}"/>
    <cellStyle name="Valuta 3 2 5 2 2 3" xfId="1719" xr:uid="{00000000-0005-0000-0000-00003A1C0000}"/>
    <cellStyle name="Valuta 3 2 5 2 2 3 2" xfId="4621" xr:uid="{00000000-0005-0000-0000-00003B1C0000}"/>
    <cellStyle name="Valuta 3 2 5 2 2 4" xfId="1286" xr:uid="{00000000-0005-0000-0000-00003C1C0000}"/>
    <cellStyle name="Valuta 3 2 5 2 2 4 2" xfId="4188" xr:uid="{00000000-0005-0000-0000-00003D1C0000}"/>
    <cellStyle name="Valuta 3 2 5 2 2 5" xfId="3618" xr:uid="{00000000-0005-0000-0000-00003E1C0000}"/>
    <cellStyle name="Valuta 3 2 5 2 3" xfId="1893" xr:uid="{00000000-0005-0000-0000-00003F1C0000}"/>
    <cellStyle name="Valuta 3 2 5 2 3 2" xfId="4791" xr:uid="{00000000-0005-0000-0000-0000401C0000}"/>
    <cellStyle name="Valuta 3 2 5 2 4" xfId="1506" xr:uid="{00000000-0005-0000-0000-0000411C0000}"/>
    <cellStyle name="Valuta 3 2 5 2 4 2" xfId="4408" xr:uid="{00000000-0005-0000-0000-0000421C0000}"/>
    <cellStyle name="Valuta 3 2 5 2 5" xfId="995" xr:uid="{00000000-0005-0000-0000-0000431C0000}"/>
    <cellStyle name="Valuta 3 2 5 2 5 2" xfId="3897" xr:uid="{00000000-0005-0000-0000-0000441C0000}"/>
    <cellStyle name="Valuta 3 2 5 2 6" xfId="3426" xr:uid="{00000000-0005-0000-0000-0000451C0000}"/>
    <cellStyle name="Valuta 3 2 5 3" xfId="514" xr:uid="{00000000-0005-0000-0000-0000461C0000}"/>
    <cellStyle name="Valuta 3 2 5 4" xfId="620" xr:uid="{00000000-0005-0000-0000-0000471C0000}"/>
    <cellStyle name="Valuta 3 2 5 4 2" xfId="1980" xr:uid="{00000000-0005-0000-0000-0000481C0000}"/>
    <cellStyle name="Valuta 3 2 5 4 2 2" xfId="4878" xr:uid="{00000000-0005-0000-0000-0000491C0000}"/>
    <cellStyle name="Valuta 3 2 5 4 3" xfId="1624" xr:uid="{00000000-0005-0000-0000-00004A1C0000}"/>
    <cellStyle name="Valuta 3 2 5 4 3 2" xfId="4526" xr:uid="{00000000-0005-0000-0000-00004B1C0000}"/>
    <cellStyle name="Valuta 3 2 5 4 4" xfId="1191" xr:uid="{00000000-0005-0000-0000-00004C1C0000}"/>
    <cellStyle name="Valuta 3 2 5 4 4 2" xfId="4093" xr:uid="{00000000-0005-0000-0000-00004D1C0000}"/>
    <cellStyle name="Valuta 3 2 5 4 5" xfId="3523" xr:uid="{00000000-0005-0000-0000-00004E1C0000}"/>
    <cellStyle name="Valuta 3 2 5 5" xfId="1813" xr:uid="{00000000-0005-0000-0000-00004F1C0000}"/>
    <cellStyle name="Valuta 3 2 5 5 2" xfId="4711" xr:uid="{00000000-0005-0000-0000-0000501C0000}"/>
    <cellStyle name="Valuta 3 2 5 6" xfId="1411" xr:uid="{00000000-0005-0000-0000-0000511C0000}"/>
    <cellStyle name="Valuta 3 2 5 6 2" xfId="4313" xr:uid="{00000000-0005-0000-0000-0000521C0000}"/>
    <cellStyle name="Valuta 3 2 5 7" xfId="899" xr:uid="{00000000-0005-0000-0000-0000531C0000}"/>
    <cellStyle name="Valuta 3 2 5 7 2" xfId="3801" xr:uid="{00000000-0005-0000-0000-0000541C0000}"/>
    <cellStyle name="Valuta 3 2 5 8" xfId="3331" xr:uid="{00000000-0005-0000-0000-0000551C0000}"/>
    <cellStyle name="Valuta 3 2 6" xfId="273" xr:uid="{00000000-0005-0000-0000-0000561C0000}"/>
    <cellStyle name="Valuta 3 2 6 2" xfId="670" xr:uid="{00000000-0005-0000-0000-0000571C0000}"/>
    <cellStyle name="Valuta 3 2 6 2 2" xfId="2020" xr:uid="{00000000-0005-0000-0000-0000581C0000}"/>
    <cellStyle name="Valuta 3 2 6 2 2 2" xfId="4918" xr:uid="{00000000-0005-0000-0000-0000591C0000}"/>
    <cellStyle name="Valuta 3 2 6 2 3" xfId="1674" xr:uid="{00000000-0005-0000-0000-00005A1C0000}"/>
    <cellStyle name="Valuta 3 2 6 2 3 2" xfId="4576" xr:uid="{00000000-0005-0000-0000-00005B1C0000}"/>
    <cellStyle name="Valuta 3 2 6 2 4" xfId="1241" xr:uid="{00000000-0005-0000-0000-00005C1C0000}"/>
    <cellStyle name="Valuta 3 2 6 2 4 2" xfId="4143" xr:uid="{00000000-0005-0000-0000-00005D1C0000}"/>
    <cellStyle name="Valuta 3 2 6 2 5" xfId="3573" xr:uid="{00000000-0005-0000-0000-00005E1C0000}"/>
    <cellStyle name="Valuta 3 2 6 3" xfId="1853" xr:uid="{00000000-0005-0000-0000-00005F1C0000}"/>
    <cellStyle name="Valuta 3 2 6 3 2" xfId="4751" xr:uid="{00000000-0005-0000-0000-0000601C0000}"/>
    <cellStyle name="Valuta 3 2 6 4" xfId="1461" xr:uid="{00000000-0005-0000-0000-0000611C0000}"/>
    <cellStyle name="Valuta 3 2 6 4 2" xfId="4363" xr:uid="{00000000-0005-0000-0000-0000621C0000}"/>
    <cellStyle name="Valuta 3 2 6 5" xfId="950" xr:uid="{00000000-0005-0000-0000-0000631C0000}"/>
    <cellStyle name="Valuta 3 2 6 5 2" xfId="3852" xr:uid="{00000000-0005-0000-0000-0000641C0000}"/>
    <cellStyle name="Valuta 3 2 6 6" xfId="3381" xr:uid="{00000000-0005-0000-0000-0000651C0000}"/>
    <cellStyle name="Valuta 3 2 7" xfId="505" xr:uid="{00000000-0005-0000-0000-0000661C0000}"/>
    <cellStyle name="Valuta 3 2 8" xfId="578" xr:uid="{00000000-0005-0000-0000-0000671C0000}"/>
    <cellStyle name="Valuta 3 2 8 2" xfId="1940" xr:uid="{00000000-0005-0000-0000-0000681C0000}"/>
    <cellStyle name="Valuta 3 2 8 2 2" xfId="4838" xr:uid="{00000000-0005-0000-0000-0000691C0000}"/>
    <cellStyle name="Valuta 3 2 8 3" xfId="1582" xr:uid="{00000000-0005-0000-0000-00006A1C0000}"/>
    <cellStyle name="Valuta 3 2 8 3 2" xfId="4484" xr:uid="{00000000-0005-0000-0000-00006B1C0000}"/>
    <cellStyle name="Valuta 3 2 8 4" xfId="1149" xr:uid="{00000000-0005-0000-0000-00006C1C0000}"/>
    <cellStyle name="Valuta 3 2 8 4 2" xfId="4051" xr:uid="{00000000-0005-0000-0000-00006D1C0000}"/>
    <cellStyle name="Valuta 3 2 8 5" xfId="3481" xr:uid="{00000000-0005-0000-0000-00006E1C0000}"/>
    <cellStyle name="Valuta 3 2 9" xfId="1773" xr:uid="{00000000-0005-0000-0000-00006F1C0000}"/>
    <cellStyle name="Valuta 3 2 9 2" xfId="4671" xr:uid="{00000000-0005-0000-0000-0000701C0000}"/>
    <cellStyle name="Valuta 3 3" xfId="178" xr:uid="{00000000-0005-0000-0000-0000711C0000}"/>
    <cellStyle name="Valuta 3 3 10" xfId="856" xr:uid="{00000000-0005-0000-0000-0000721C0000}"/>
    <cellStyle name="Valuta 3 3 10 2" xfId="3758" xr:uid="{00000000-0005-0000-0000-0000731C0000}"/>
    <cellStyle name="Valuta 3 3 11" xfId="3291" xr:uid="{00000000-0005-0000-0000-0000741C0000}"/>
    <cellStyle name="Valuta 3 3 2" xfId="208" xr:uid="{00000000-0005-0000-0000-0000751C0000}"/>
    <cellStyle name="Valuta 3 3 2 2" xfId="249" xr:uid="{00000000-0005-0000-0000-0000761C0000}"/>
    <cellStyle name="Valuta 3 3 2 2 2" xfId="345" xr:uid="{00000000-0005-0000-0000-0000771C0000}"/>
    <cellStyle name="Valuta 3 3 2 2 2 2" xfId="742" xr:uid="{00000000-0005-0000-0000-0000781C0000}"/>
    <cellStyle name="Valuta 3 3 2 2 2 2 2" xfId="2087" xr:uid="{00000000-0005-0000-0000-0000791C0000}"/>
    <cellStyle name="Valuta 3 3 2 2 2 2 2 2" xfId="4985" xr:uid="{00000000-0005-0000-0000-00007A1C0000}"/>
    <cellStyle name="Valuta 3 3 2 2 2 2 3" xfId="1746" xr:uid="{00000000-0005-0000-0000-00007B1C0000}"/>
    <cellStyle name="Valuta 3 3 2 2 2 2 3 2" xfId="4648" xr:uid="{00000000-0005-0000-0000-00007C1C0000}"/>
    <cellStyle name="Valuta 3 3 2 2 2 2 4" xfId="1313" xr:uid="{00000000-0005-0000-0000-00007D1C0000}"/>
    <cellStyle name="Valuta 3 3 2 2 2 2 4 2" xfId="4215" xr:uid="{00000000-0005-0000-0000-00007E1C0000}"/>
    <cellStyle name="Valuta 3 3 2 2 2 2 5" xfId="3645" xr:uid="{00000000-0005-0000-0000-00007F1C0000}"/>
    <cellStyle name="Valuta 3 3 2 2 2 3" xfId="1920" xr:uid="{00000000-0005-0000-0000-0000801C0000}"/>
    <cellStyle name="Valuta 3 3 2 2 2 3 2" xfId="4818" xr:uid="{00000000-0005-0000-0000-0000811C0000}"/>
    <cellStyle name="Valuta 3 3 2 2 2 4" xfId="1533" xr:uid="{00000000-0005-0000-0000-0000821C0000}"/>
    <cellStyle name="Valuta 3 3 2 2 2 4 2" xfId="4435" xr:uid="{00000000-0005-0000-0000-0000831C0000}"/>
    <cellStyle name="Valuta 3 3 2 2 2 5" xfId="1022" xr:uid="{00000000-0005-0000-0000-0000841C0000}"/>
    <cellStyle name="Valuta 3 3 2 2 2 5 2" xfId="3924" xr:uid="{00000000-0005-0000-0000-0000851C0000}"/>
    <cellStyle name="Valuta 3 3 2 2 2 6" xfId="3453" xr:uid="{00000000-0005-0000-0000-0000861C0000}"/>
    <cellStyle name="Valuta 3 3 2 2 3" xfId="517" xr:uid="{00000000-0005-0000-0000-0000871C0000}"/>
    <cellStyle name="Valuta 3 3 2 2 4" xfId="647" xr:uid="{00000000-0005-0000-0000-0000881C0000}"/>
    <cellStyle name="Valuta 3 3 2 2 4 2" xfId="2007" xr:uid="{00000000-0005-0000-0000-0000891C0000}"/>
    <cellStyle name="Valuta 3 3 2 2 4 2 2" xfId="4905" xr:uid="{00000000-0005-0000-0000-00008A1C0000}"/>
    <cellStyle name="Valuta 3 3 2 2 4 3" xfId="1651" xr:uid="{00000000-0005-0000-0000-00008B1C0000}"/>
    <cellStyle name="Valuta 3 3 2 2 4 3 2" xfId="4553" xr:uid="{00000000-0005-0000-0000-00008C1C0000}"/>
    <cellStyle name="Valuta 3 3 2 2 4 4" xfId="1218" xr:uid="{00000000-0005-0000-0000-00008D1C0000}"/>
    <cellStyle name="Valuta 3 3 2 2 4 4 2" xfId="4120" xr:uid="{00000000-0005-0000-0000-00008E1C0000}"/>
    <cellStyle name="Valuta 3 3 2 2 4 5" xfId="3550" xr:uid="{00000000-0005-0000-0000-00008F1C0000}"/>
    <cellStyle name="Valuta 3 3 2 2 5" xfId="1840" xr:uid="{00000000-0005-0000-0000-0000901C0000}"/>
    <cellStyle name="Valuta 3 3 2 2 5 2" xfId="4738" xr:uid="{00000000-0005-0000-0000-0000911C0000}"/>
    <cellStyle name="Valuta 3 3 2 2 6" xfId="1438" xr:uid="{00000000-0005-0000-0000-0000921C0000}"/>
    <cellStyle name="Valuta 3 3 2 2 6 2" xfId="4340" xr:uid="{00000000-0005-0000-0000-0000931C0000}"/>
    <cellStyle name="Valuta 3 3 2 2 7" xfId="926" xr:uid="{00000000-0005-0000-0000-0000941C0000}"/>
    <cellStyle name="Valuta 3 3 2 2 7 2" xfId="3828" xr:uid="{00000000-0005-0000-0000-0000951C0000}"/>
    <cellStyle name="Valuta 3 3 2 2 8" xfId="3358" xr:uid="{00000000-0005-0000-0000-0000961C0000}"/>
    <cellStyle name="Valuta 3 3 2 3" xfId="305" xr:uid="{00000000-0005-0000-0000-0000971C0000}"/>
    <cellStyle name="Valuta 3 3 2 3 2" xfId="702" xr:uid="{00000000-0005-0000-0000-0000981C0000}"/>
    <cellStyle name="Valuta 3 3 2 3 2 2" xfId="2047" xr:uid="{00000000-0005-0000-0000-0000991C0000}"/>
    <cellStyle name="Valuta 3 3 2 3 2 2 2" xfId="4945" xr:uid="{00000000-0005-0000-0000-00009A1C0000}"/>
    <cellStyle name="Valuta 3 3 2 3 2 3" xfId="1706" xr:uid="{00000000-0005-0000-0000-00009B1C0000}"/>
    <cellStyle name="Valuta 3 3 2 3 2 3 2" xfId="4608" xr:uid="{00000000-0005-0000-0000-00009C1C0000}"/>
    <cellStyle name="Valuta 3 3 2 3 2 4" xfId="1273" xr:uid="{00000000-0005-0000-0000-00009D1C0000}"/>
    <cellStyle name="Valuta 3 3 2 3 2 4 2" xfId="4175" xr:uid="{00000000-0005-0000-0000-00009E1C0000}"/>
    <cellStyle name="Valuta 3 3 2 3 2 5" xfId="3605" xr:uid="{00000000-0005-0000-0000-00009F1C0000}"/>
    <cellStyle name="Valuta 3 3 2 3 3" xfId="1880" xr:uid="{00000000-0005-0000-0000-0000A01C0000}"/>
    <cellStyle name="Valuta 3 3 2 3 3 2" xfId="4778" xr:uid="{00000000-0005-0000-0000-0000A11C0000}"/>
    <cellStyle name="Valuta 3 3 2 3 4" xfId="1493" xr:uid="{00000000-0005-0000-0000-0000A21C0000}"/>
    <cellStyle name="Valuta 3 3 2 3 4 2" xfId="4395" xr:uid="{00000000-0005-0000-0000-0000A31C0000}"/>
    <cellStyle name="Valuta 3 3 2 3 5" xfId="982" xr:uid="{00000000-0005-0000-0000-0000A41C0000}"/>
    <cellStyle name="Valuta 3 3 2 3 5 2" xfId="3884" xr:uid="{00000000-0005-0000-0000-0000A51C0000}"/>
    <cellStyle name="Valuta 3 3 2 3 6" xfId="3413" xr:uid="{00000000-0005-0000-0000-0000A61C0000}"/>
    <cellStyle name="Valuta 3 3 2 4" xfId="516" xr:uid="{00000000-0005-0000-0000-0000A71C0000}"/>
    <cellStyle name="Valuta 3 3 2 5" xfId="607" xr:uid="{00000000-0005-0000-0000-0000A81C0000}"/>
    <cellStyle name="Valuta 3 3 2 5 2" xfId="1967" xr:uid="{00000000-0005-0000-0000-0000A91C0000}"/>
    <cellStyle name="Valuta 3 3 2 5 2 2" xfId="4865" xr:uid="{00000000-0005-0000-0000-0000AA1C0000}"/>
    <cellStyle name="Valuta 3 3 2 5 3" xfId="1611" xr:uid="{00000000-0005-0000-0000-0000AB1C0000}"/>
    <cellStyle name="Valuta 3 3 2 5 3 2" xfId="4513" xr:uid="{00000000-0005-0000-0000-0000AC1C0000}"/>
    <cellStyle name="Valuta 3 3 2 5 4" xfId="1178" xr:uid="{00000000-0005-0000-0000-0000AD1C0000}"/>
    <cellStyle name="Valuta 3 3 2 5 4 2" xfId="4080" xr:uid="{00000000-0005-0000-0000-0000AE1C0000}"/>
    <cellStyle name="Valuta 3 3 2 5 5" xfId="3510" xr:uid="{00000000-0005-0000-0000-0000AF1C0000}"/>
    <cellStyle name="Valuta 3 3 2 6" xfId="1800" xr:uid="{00000000-0005-0000-0000-0000B01C0000}"/>
    <cellStyle name="Valuta 3 3 2 6 2" xfId="4698" xr:uid="{00000000-0005-0000-0000-0000B11C0000}"/>
    <cellStyle name="Valuta 3 3 2 7" xfId="1398" xr:uid="{00000000-0005-0000-0000-0000B21C0000}"/>
    <cellStyle name="Valuta 3 3 2 7 2" xfId="4300" xr:uid="{00000000-0005-0000-0000-0000B31C0000}"/>
    <cellStyle name="Valuta 3 3 2 8" xfId="885" xr:uid="{00000000-0005-0000-0000-0000B41C0000}"/>
    <cellStyle name="Valuta 3 3 2 8 2" xfId="3787" xr:uid="{00000000-0005-0000-0000-0000B51C0000}"/>
    <cellStyle name="Valuta 3 3 2 9" xfId="3318" xr:uid="{00000000-0005-0000-0000-0000B61C0000}"/>
    <cellStyle name="Valuta 3 3 3" xfId="194" xr:uid="{00000000-0005-0000-0000-0000B71C0000}"/>
    <cellStyle name="Valuta 3 3 3 2" xfId="241" xr:uid="{00000000-0005-0000-0000-0000B81C0000}"/>
    <cellStyle name="Valuta 3 3 3 2 2" xfId="337" xr:uid="{00000000-0005-0000-0000-0000B91C0000}"/>
    <cellStyle name="Valuta 3 3 3 2 2 2" xfId="734" xr:uid="{00000000-0005-0000-0000-0000BA1C0000}"/>
    <cellStyle name="Valuta 3 3 3 2 2 2 2" xfId="2079" xr:uid="{00000000-0005-0000-0000-0000BB1C0000}"/>
    <cellStyle name="Valuta 3 3 3 2 2 2 2 2" xfId="4977" xr:uid="{00000000-0005-0000-0000-0000BC1C0000}"/>
    <cellStyle name="Valuta 3 3 3 2 2 2 3" xfId="1738" xr:uid="{00000000-0005-0000-0000-0000BD1C0000}"/>
    <cellStyle name="Valuta 3 3 3 2 2 2 3 2" xfId="4640" xr:uid="{00000000-0005-0000-0000-0000BE1C0000}"/>
    <cellStyle name="Valuta 3 3 3 2 2 2 4" xfId="1305" xr:uid="{00000000-0005-0000-0000-0000BF1C0000}"/>
    <cellStyle name="Valuta 3 3 3 2 2 2 4 2" xfId="4207" xr:uid="{00000000-0005-0000-0000-0000C01C0000}"/>
    <cellStyle name="Valuta 3 3 3 2 2 2 5" xfId="3637" xr:uid="{00000000-0005-0000-0000-0000C11C0000}"/>
    <cellStyle name="Valuta 3 3 3 2 2 3" xfId="1912" xr:uid="{00000000-0005-0000-0000-0000C21C0000}"/>
    <cellStyle name="Valuta 3 3 3 2 2 3 2" xfId="4810" xr:uid="{00000000-0005-0000-0000-0000C31C0000}"/>
    <cellStyle name="Valuta 3 3 3 2 2 4" xfId="1525" xr:uid="{00000000-0005-0000-0000-0000C41C0000}"/>
    <cellStyle name="Valuta 3 3 3 2 2 4 2" xfId="4427" xr:uid="{00000000-0005-0000-0000-0000C51C0000}"/>
    <cellStyle name="Valuta 3 3 3 2 2 5" xfId="1014" xr:uid="{00000000-0005-0000-0000-0000C61C0000}"/>
    <cellStyle name="Valuta 3 3 3 2 2 5 2" xfId="3916" xr:uid="{00000000-0005-0000-0000-0000C71C0000}"/>
    <cellStyle name="Valuta 3 3 3 2 2 6" xfId="3445" xr:uid="{00000000-0005-0000-0000-0000C81C0000}"/>
    <cellStyle name="Valuta 3 3 3 2 3" xfId="519" xr:uid="{00000000-0005-0000-0000-0000C91C0000}"/>
    <cellStyle name="Valuta 3 3 3 2 4" xfId="639" xr:uid="{00000000-0005-0000-0000-0000CA1C0000}"/>
    <cellStyle name="Valuta 3 3 3 2 4 2" xfId="1999" xr:uid="{00000000-0005-0000-0000-0000CB1C0000}"/>
    <cellStyle name="Valuta 3 3 3 2 4 2 2" xfId="4897" xr:uid="{00000000-0005-0000-0000-0000CC1C0000}"/>
    <cellStyle name="Valuta 3 3 3 2 4 3" xfId="1643" xr:uid="{00000000-0005-0000-0000-0000CD1C0000}"/>
    <cellStyle name="Valuta 3 3 3 2 4 3 2" xfId="4545" xr:uid="{00000000-0005-0000-0000-0000CE1C0000}"/>
    <cellStyle name="Valuta 3 3 3 2 4 4" xfId="1210" xr:uid="{00000000-0005-0000-0000-0000CF1C0000}"/>
    <cellStyle name="Valuta 3 3 3 2 4 4 2" xfId="4112" xr:uid="{00000000-0005-0000-0000-0000D01C0000}"/>
    <cellStyle name="Valuta 3 3 3 2 4 5" xfId="3542" xr:uid="{00000000-0005-0000-0000-0000D11C0000}"/>
    <cellStyle name="Valuta 3 3 3 2 5" xfId="1832" xr:uid="{00000000-0005-0000-0000-0000D21C0000}"/>
    <cellStyle name="Valuta 3 3 3 2 5 2" xfId="4730" xr:uid="{00000000-0005-0000-0000-0000D31C0000}"/>
    <cellStyle name="Valuta 3 3 3 2 6" xfId="1430" xr:uid="{00000000-0005-0000-0000-0000D41C0000}"/>
    <cellStyle name="Valuta 3 3 3 2 6 2" xfId="4332" xr:uid="{00000000-0005-0000-0000-0000D51C0000}"/>
    <cellStyle name="Valuta 3 3 3 2 7" xfId="918" xr:uid="{00000000-0005-0000-0000-0000D61C0000}"/>
    <cellStyle name="Valuta 3 3 3 2 7 2" xfId="3820" xr:uid="{00000000-0005-0000-0000-0000D71C0000}"/>
    <cellStyle name="Valuta 3 3 3 2 8" xfId="3350" xr:uid="{00000000-0005-0000-0000-0000D81C0000}"/>
    <cellStyle name="Valuta 3 3 3 3" xfId="292" xr:uid="{00000000-0005-0000-0000-0000D91C0000}"/>
    <cellStyle name="Valuta 3 3 3 3 2" xfId="689" xr:uid="{00000000-0005-0000-0000-0000DA1C0000}"/>
    <cellStyle name="Valuta 3 3 3 3 2 2" xfId="2039" xr:uid="{00000000-0005-0000-0000-0000DB1C0000}"/>
    <cellStyle name="Valuta 3 3 3 3 2 2 2" xfId="4937" xr:uid="{00000000-0005-0000-0000-0000DC1C0000}"/>
    <cellStyle name="Valuta 3 3 3 3 2 3" xfId="1693" xr:uid="{00000000-0005-0000-0000-0000DD1C0000}"/>
    <cellStyle name="Valuta 3 3 3 3 2 3 2" xfId="4595" xr:uid="{00000000-0005-0000-0000-0000DE1C0000}"/>
    <cellStyle name="Valuta 3 3 3 3 2 4" xfId="1260" xr:uid="{00000000-0005-0000-0000-0000DF1C0000}"/>
    <cellStyle name="Valuta 3 3 3 3 2 4 2" xfId="4162" xr:uid="{00000000-0005-0000-0000-0000E01C0000}"/>
    <cellStyle name="Valuta 3 3 3 3 2 5" xfId="3592" xr:uid="{00000000-0005-0000-0000-0000E11C0000}"/>
    <cellStyle name="Valuta 3 3 3 3 3" xfId="1872" xr:uid="{00000000-0005-0000-0000-0000E21C0000}"/>
    <cellStyle name="Valuta 3 3 3 3 3 2" xfId="4770" xr:uid="{00000000-0005-0000-0000-0000E31C0000}"/>
    <cellStyle name="Valuta 3 3 3 3 4" xfId="1480" xr:uid="{00000000-0005-0000-0000-0000E41C0000}"/>
    <cellStyle name="Valuta 3 3 3 3 4 2" xfId="4382" xr:uid="{00000000-0005-0000-0000-0000E51C0000}"/>
    <cellStyle name="Valuta 3 3 3 3 5" xfId="969" xr:uid="{00000000-0005-0000-0000-0000E61C0000}"/>
    <cellStyle name="Valuta 3 3 3 3 5 2" xfId="3871" xr:uid="{00000000-0005-0000-0000-0000E71C0000}"/>
    <cellStyle name="Valuta 3 3 3 3 6" xfId="3400" xr:uid="{00000000-0005-0000-0000-0000E81C0000}"/>
    <cellStyle name="Valuta 3 3 3 4" xfId="518" xr:uid="{00000000-0005-0000-0000-0000E91C0000}"/>
    <cellStyle name="Valuta 3 3 3 5" xfId="597" xr:uid="{00000000-0005-0000-0000-0000EA1C0000}"/>
    <cellStyle name="Valuta 3 3 3 5 2" xfId="1959" xr:uid="{00000000-0005-0000-0000-0000EB1C0000}"/>
    <cellStyle name="Valuta 3 3 3 5 2 2" xfId="4857" xr:uid="{00000000-0005-0000-0000-0000EC1C0000}"/>
    <cellStyle name="Valuta 3 3 3 5 3" xfId="1601" xr:uid="{00000000-0005-0000-0000-0000ED1C0000}"/>
    <cellStyle name="Valuta 3 3 3 5 3 2" xfId="4503" xr:uid="{00000000-0005-0000-0000-0000EE1C0000}"/>
    <cellStyle name="Valuta 3 3 3 5 4" xfId="1168" xr:uid="{00000000-0005-0000-0000-0000EF1C0000}"/>
    <cellStyle name="Valuta 3 3 3 5 4 2" xfId="4070" xr:uid="{00000000-0005-0000-0000-0000F01C0000}"/>
    <cellStyle name="Valuta 3 3 3 5 5" xfId="3500" xr:uid="{00000000-0005-0000-0000-0000F11C0000}"/>
    <cellStyle name="Valuta 3 3 3 6" xfId="1792" xr:uid="{00000000-0005-0000-0000-0000F21C0000}"/>
    <cellStyle name="Valuta 3 3 3 6 2" xfId="4690" xr:uid="{00000000-0005-0000-0000-0000F31C0000}"/>
    <cellStyle name="Valuta 3 3 3 7" xfId="1386" xr:uid="{00000000-0005-0000-0000-0000F41C0000}"/>
    <cellStyle name="Valuta 3 3 3 7 2" xfId="4288" xr:uid="{00000000-0005-0000-0000-0000F51C0000}"/>
    <cellStyle name="Valuta 3 3 3 8" xfId="872" xr:uid="{00000000-0005-0000-0000-0000F61C0000}"/>
    <cellStyle name="Valuta 3 3 3 8 2" xfId="3774" xr:uid="{00000000-0005-0000-0000-0000F71C0000}"/>
    <cellStyle name="Valuta 3 3 3 9" xfId="3307" xr:uid="{00000000-0005-0000-0000-0000F81C0000}"/>
    <cellStyle name="Valuta 3 3 4" xfId="225" xr:uid="{00000000-0005-0000-0000-0000F91C0000}"/>
    <cellStyle name="Valuta 3 3 4 2" xfId="321" xr:uid="{00000000-0005-0000-0000-0000FA1C0000}"/>
    <cellStyle name="Valuta 3 3 4 2 2" xfId="718" xr:uid="{00000000-0005-0000-0000-0000FB1C0000}"/>
    <cellStyle name="Valuta 3 3 4 2 2 2" xfId="2063" xr:uid="{00000000-0005-0000-0000-0000FC1C0000}"/>
    <cellStyle name="Valuta 3 3 4 2 2 2 2" xfId="4961" xr:uid="{00000000-0005-0000-0000-0000FD1C0000}"/>
    <cellStyle name="Valuta 3 3 4 2 2 3" xfId="1722" xr:uid="{00000000-0005-0000-0000-0000FE1C0000}"/>
    <cellStyle name="Valuta 3 3 4 2 2 3 2" xfId="4624" xr:uid="{00000000-0005-0000-0000-0000FF1C0000}"/>
    <cellStyle name="Valuta 3 3 4 2 2 4" xfId="1289" xr:uid="{00000000-0005-0000-0000-0000001D0000}"/>
    <cellStyle name="Valuta 3 3 4 2 2 4 2" xfId="4191" xr:uid="{00000000-0005-0000-0000-0000011D0000}"/>
    <cellStyle name="Valuta 3 3 4 2 2 5" xfId="3621" xr:uid="{00000000-0005-0000-0000-0000021D0000}"/>
    <cellStyle name="Valuta 3 3 4 2 3" xfId="1896" xr:uid="{00000000-0005-0000-0000-0000031D0000}"/>
    <cellStyle name="Valuta 3 3 4 2 3 2" xfId="4794" xr:uid="{00000000-0005-0000-0000-0000041D0000}"/>
    <cellStyle name="Valuta 3 3 4 2 4" xfId="1509" xr:uid="{00000000-0005-0000-0000-0000051D0000}"/>
    <cellStyle name="Valuta 3 3 4 2 4 2" xfId="4411" xr:uid="{00000000-0005-0000-0000-0000061D0000}"/>
    <cellStyle name="Valuta 3 3 4 2 5" xfId="998" xr:uid="{00000000-0005-0000-0000-0000071D0000}"/>
    <cellStyle name="Valuta 3 3 4 2 5 2" xfId="3900" xr:uid="{00000000-0005-0000-0000-0000081D0000}"/>
    <cellStyle name="Valuta 3 3 4 2 6" xfId="3429" xr:uid="{00000000-0005-0000-0000-0000091D0000}"/>
    <cellStyle name="Valuta 3 3 4 3" xfId="520" xr:uid="{00000000-0005-0000-0000-00000A1D0000}"/>
    <cellStyle name="Valuta 3 3 4 4" xfId="623" xr:uid="{00000000-0005-0000-0000-00000B1D0000}"/>
    <cellStyle name="Valuta 3 3 4 4 2" xfId="1983" xr:uid="{00000000-0005-0000-0000-00000C1D0000}"/>
    <cellStyle name="Valuta 3 3 4 4 2 2" xfId="4881" xr:uid="{00000000-0005-0000-0000-00000D1D0000}"/>
    <cellStyle name="Valuta 3 3 4 4 3" xfId="1627" xr:uid="{00000000-0005-0000-0000-00000E1D0000}"/>
    <cellStyle name="Valuta 3 3 4 4 3 2" xfId="4529" xr:uid="{00000000-0005-0000-0000-00000F1D0000}"/>
    <cellStyle name="Valuta 3 3 4 4 4" xfId="1194" xr:uid="{00000000-0005-0000-0000-0000101D0000}"/>
    <cellStyle name="Valuta 3 3 4 4 4 2" xfId="4096" xr:uid="{00000000-0005-0000-0000-0000111D0000}"/>
    <cellStyle name="Valuta 3 3 4 4 5" xfId="3526" xr:uid="{00000000-0005-0000-0000-0000121D0000}"/>
    <cellStyle name="Valuta 3 3 4 5" xfId="1816" xr:uid="{00000000-0005-0000-0000-0000131D0000}"/>
    <cellStyle name="Valuta 3 3 4 5 2" xfId="4714" xr:uid="{00000000-0005-0000-0000-0000141D0000}"/>
    <cellStyle name="Valuta 3 3 4 6" xfId="1414" xr:uid="{00000000-0005-0000-0000-0000151D0000}"/>
    <cellStyle name="Valuta 3 3 4 6 2" xfId="4316" xr:uid="{00000000-0005-0000-0000-0000161D0000}"/>
    <cellStyle name="Valuta 3 3 4 7" xfId="902" xr:uid="{00000000-0005-0000-0000-0000171D0000}"/>
    <cellStyle name="Valuta 3 3 4 7 2" xfId="3804" xr:uid="{00000000-0005-0000-0000-0000181D0000}"/>
    <cellStyle name="Valuta 3 3 4 8" xfId="3334" xr:uid="{00000000-0005-0000-0000-0000191D0000}"/>
    <cellStyle name="Valuta 3 3 5" xfId="276" xr:uid="{00000000-0005-0000-0000-00001A1D0000}"/>
    <cellStyle name="Valuta 3 3 5 2" xfId="673" xr:uid="{00000000-0005-0000-0000-00001B1D0000}"/>
    <cellStyle name="Valuta 3 3 5 2 2" xfId="2023" xr:uid="{00000000-0005-0000-0000-00001C1D0000}"/>
    <cellStyle name="Valuta 3 3 5 2 2 2" xfId="4921" xr:uid="{00000000-0005-0000-0000-00001D1D0000}"/>
    <cellStyle name="Valuta 3 3 5 2 3" xfId="1677" xr:uid="{00000000-0005-0000-0000-00001E1D0000}"/>
    <cellStyle name="Valuta 3 3 5 2 3 2" xfId="4579" xr:uid="{00000000-0005-0000-0000-00001F1D0000}"/>
    <cellStyle name="Valuta 3 3 5 2 4" xfId="1244" xr:uid="{00000000-0005-0000-0000-0000201D0000}"/>
    <cellStyle name="Valuta 3 3 5 2 4 2" xfId="4146" xr:uid="{00000000-0005-0000-0000-0000211D0000}"/>
    <cellStyle name="Valuta 3 3 5 2 5" xfId="3576" xr:uid="{00000000-0005-0000-0000-0000221D0000}"/>
    <cellStyle name="Valuta 3 3 5 3" xfId="1856" xr:uid="{00000000-0005-0000-0000-0000231D0000}"/>
    <cellStyle name="Valuta 3 3 5 3 2" xfId="4754" xr:uid="{00000000-0005-0000-0000-0000241D0000}"/>
    <cellStyle name="Valuta 3 3 5 4" xfId="1464" xr:uid="{00000000-0005-0000-0000-0000251D0000}"/>
    <cellStyle name="Valuta 3 3 5 4 2" xfId="4366" xr:uid="{00000000-0005-0000-0000-0000261D0000}"/>
    <cellStyle name="Valuta 3 3 5 5" xfId="953" xr:uid="{00000000-0005-0000-0000-0000271D0000}"/>
    <cellStyle name="Valuta 3 3 5 5 2" xfId="3855" xr:uid="{00000000-0005-0000-0000-0000281D0000}"/>
    <cellStyle name="Valuta 3 3 5 6" xfId="3384" xr:uid="{00000000-0005-0000-0000-0000291D0000}"/>
    <cellStyle name="Valuta 3 3 6" xfId="515" xr:uid="{00000000-0005-0000-0000-00002A1D0000}"/>
    <cellStyle name="Valuta 3 3 7" xfId="581" xr:uid="{00000000-0005-0000-0000-00002B1D0000}"/>
    <cellStyle name="Valuta 3 3 7 2" xfId="1943" xr:uid="{00000000-0005-0000-0000-00002C1D0000}"/>
    <cellStyle name="Valuta 3 3 7 2 2" xfId="4841" xr:uid="{00000000-0005-0000-0000-00002D1D0000}"/>
    <cellStyle name="Valuta 3 3 7 3" xfId="1585" xr:uid="{00000000-0005-0000-0000-00002E1D0000}"/>
    <cellStyle name="Valuta 3 3 7 3 2" xfId="4487" xr:uid="{00000000-0005-0000-0000-00002F1D0000}"/>
    <cellStyle name="Valuta 3 3 7 4" xfId="1152" xr:uid="{00000000-0005-0000-0000-0000301D0000}"/>
    <cellStyle name="Valuta 3 3 7 4 2" xfId="4054" xr:uid="{00000000-0005-0000-0000-0000311D0000}"/>
    <cellStyle name="Valuta 3 3 7 5" xfId="3484" xr:uid="{00000000-0005-0000-0000-0000321D0000}"/>
    <cellStyle name="Valuta 3 3 8" xfId="1776" xr:uid="{00000000-0005-0000-0000-0000331D0000}"/>
    <cellStyle name="Valuta 3 3 8 2" xfId="4674" xr:uid="{00000000-0005-0000-0000-0000341D0000}"/>
    <cellStyle name="Valuta 3 3 9" xfId="1370" xr:uid="{00000000-0005-0000-0000-0000351D0000}"/>
    <cellStyle name="Valuta 3 3 9 2" xfId="4272" xr:uid="{00000000-0005-0000-0000-0000361D0000}"/>
    <cellStyle name="Valuta 3 4" xfId="180" xr:uid="{00000000-0005-0000-0000-0000371D0000}"/>
    <cellStyle name="Valuta 3 4 10" xfId="3293" xr:uid="{00000000-0005-0000-0000-0000381D0000}"/>
    <cellStyle name="Valuta 3 4 2" xfId="210" xr:uid="{00000000-0005-0000-0000-0000391D0000}"/>
    <cellStyle name="Valuta 3 4 2 2" xfId="251" xr:uid="{00000000-0005-0000-0000-00003A1D0000}"/>
    <cellStyle name="Valuta 3 4 2 2 2" xfId="347" xr:uid="{00000000-0005-0000-0000-00003B1D0000}"/>
    <cellStyle name="Valuta 3 4 2 2 2 2" xfId="744" xr:uid="{00000000-0005-0000-0000-00003C1D0000}"/>
    <cellStyle name="Valuta 3 4 2 2 2 2 2" xfId="2089" xr:uid="{00000000-0005-0000-0000-00003D1D0000}"/>
    <cellStyle name="Valuta 3 4 2 2 2 2 2 2" xfId="4987" xr:uid="{00000000-0005-0000-0000-00003E1D0000}"/>
    <cellStyle name="Valuta 3 4 2 2 2 2 3" xfId="1748" xr:uid="{00000000-0005-0000-0000-00003F1D0000}"/>
    <cellStyle name="Valuta 3 4 2 2 2 2 3 2" xfId="4650" xr:uid="{00000000-0005-0000-0000-0000401D0000}"/>
    <cellStyle name="Valuta 3 4 2 2 2 2 4" xfId="1315" xr:uid="{00000000-0005-0000-0000-0000411D0000}"/>
    <cellStyle name="Valuta 3 4 2 2 2 2 4 2" xfId="4217" xr:uid="{00000000-0005-0000-0000-0000421D0000}"/>
    <cellStyle name="Valuta 3 4 2 2 2 2 5" xfId="3647" xr:uid="{00000000-0005-0000-0000-0000431D0000}"/>
    <cellStyle name="Valuta 3 4 2 2 2 3" xfId="1922" xr:uid="{00000000-0005-0000-0000-0000441D0000}"/>
    <cellStyle name="Valuta 3 4 2 2 2 3 2" xfId="4820" xr:uid="{00000000-0005-0000-0000-0000451D0000}"/>
    <cellStyle name="Valuta 3 4 2 2 2 4" xfId="1535" xr:uid="{00000000-0005-0000-0000-0000461D0000}"/>
    <cellStyle name="Valuta 3 4 2 2 2 4 2" xfId="4437" xr:uid="{00000000-0005-0000-0000-0000471D0000}"/>
    <cellStyle name="Valuta 3 4 2 2 2 5" xfId="1024" xr:uid="{00000000-0005-0000-0000-0000481D0000}"/>
    <cellStyle name="Valuta 3 4 2 2 2 5 2" xfId="3926" xr:uid="{00000000-0005-0000-0000-0000491D0000}"/>
    <cellStyle name="Valuta 3 4 2 2 2 6" xfId="3455" xr:uid="{00000000-0005-0000-0000-00004A1D0000}"/>
    <cellStyle name="Valuta 3 4 2 2 3" xfId="523" xr:uid="{00000000-0005-0000-0000-00004B1D0000}"/>
    <cellStyle name="Valuta 3 4 2 2 4" xfId="649" xr:uid="{00000000-0005-0000-0000-00004C1D0000}"/>
    <cellStyle name="Valuta 3 4 2 2 4 2" xfId="2009" xr:uid="{00000000-0005-0000-0000-00004D1D0000}"/>
    <cellStyle name="Valuta 3 4 2 2 4 2 2" xfId="4907" xr:uid="{00000000-0005-0000-0000-00004E1D0000}"/>
    <cellStyle name="Valuta 3 4 2 2 4 3" xfId="1653" xr:uid="{00000000-0005-0000-0000-00004F1D0000}"/>
    <cellStyle name="Valuta 3 4 2 2 4 3 2" xfId="4555" xr:uid="{00000000-0005-0000-0000-0000501D0000}"/>
    <cellStyle name="Valuta 3 4 2 2 4 4" xfId="1220" xr:uid="{00000000-0005-0000-0000-0000511D0000}"/>
    <cellStyle name="Valuta 3 4 2 2 4 4 2" xfId="4122" xr:uid="{00000000-0005-0000-0000-0000521D0000}"/>
    <cellStyle name="Valuta 3 4 2 2 4 5" xfId="3552" xr:uid="{00000000-0005-0000-0000-0000531D0000}"/>
    <cellStyle name="Valuta 3 4 2 2 5" xfId="1842" xr:uid="{00000000-0005-0000-0000-0000541D0000}"/>
    <cellStyle name="Valuta 3 4 2 2 5 2" xfId="4740" xr:uid="{00000000-0005-0000-0000-0000551D0000}"/>
    <cellStyle name="Valuta 3 4 2 2 6" xfId="1440" xr:uid="{00000000-0005-0000-0000-0000561D0000}"/>
    <cellStyle name="Valuta 3 4 2 2 6 2" xfId="4342" xr:uid="{00000000-0005-0000-0000-0000571D0000}"/>
    <cellStyle name="Valuta 3 4 2 2 7" xfId="928" xr:uid="{00000000-0005-0000-0000-0000581D0000}"/>
    <cellStyle name="Valuta 3 4 2 2 7 2" xfId="3830" xr:uid="{00000000-0005-0000-0000-0000591D0000}"/>
    <cellStyle name="Valuta 3 4 2 2 8" xfId="3360" xr:uid="{00000000-0005-0000-0000-00005A1D0000}"/>
    <cellStyle name="Valuta 3 4 2 3" xfId="307" xr:uid="{00000000-0005-0000-0000-00005B1D0000}"/>
    <cellStyle name="Valuta 3 4 2 3 2" xfId="704" xr:uid="{00000000-0005-0000-0000-00005C1D0000}"/>
    <cellStyle name="Valuta 3 4 2 3 2 2" xfId="2049" xr:uid="{00000000-0005-0000-0000-00005D1D0000}"/>
    <cellStyle name="Valuta 3 4 2 3 2 2 2" xfId="4947" xr:uid="{00000000-0005-0000-0000-00005E1D0000}"/>
    <cellStyle name="Valuta 3 4 2 3 2 3" xfId="1708" xr:uid="{00000000-0005-0000-0000-00005F1D0000}"/>
    <cellStyle name="Valuta 3 4 2 3 2 3 2" xfId="4610" xr:uid="{00000000-0005-0000-0000-0000601D0000}"/>
    <cellStyle name="Valuta 3 4 2 3 2 4" xfId="1275" xr:uid="{00000000-0005-0000-0000-0000611D0000}"/>
    <cellStyle name="Valuta 3 4 2 3 2 4 2" xfId="4177" xr:uid="{00000000-0005-0000-0000-0000621D0000}"/>
    <cellStyle name="Valuta 3 4 2 3 2 5" xfId="3607" xr:uid="{00000000-0005-0000-0000-0000631D0000}"/>
    <cellStyle name="Valuta 3 4 2 3 3" xfId="1882" xr:uid="{00000000-0005-0000-0000-0000641D0000}"/>
    <cellStyle name="Valuta 3 4 2 3 3 2" xfId="4780" xr:uid="{00000000-0005-0000-0000-0000651D0000}"/>
    <cellStyle name="Valuta 3 4 2 3 4" xfId="1495" xr:uid="{00000000-0005-0000-0000-0000661D0000}"/>
    <cellStyle name="Valuta 3 4 2 3 4 2" xfId="4397" xr:uid="{00000000-0005-0000-0000-0000671D0000}"/>
    <cellStyle name="Valuta 3 4 2 3 5" xfId="984" xr:uid="{00000000-0005-0000-0000-0000681D0000}"/>
    <cellStyle name="Valuta 3 4 2 3 5 2" xfId="3886" xr:uid="{00000000-0005-0000-0000-0000691D0000}"/>
    <cellStyle name="Valuta 3 4 2 3 6" xfId="3415" xr:uid="{00000000-0005-0000-0000-00006A1D0000}"/>
    <cellStyle name="Valuta 3 4 2 4" xfId="522" xr:uid="{00000000-0005-0000-0000-00006B1D0000}"/>
    <cellStyle name="Valuta 3 4 2 5" xfId="609" xr:uid="{00000000-0005-0000-0000-00006C1D0000}"/>
    <cellStyle name="Valuta 3 4 2 5 2" xfId="1969" xr:uid="{00000000-0005-0000-0000-00006D1D0000}"/>
    <cellStyle name="Valuta 3 4 2 5 2 2" xfId="4867" xr:uid="{00000000-0005-0000-0000-00006E1D0000}"/>
    <cellStyle name="Valuta 3 4 2 5 3" xfId="1613" xr:uid="{00000000-0005-0000-0000-00006F1D0000}"/>
    <cellStyle name="Valuta 3 4 2 5 3 2" xfId="4515" xr:uid="{00000000-0005-0000-0000-0000701D0000}"/>
    <cellStyle name="Valuta 3 4 2 5 4" xfId="1180" xr:uid="{00000000-0005-0000-0000-0000711D0000}"/>
    <cellStyle name="Valuta 3 4 2 5 4 2" xfId="4082" xr:uid="{00000000-0005-0000-0000-0000721D0000}"/>
    <cellStyle name="Valuta 3 4 2 5 5" xfId="3512" xr:uid="{00000000-0005-0000-0000-0000731D0000}"/>
    <cellStyle name="Valuta 3 4 2 6" xfId="1802" xr:uid="{00000000-0005-0000-0000-0000741D0000}"/>
    <cellStyle name="Valuta 3 4 2 6 2" xfId="4700" xr:uid="{00000000-0005-0000-0000-0000751D0000}"/>
    <cellStyle name="Valuta 3 4 2 7" xfId="1400" xr:uid="{00000000-0005-0000-0000-0000761D0000}"/>
    <cellStyle name="Valuta 3 4 2 7 2" xfId="4302" xr:uid="{00000000-0005-0000-0000-0000771D0000}"/>
    <cellStyle name="Valuta 3 4 2 8" xfId="887" xr:uid="{00000000-0005-0000-0000-0000781D0000}"/>
    <cellStyle name="Valuta 3 4 2 8 2" xfId="3789" xr:uid="{00000000-0005-0000-0000-0000791D0000}"/>
    <cellStyle name="Valuta 3 4 2 9" xfId="3320" xr:uid="{00000000-0005-0000-0000-00007A1D0000}"/>
    <cellStyle name="Valuta 3 4 3" xfId="227" xr:uid="{00000000-0005-0000-0000-00007B1D0000}"/>
    <cellStyle name="Valuta 3 4 3 2" xfId="323" xr:uid="{00000000-0005-0000-0000-00007C1D0000}"/>
    <cellStyle name="Valuta 3 4 3 2 2" xfId="720" xr:uid="{00000000-0005-0000-0000-00007D1D0000}"/>
    <cellStyle name="Valuta 3 4 3 2 2 2" xfId="2065" xr:uid="{00000000-0005-0000-0000-00007E1D0000}"/>
    <cellStyle name="Valuta 3 4 3 2 2 2 2" xfId="4963" xr:uid="{00000000-0005-0000-0000-00007F1D0000}"/>
    <cellStyle name="Valuta 3 4 3 2 2 3" xfId="1724" xr:uid="{00000000-0005-0000-0000-0000801D0000}"/>
    <cellStyle name="Valuta 3 4 3 2 2 3 2" xfId="4626" xr:uid="{00000000-0005-0000-0000-0000811D0000}"/>
    <cellStyle name="Valuta 3 4 3 2 2 4" xfId="1291" xr:uid="{00000000-0005-0000-0000-0000821D0000}"/>
    <cellStyle name="Valuta 3 4 3 2 2 4 2" xfId="4193" xr:uid="{00000000-0005-0000-0000-0000831D0000}"/>
    <cellStyle name="Valuta 3 4 3 2 2 5" xfId="3623" xr:uid="{00000000-0005-0000-0000-0000841D0000}"/>
    <cellStyle name="Valuta 3 4 3 2 3" xfId="1898" xr:uid="{00000000-0005-0000-0000-0000851D0000}"/>
    <cellStyle name="Valuta 3 4 3 2 3 2" xfId="4796" xr:uid="{00000000-0005-0000-0000-0000861D0000}"/>
    <cellStyle name="Valuta 3 4 3 2 4" xfId="1511" xr:uid="{00000000-0005-0000-0000-0000871D0000}"/>
    <cellStyle name="Valuta 3 4 3 2 4 2" xfId="4413" xr:uid="{00000000-0005-0000-0000-0000881D0000}"/>
    <cellStyle name="Valuta 3 4 3 2 5" xfId="1000" xr:uid="{00000000-0005-0000-0000-0000891D0000}"/>
    <cellStyle name="Valuta 3 4 3 2 5 2" xfId="3902" xr:uid="{00000000-0005-0000-0000-00008A1D0000}"/>
    <cellStyle name="Valuta 3 4 3 2 6" xfId="3431" xr:uid="{00000000-0005-0000-0000-00008B1D0000}"/>
    <cellStyle name="Valuta 3 4 3 3" xfId="524" xr:uid="{00000000-0005-0000-0000-00008C1D0000}"/>
    <cellStyle name="Valuta 3 4 3 4" xfId="625" xr:uid="{00000000-0005-0000-0000-00008D1D0000}"/>
    <cellStyle name="Valuta 3 4 3 4 2" xfId="1985" xr:uid="{00000000-0005-0000-0000-00008E1D0000}"/>
    <cellStyle name="Valuta 3 4 3 4 2 2" xfId="4883" xr:uid="{00000000-0005-0000-0000-00008F1D0000}"/>
    <cellStyle name="Valuta 3 4 3 4 3" xfId="1629" xr:uid="{00000000-0005-0000-0000-0000901D0000}"/>
    <cellStyle name="Valuta 3 4 3 4 3 2" xfId="4531" xr:uid="{00000000-0005-0000-0000-0000911D0000}"/>
    <cellStyle name="Valuta 3 4 3 4 4" xfId="1196" xr:uid="{00000000-0005-0000-0000-0000921D0000}"/>
    <cellStyle name="Valuta 3 4 3 4 4 2" xfId="4098" xr:uid="{00000000-0005-0000-0000-0000931D0000}"/>
    <cellStyle name="Valuta 3 4 3 4 5" xfId="3528" xr:uid="{00000000-0005-0000-0000-0000941D0000}"/>
    <cellStyle name="Valuta 3 4 3 5" xfId="1818" xr:uid="{00000000-0005-0000-0000-0000951D0000}"/>
    <cellStyle name="Valuta 3 4 3 5 2" xfId="4716" xr:uid="{00000000-0005-0000-0000-0000961D0000}"/>
    <cellStyle name="Valuta 3 4 3 6" xfId="1416" xr:uid="{00000000-0005-0000-0000-0000971D0000}"/>
    <cellStyle name="Valuta 3 4 3 6 2" xfId="4318" xr:uid="{00000000-0005-0000-0000-0000981D0000}"/>
    <cellStyle name="Valuta 3 4 3 7" xfId="904" xr:uid="{00000000-0005-0000-0000-0000991D0000}"/>
    <cellStyle name="Valuta 3 4 3 7 2" xfId="3806" xr:uid="{00000000-0005-0000-0000-00009A1D0000}"/>
    <cellStyle name="Valuta 3 4 3 8" xfId="3336" xr:uid="{00000000-0005-0000-0000-00009B1D0000}"/>
    <cellStyle name="Valuta 3 4 4" xfId="278" xr:uid="{00000000-0005-0000-0000-00009C1D0000}"/>
    <cellStyle name="Valuta 3 4 4 2" xfId="675" xr:uid="{00000000-0005-0000-0000-00009D1D0000}"/>
    <cellStyle name="Valuta 3 4 4 2 2" xfId="2025" xr:uid="{00000000-0005-0000-0000-00009E1D0000}"/>
    <cellStyle name="Valuta 3 4 4 2 2 2" xfId="4923" xr:uid="{00000000-0005-0000-0000-00009F1D0000}"/>
    <cellStyle name="Valuta 3 4 4 2 3" xfId="1679" xr:uid="{00000000-0005-0000-0000-0000A01D0000}"/>
    <cellStyle name="Valuta 3 4 4 2 3 2" xfId="4581" xr:uid="{00000000-0005-0000-0000-0000A11D0000}"/>
    <cellStyle name="Valuta 3 4 4 2 4" xfId="1246" xr:uid="{00000000-0005-0000-0000-0000A21D0000}"/>
    <cellStyle name="Valuta 3 4 4 2 4 2" xfId="4148" xr:uid="{00000000-0005-0000-0000-0000A31D0000}"/>
    <cellStyle name="Valuta 3 4 4 2 5" xfId="3578" xr:uid="{00000000-0005-0000-0000-0000A41D0000}"/>
    <cellStyle name="Valuta 3 4 4 3" xfId="1858" xr:uid="{00000000-0005-0000-0000-0000A51D0000}"/>
    <cellStyle name="Valuta 3 4 4 3 2" xfId="4756" xr:uid="{00000000-0005-0000-0000-0000A61D0000}"/>
    <cellStyle name="Valuta 3 4 4 4" xfId="1466" xr:uid="{00000000-0005-0000-0000-0000A71D0000}"/>
    <cellStyle name="Valuta 3 4 4 4 2" xfId="4368" xr:uid="{00000000-0005-0000-0000-0000A81D0000}"/>
    <cellStyle name="Valuta 3 4 4 5" xfId="955" xr:uid="{00000000-0005-0000-0000-0000A91D0000}"/>
    <cellStyle name="Valuta 3 4 4 5 2" xfId="3857" xr:uid="{00000000-0005-0000-0000-0000AA1D0000}"/>
    <cellStyle name="Valuta 3 4 4 6" xfId="3386" xr:uid="{00000000-0005-0000-0000-0000AB1D0000}"/>
    <cellStyle name="Valuta 3 4 5" xfId="521" xr:uid="{00000000-0005-0000-0000-0000AC1D0000}"/>
    <cellStyle name="Valuta 3 4 6" xfId="583" xr:uid="{00000000-0005-0000-0000-0000AD1D0000}"/>
    <cellStyle name="Valuta 3 4 6 2" xfId="1945" xr:uid="{00000000-0005-0000-0000-0000AE1D0000}"/>
    <cellStyle name="Valuta 3 4 6 2 2" xfId="4843" xr:uid="{00000000-0005-0000-0000-0000AF1D0000}"/>
    <cellStyle name="Valuta 3 4 6 3" xfId="1587" xr:uid="{00000000-0005-0000-0000-0000B01D0000}"/>
    <cellStyle name="Valuta 3 4 6 3 2" xfId="4489" xr:uid="{00000000-0005-0000-0000-0000B11D0000}"/>
    <cellStyle name="Valuta 3 4 6 4" xfId="1154" xr:uid="{00000000-0005-0000-0000-0000B21D0000}"/>
    <cellStyle name="Valuta 3 4 6 4 2" xfId="4056" xr:uid="{00000000-0005-0000-0000-0000B31D0000}"/>
    <cellStyle name="Valuta 3 4 6 5" xfId="3486" xr:uid="{00000000-0005-0000-0000-0000B41D0000}"/>
    <cellStyle name="Valuta 3 4 7" xfId="1778" xr:uid="{00000000-0005-0000-0000-0000B51D0000}"/>
    <cellStyle name="Valuta 3 4 7 2" xfId="4676" xr:uid="{00000000-0005-0000-0000-0000B61D0000}"/>
    <cellStyle name="Valuta 3 4 8" xfId="1372" xr:uid="{00000000-0005-0000-0000-0000B71D0000}"/>
    <cellStyle name="Valuta 3 4 8 2" xfId="4274" xr:uid="{00000000-0005-0000-0000-0000B81D0000}"/>
    <cellStyle name="Valuta 3 4 9" xfId="858" xr:uid="{00000000-0005-0000-0000-0000B91D0000}"/>
    <cellStyle name="Valuta 3 4 9 2" xfId="3760" xr:uid="{00000000-0005-0000-0000-0000BA1D0000}"/>
    <cellStyle name="Valuta 3 5" xfId="182" xr:uid="{00000000-0005-0000-0000-0000BB1D0000}"/>
    <cellStyle name="Valuta 3 5 10" xfId="3295" xr:uid="{00000000-0005-0000-0000-0000BC1D0000}"/>
    <cellStyle name="Valuta 3 5 2" xfId="212" xr:uid="{00000000-0005-0000-0000-0000BD1D0000}"/>
    <cellStyle name="Valuta 3 5 2 2" xfId="253" xr:uid="{00000000-0005-0000-0000-0000BE1D0000}"/>
    <cellStyle name="Valuta 3 5 2 2 2" xfId="349" xr:uid="{00000000-0005-0000-0000-0000BF1D0000}"/>
    <cellStyle name="Valuta 3 5 2 2 2 2" xfId="746" xr:uid="{00000000-0005-0000-0000-0000C01D0000}"/>
    <cellStyle name="Valuta 3 5 2 2 2 2 2" xfId="2091" xr:uid="{00000000-0005-0000-0000-0000C11D0000}"/>
    <cellStyle name="Valuta 3 5 2 2 2 2 2 2" xfId="4989" xr:uid="{00000000-0005-0000-0000-0000C21D0000}"/>
    <cellStyle name="Valuta 3 5 2 2 2 2 3" xfId="1750" xr:uid="{00000000-0005-0000-0000-0000C31D0000}"/>
    <cellStyle name="Valuta 3 5 2 2 2 2 3 2" xfId="4652" xr:uid="{00000000-0005-0000-0000-0000C41D0000}"/>
    <cellStyle name="Valuta 3 5 2 2 2 2 4" xfId="1317" xr:uid="{00000000-0005-0000-0000-0000C51D0000}"/>
    <cellStyle name="Valuta 3 5 2 2 2 2 4 2" xfId="4219" xr:uid="{00000000-0005-0000-0000-0000C61D0000}"/>
    <cellStyle name="Valuta 3 5 2 2 2 2 5" xfId="3649" xr:uid="{00000000-0005-0000-0000-0000C71D0000}"/>
    <cellStyle name="Valuta 3 5 2 2 2 3" xfId="1924" xr:uid="{00000000-0005-0000-0000-0000C81D0000}"/>
    <cellStyle name="Valuta 3 5 2 2 2 3 2" xfId="4822" xr:uid="{00000000-0005-0000-0000-0000C91D0000}"/>
    <cellStyle name="Valuta 3 5 2 2 2 4" xfId="1537" xr:uid="{00000000-0005-0000-0000-0000CA1D0000}"/>
    <cellStyle name="Valuta 3 5 2 2 2 4 2" xfId="4439" xr:uid="{00000000-0005-0000-0000-0000CB1D0000}"/>
    <cellStyle name="Valuta 3 5 2 2 2 5" xfId="1026" xr:uid="{00000000-0005-0000-0000-0000CC1D0000}"/>
    <cellStyle name="Valuta 3 5 2 2 2 5 2" xfId="3928" xr:uid="{00000000-0005-0000-0000-0000CD1D0000}"/>
    <cellStyle name="Valuta 3 5 2 2 2 6" xfId="3457" xr:uid="{00000000-0005-0000-0000-0000CE1D0000}"/>
    <cellStyle name="Valuta 3 5 2 2 3" xfId="527" xr:uid="{00000000-0005-0000-0000-0000CF1D0000}"/>
    <cellStyle name="Valuta 3 5 2 2 4" xfId="651" xr:uid="{00000000-0005-0000-0000-0000D01D0000}"/>
    <cellStyle name="Valuta 3 5 2 2 4 2" xfId="2011" xr:uid="{00000000-0005-0000-0000-0000D11D0000}"/>
    <cellStyle name="Valuta 3 5 2 2 4 2 2" xfId="4909" xr:uid="{00000000-0005-0000-0000-0000D21D0000}"/>
    <cellStyle name="Valuta 3 5 2 2 4 3" xfId="1655" xr:uid="{00000000-0005-0000-0000-0000D31D0000}"/>
    <cellStyle name="Valuta 3 5 2 2 4 3 2" xfId="4557" xr:uid="{00000000-0005-0000-0000-0000D41D0000}"/>
    <cellStyle name="Valuta 3 5 2 2 4 4" xfId="1222" xr:uid="{00000000-0005-0000-0000-0000D51D0000}"/>
    <cellStyle name="Valuta 3 5 2 2 4 4 2" xfId="4124" xr:uid="{00000000-0005-0000-0000-0000D61D0000}"/>
    <cellStyle name="Valuta 3 5 2 2 4 5" xfId="3554" xr:uid="{00000000-0005-0000-0000-0000D71D0000}"/>
    <cellStyle name="Valuta 3 5 2 2 5" xfId="1844" xr:uid="{00000000-0005-0000-0000-0000D81D0000}"/>
    <cellStyle name="Valuta 3 5 2 2 5 2" xfId="4742" xr:uid="{00000000-0005-0000-0000-0000D91D0000}"/>
    <cellStyle name="Valuta 3 5 2 2 6" xfId="1442" xr:uid="{00000000-0005-0000-0000-0000DA1D0000}"/>
    <cellStyle name="Valuta 3 5 2 2 6 2" xfId="4344" xr:uid="{00000000-0005-0000-0000-0000DB1D0000}"/>
    <cellStyle name="Valuta 3 5 2 2 7" xfId="930" xr:uid="{00000000-0005-0000-0000-0000DC1D0000}"/>
    <cellStyle name="Valuta 3 5 2 2 7 2" xfId="3832" xr:uid="{00000000-0005-0000-0000-0000DD1D0000}"/>
    <cellStyle name="Valuta 3 5 2 2 8" xfId="3362" xr:uid="{00000000-0005-0000-0000-0000DE1D0000}"/>
    <cellStyle name="Valuta 3 5 2 3" xfId="309" xr:uid="{00000000-0005-0000-0000-0000DF1D0000}"/>
    <cellStyle name="Valuta 3 5 2 3 2" xfId="706" xr:uid="{00000000-0005-0000-0000-0000E01D0000}"/>
    <cellStyle name="Valuta 3 5 2 3 2 2" xfId="2051" xr:uid="{00000000-0005-0000-0000-0000E11D0000}"/>
    <cellStyle name="Valuta 3 5 2 3 2 2 2" xfId="4949" xr:uid="{00000000-0005-0000-0000-0000E21D0000}"/>
    <cellStyle name="Valuta 3 5 2 3 2 3" xfId="1710" xr:uid="{00000000-0005-0000-0000-0000E31D0000}"/>
    <cellStyle name="Valuta 3 5 2 3 2 3 2" xfId="4612" xr:uid="{00000000-0005-0000-0000-0000E41D0000}"/>
    <cellStyle name="Valuta 3 5 2 3 2 4" xfId="1277" xr:uid="{00000000-0005-0000-0000-0000E51D0000}"/>
    <cellStyle name="Valuta 3 5 2 3 2 4 2" xfId="4179" xr:uid="{00000000-0005-0000-0000-0000E61D0000}"/>
    <cellStyle name="Valuta 3 5 2 3 2 5" xfId="3609" xr:uid="{00000000-0005-0000-0000-0000E71D0000}"/>
    <cellStyle name="Valuta 3 5 2 3 3" xfId="1884" xr:uid="{00000000-0005-0000-0000-0000E81D0000}"/>
    <cellStyle name="Valuta 3 5 2 3 3 2" xfId="4782" xr:uid="{00000000-0005-0000-0000-0000E91D0000}"/>
    <cellStyle name="Valuta 3 5 2 3 4" xfId="1497" xr:uid="{00000000-0005-0000-0000-0000EA1D0000}"/>
    <cellStyle name="Valuta 3 5 2 3 4 2" xfId="4399" xr:uid="{00000000-0005-0000-0000-0000EB1D0000}"/>
    <cellStyle name="Valuta 3 5 2 3 5" xfId="986" xr:uid="{00000000-0005-0000-0000-0000EC1D0000}"/>
    <cellStyle name="Valuta 3 5 2 3 5 2" xfId="3888" xr:uid="{00000000-0005-0000-0000-0000ED1D0000}"/>
    <cellStyle name="Valuta 3 5 2 3 6" xfId="3417" xr:uid="{00000000-0005-0000-0000-0000EE1D0000}"/>
    <cellStyle name="Valuta 3 5 2 4" xfId="526" xr:uid="{00000000-0005-0000-0000-0000EF1D0000}"/>
    <cellStyle name="Valuta 3 5 2 5" xfId="611" xr:uid="{00000000-0005-0000-0000-0000F01D0000}"/>
    <cellStyle name="Valuta 3 5 2 5 2" xfId="1971" xr:uid="{00000000-0005-0000-0000-0000F11D0000}"/>
    <cellStyle name="Valuta 3 5 2 5 2 2" xfId="4869" xr:uid="{00000000-0005-0000-0000-0000F21D0000}"/>
    <cellStyle name="Valuta 3 5 2 5 3" xfId="1615" xr:uid="{00000000-0005-0000-0000-0000F31D0000}"/>
    <cellStyle name="Valuta 3 5 2 5 3 2" xfId="4517" xr:uid="{00000000-0005-0000-0000-0000F41D0000}"/>
    <cellStyle name="Valuta 3 5 2 5 4" xfId="1182" xr:uid="{00000000-0005-0000-0000-0000F51D0000}"/>
    <cellStyle name="Valuta 3 5 2 5 4 2" xfId="4084" xr:uid="{00000000-0005-0000-0000-0000F61D0000}"/>
    <cellStyle name="Valuta 3 5 2 5 5" xfId="3514" xr:uid="{00000000-0005-0000-0000-0000F71D0000}"/>
    <cellStyle name="Valuta 3 5 2 6" xfId="1804" xr:uid="{00000000-0005-0000-0000-0000F81D0000}"/>
    <cellStyle name="Valuta 3 5 2 6 2" xfId="4702" xr:uid="{00000000-0005-0000-0000-0000F91D0000}"/>
    <cellStyle name="Valuta 3 5 2 7" xfId="1402" xr:uid="{00000000-0005-0000-0000-0000FA1D0000}"/>
    <cellStyle name="Valuta 3 5 2 7 2" xfId="4304" xr:uid="{00000000-0005-0000-0000-0000FB1D0000}"/>
    <cellStyle name="Valuta 3 5 2 8" xfId="889" xr:uid="{00000000-0005-0000-0000-0000FC1D0000}"/>
    <cellStyle name="Valuta 3 5 2 8 2" xfId="3791" xr:uid="{00000000-0005-0000-0000-0000FD1D0000}"/>
    <cellStyle name="Valuta 3 5 2 9" xfId="3322" xr:uid="{00000000-0005-0000-0000-0000FE1D0000}"/>
    <cellStyle name="Valuta 3 5 3" xfId="229" xr:uid="{00000000-0005-0000-0000-0000FF1D0000}"/>
    <cellStyle name="Valuta 3 5 3 2" xfId="325" xr:uid="{00000000-0005-0000-0000-0000001E0000}"/>
    <cellStyle name="Valuta 3 5 3 2 2" xfId="722" xr:uid="{00000000-0005-0000-0000-0000011E0000}"/>
    <cellStyle name="Valuta 3 5 3 2 2 2" xfId="2067" xr:uid="{00000000-0005-0000-0000-0000021E0000}"/>
    <cellStyle name="Valuta 3 5 3 2 2 2 2" xfId="4965" xr:uid="{00000000-0005-0000-0000-0000031E0000}"/>
    <cellStyle name="Valuta 3 5 3 2 2 3" xfId="1726" xr:uid="{00000000-0005-0000-0000-0000041E0000}"/>
    <cellStyle name="Valuta 3 5 3 2 2 3 2" xfId="4628" xr:uid="{00000000-0005-0000-0000-0000051E0000}"/>
    <cellStyle name="Valuta 3 5 3 2 2 4" xfId="1293" xr:uid="{00000000-0005-0000-0000-0000061E0000}"/>
    <cellStyle name="Valuta 3 5 3 2 2 4 2" xfId="4195" xr:uid="{00000000-0005-0000-0000-0000071E0000}"/>
    <cellStyle name="Valuta 3 5 3 2 2 5" xfId="3625" xr:uid="{00000000-0005-0000-0000-0000081E0000}"/>
    <cellStyle name="Valuta 3 5 3 2 3" xfId="1900" xr:uid="{00000000-0005-0000-0000-0000091E0000}"/>
    <cellStyle name="Valuta 3 5 3 2 3 2" xfId="4798" xr:uid="{00000000-0005-0000-0000-00000A1E0000}"/>
    <cellStyle name="Valuta 3 5 3 2 4" xfId="1513" xr:uid="{00000000-0005-0000-0000-00000B1E0000}"/>
    <cellStyle name="Valuta 3 5 3 2 4 2" xfId="4415" xr:uid="{00000000-0005-0000-0000-00000C1E0000}"/>
    <cellStyle name="Valuta 3 5 3 2 5" xfId="1002" xr:uid="{00000000-0005-0000-0000-00000D1E0000}"/>
    <cellStyle name="Valuta 3 5 3 2 5 2" xfId="3904" xr:uid="{00000000-0005-0000-0000-00000E1E0000}"/>
    <cellStyle name="Valuta 3 5 3 2 6" xfId="3433" xr:uid="{00000000-0005-0000-0000-00000F1E0000}"/>
    <cellStyle name="Valuta 3 5 3 3" xfId="528" xr:uid="{00000000-0005-0000-0000-0000101E0000}"/>
    <cellStyle name="Valuta 3 5 3 4" xfId="627" xr:uid="{00000000-0005-0000-0000-0000111E0000}"/>
    <cellStyle name="Valuta 3 5 3 4 2" xfId="1987" xr:uid="{00000000-0005-0000-0000-0000121E0000}"/>
    <cellStyle name="Valuta 3 5 3 4 2 2" xfId="4885" xr:uid="{00000000-0005-0000-0000-0000131E0000}"/>
    <cellStyle name="Valuta 3 5 3 4 3" xfId="1631" xr:uid="{00000000-0005-0000-0000-0000141E0000}"/>
    <cellStyle name="Valuta 3 5 3 4 3 2" xfId="4533" xr:uid="{00000000-0005-0000-0000-0000151E0000}"/>
    <cellStyle name="Valuta 3 5 3 4 4" xfId="1198" xr:uid="{00000000-0005-0000-0000-0000161E0000}"/>
    <cellStyle name="Valuta 3 5 3 4 4 2" xfId="4100" xr:uid="{00000000-0005-0000-0000-0000171E0000}"/>
    <cellStyle name="Valuta 3 5 3 4 5" xfId="3530" xr:uid="{00000000-0005-0000-0000-0000181E0000}"/>
    <cellStyle name="Valuta 3 5 3 5" xfId="1820" xr:uid="{00000000-0005-0000-0000-0000191E0000}"/>
    <cellStyle name="Valuta 3 5 3 5 2" xfId="4718" xr:uid="{00000000-0005-0000-0000-00001A1E0000}"/>
    <cellStyle name="Valuta 3 5 3 6" xfId="1418" xr:uid="{00000000-0005-0000-0000-00001B1E0000}"/>
    <cellStyle name="Valuta 3 5 3 6 2" xfId="4320" xr:uid="{00000000-0005-0000-0000-00001C1E0000}"/>
    <cellStyle name="Valuta 3 5 3 7" xfId="906" xr:uid="{00000000-0005-0000-0000-00001D1E0000}"/>
    <cellStyle name="Valuta 3 5 3 7 2" xfId="3808" xr:uid="{00000000-0005-0000-0000-00001E1E0000}"/>
    <cellStyle name="Valuta 3 5 3 8" xfId="3338" xr:uid="{00000000-0005-0000-0000-00001F1E0000}"/>
    <cellStyle name="Valuta 3 5 4" xfId="280" xr:uid="{00000000-0005-0000-0000-0000201E0000}"/>
    <cellStyle name="Valuta 3 5 4 2" xfId="677" xr:uid="{00000000-0005-0000-0000-0000211E0000}"/>
    <cellStyle name="Valuta 3 5 4 2 2" xfId="2027" xr:uid="{00000000-0005-0000-0000-0000221E0000}"/>
    <cellStyle name="Valuta 3 5 4 2 2 2" xfId="4925" xr:uid="{00000000-0005-0000-0000-0000231E0000}"/>
    <cellStyle name="Valuta 3 5 4 2 3" xfId="1681" xr:uid="{00000000-0005-0000-0000-0000241E0000}"/>
    <cellStyle name="Valuta 3 5 4 2 3 2" xfId="4583" xr:uid="{00000000-0005-0000-0000-0000251E0000}"/>
    <cellStyle name="Valuta 3 5 4 2 4" xfId="1248" xr:uid="{00000000-0005-0000-0000-0000261E0000}"/>
    <cellStyle name="Valuta 3 5 4 2 4 2" xfId="4150" xr:uid="{00000000-0005-0000-0000-0000271E0000}"/>
    <cellStyle name="Valuta 3 5 4 2 5" xfId="3580" xr:uid="{00000000-0005-0000-0000-0000281E0000}"/>
    <cellStyle name="Valuta 3 5 4 3" xfId="1860" xr:uid="{00000000-0005-0000-0000-0000291E0000}"/>
    <cellStyle name="Valuta 3 5 4 3 2" xfId="4758" xr:uid="{00000000-0005-0000-0000-00002A1E0000}"/>
    <cellStyle name="Valuta 3 5 4 4" xfId="1468" xr:uid="{00000000-0005-0000-0000-00002B1E0000}"/>
    <cellStyle name="Valuta 3 5 4 4 2" xfId="4370" xr:uid="{00000000-0005-0000-0000-00002C1E0000}"/>
    <cellStyle name="Valuta 3 5 4 5" xfId="957" xr:uid="{00000000-0005-0000-0000-00002D1E0000}"/>
    <cellStyle name="Valuta 3 5 4 5 2" xfId="3859" xr:uid="{00000000-0005-0000-0000-00002E1E0000}"/>
    <cellStyle name="Valuta 3 5 4 6" xfId="3388" xr:uid="{00000000-0005-0000-0000-00002F1E0000}"/>
    <cellStyle name="Valuta 3 5 5" xfId="525" xr:uid="{00000000-0005-0000-0000-0000301E0000}"/>
    <cellStyle name="Valuta 3 5 6" xfId="585" xr:uid="{00000000-0005-0000-0000-0000311E0000}"/>
    <cellStyle name="Valuta 3 5 6 2" xfId="1947" xr:uid="{00000000-0005-0000-0000-0000321E0000}"/>
    <cellStyle name="Valuta 3 5 6 2 2" xfId="4845" xr:uid="{00000000-0005-0000-0000-0000331E0000}"/>
    <cellStyle name="Valuta 3 5 6 3" xfId="1589" xr:uid="{00000000-0005-0000-0000-0000341E0000}"/>
    <cellStyle name="Valuta 3 5 6 3 2" xfId="4491" xr:uid="{00000000-0005-0000-0000-0000351E0000}"/>
    <cellStyle name="Valuta 3 5 6 4" xfId="1156" xr:uid="{00000000-0005-0000-0000-0000361E0000}"/>
    <cellStyle name="Valuta 3 5 6 4 2" xfId="4058" xr:uid="{00000000-0005-0000-0000-0000371E0000}"/>
    <cellStyle name="Valuta 3 5 6 5" xfId="3488" xr:uid="{00000000-0005-0000-0000-0000381E0000}"/>
    <cellStyle name="Valuta 3 5 7" xfId="1780" xr:uid="{00000000-0005-0000-0000-0000391E0000}"/>
    <cellStyle name="Valuta 3 5 7 2" xfId="4678" xr:uid="{00000000-0005-0000-0000-00003A1E0000}"/>
    <cellStyle name="Valuta 3 5 8" xfId="1374" xr:uid="{00000000-0005-0000-0000-00003B1E0000}"/>
    <cellStyle name="Valuta 3 5 8 2" xfId="4276" xr:uid="{00000000-0005-0000-0000-00003C1E0000}"/>
    <cellStyle name="Valuta 3 5 9" xfId="860" xr:uid="{00000000-0005-0000-0000-00003D1E0000}"/>
    <cellStyle name="Valuta 3 5 9 2" xfId="3762" xr:uid="{00000000-0005-0000-0000-00003E1E0000}"/>
    <cellStyle name="Valuta 3 6" xfId="184" xr:uid="{00000000-0005-0000-0000-00003F1E0000}"/>
    <cellStyle name="Valuta 3 6 10" xfId="3297" xr:uid="{00000000-0005-0000-0000-0000401E0000}"/>
    <cellStyle name="Valuta 3 6 2" xfId="214" xr:uid="{00000000-0005-0000-0000-0000411E0000}"/>
    <cellStyle name="Valuta 3 6 2 2" xfId="255" xr:uid="{00000000-0005-0000-0000-0000421E0000}"/>
    <cellStyle name="Valuta 3 6 2 2 2" xfId="351" xr:uid="{00000000-0005-0000-0000-0000431E0000}"/>
    <cellStyle name="Valuta 3 6 2 2 2 2" xfId="748" xr:uid="{00000000-0005-0000-0000-0000441E0000}"/>
    <cellStyle name="Valuta 3 6 2 2 2 2 2" xfId="2093" xr:uid="{00000000-0005-0000-0000-0000451E0000}"/>
    <cellStyle name="Valuta 3 6 2 2 2 2 2 2" xfId="4991" xr:uid="{00000000-0005-0000-0000-0000461E0000}"/>
    <cellStyle name="Valuta 3 6 2 2 2 2 3" xfId="1752" xr:uid="{00000000-0005-0000-0000-0000471E0000}"/>
    <cellStyle name="Valuta 3 6 2 2 2 2 3 2" xfId="4654" xr:uid="{00000000-0005-0000-0000-0000481E0000}"/>
    <cellStyle name="Valuta 3 6 2 2 2 2 4" xfId="1319" xr:uid="{00000000-0005-0000-0000-0000491E0000}"/>
    <cellStyle name="Valuta 3 6 2 2 2 2 4 2" xfId="4221" xr:uid="{00000000-0005-0000-0000-00004A1E0000}"/>
    <cellStyle name="Valuta 3 6 2 2 2 2 5" xfId="3651" xr:uid="{00000000-0005-0000-0000-00004B1E0000}"/>
    <cellStyle name="Valuta 3 6 2 2 2 3" xfId="1926" xr:uid="{00000000-0005-0000-0000-00004C1E0000}"/>
    <cellStyle name="Valuta 3 6 2 2 2 3 2" xfId="4824" xr:uid="{00000000-0005-0000-0000-00004D1E0000}"/>
    <cellStyle name="Valuta 3 6 2 2 2 4" xfId="1539" xr:uid="{00000000-0005-0000-0000-00004E1E0000}"/>
    <cellStyle name="Valuta 3 6 2 2 2 4 2" xfId="4441" xr:uid="{00000000-0005-0000-0000-00004F1E0000}"/>
    <cellStyle name="Valuta 3 6 2 2 2 5" xfId="1028" xr:uid="{00000000-0005-0000-0000-0000501E0000}"/>
    <cellStyle name="Valuta 3 6 2 2 2 5 2" xfId="3930" xr:uid="{00000000-0005-0000-0000-0000511E0000}"/>
    <cellStyle name="Valuta 3 6 2 2 2 6" xfId="3459" xr:uid="{00000000-0005-0000-0000-0000521E0000}"/>
    <cellStyle name="Valuta 3 6 2 2 3" xfId="531" xr:uid="{00000000-0005-0000-0000-0000531E0000}"/>
    <cellStyle name="Valuta 3 6 2 2 4" xfId="653" xr:uid="{00000000-0005-0000-0000-0000541E0000}"/>
    <cellStyle name="Valuta 3 6 2 2 4 2" xfId="2013" xr:uid="{00000000-0005-0000-0000-0000551E0000}"/>
    <cellStyle name="Valuta 3 6 2 2 4 2 2" xfId="4911" xr:uid="{00000000-0005-0000-0000-0000561E0000}"/>
    <cellStyle name="Valuta 3 6 2 2 4 3" xfId="1657" xr:uid="{00000000-0005-0000-0000-0000571E0000}"/>
    <cellStyle name="Valuta 3 6 2 2 4 3 2" xfId="4559" xr:uid="{00000000-0005-0000-0000-0000581E0000}"/>
    <cellStyle name="Valuta 3 6 2 2 4 4" xfId="1224" xr:uid="{00000000-0005-0000-0000-0000591E0000}"/>
    <cellStyle name="Valuta 3 6 2 2 4 4 2" xfId="4126" xr:uid="{00000000-0005-0000-0000-00005A1E0000}"/>
    <cellStyle name="Valuta 3 6 2 2 4 5" xfId="3556" xr:uid="{00000000-0005-0000-0000-00005B1E0000}"/>
    <cellStyle name="Valuta 3 6 2 2 5" xfId="1846" xr:uid="{00000000-0005-0000-0000-00005C1E0000}"/>
    <cellStyle name="Valuta 3 6 2 2 5 2" xfId="4744" xr:uid="{00000000-0005-0000-0000-00005D1E0000}"/>
    <cellStyle name="Valuta 3 6 2 2 6" xfId="1444" xr:uid="{00000000-0005-0000-0000-00005E1E0000}"/>
    <cellStyle name="Valuta 3 6 2 2 6 2" xfId="4346" xr:uid="{00000000-0005-0000-0000-00005F1E0000}"/>
    <cellStyle name="Valuta 3 6 2 2 7" xfId="932" xr:uid="{00000000-0005-0000-0000-0000601E0000}"/>
    <cellStyle name="Valuta 3 6 2 2 7 2" xfId="3834" xr:uid="{00000000-0005-0000-0000-0000611E0000}"/>
    <cellStyle name="Valuta 3 6 2 2 8" xfId="3364" xr:uid="{00000000-0005-0000-0000-0000621E0000}"/>
    <cellStyle name="Valuta 3 6 2 3" xfId="311" xr:uid="{00000000-0005-0000-0000-0000631E0000}"/>
    <cellStyle name="Valuta 3 6 2 3 2" xfId="708" xr:uid="{00000000-0005-0000-0000-0000641E0000}"/>
    <cellStyle name="Valuta 3 6 2 3 2 2" xfId="2053" xr:uid="{00000000-0005-0000-0000-0000651E0000}"/>
    <cellStyle name="Valuta 3 6 2 3 2 2 2" xfId="4951" xr:uid="{00000000-0005-0000-0000-0000661E0000}"/>
    <cellStyle name="Valuta 3 6 2 3 2 3" xfId="1712" xr:uid="{00000000-0005-0000-0000-0000671E0000}"/>
    <cellStyle name="Valuta 3 6 2 3 2 3 2" xfId="4614" xr:uid="{00000000-0005-0000-0000-0000681E0000}"/>
    <cellStyle name="Valuta 3 6 2 3 2 4" xfId="1279" xr:uid="{00000000-0005-0000-0000-0000691E0000}"/>
    <cellStyle name="Valuta 3 6 2 3 2 4 2" xfId="4181" xr:uid="{00000000-0005-0000-0000-00006A1E0000}"/>
    <cellStyle name="Valuta 3 6 2 3 2 5" xfId="3611" xr:uid="{00000000-0005-0000-0000-00006B1E0000}"/>
    <cellStyle name="Valuta 3 6 2 3 3" xfId="1886" xr:uid="{00000000-0005-0000-0000-00006C1E0000}"/>
    <cellStyle name="Valuta 3 6 2 3 3 2" xfId="4784" xr:uid="{00000000-0005-0000-0000-00006D1E0000}"/>
    <cellStyle name="Valuta 3 6 2 3 4" xfId="1499" xr:uid="{00000000-0005-0000-0000-00006E1E0000}"/>
    <cellStyle name="Valuta 3 6 2 3 4 2" xfId="4401" xr:uid="{00000000-0005-0000-0000-00006F1E0000}"/>
    <cellStyle name="Valuta 3 6 2 3 5" xfId="988" xr:uid="{00000000-0005-0000-0000-0000701E0000}"/>
    <cellStyle name="Valuta 3 6 2 3 5 2" xfId="3890" xr:uid="{00000000-0005-0000-0000-0000711E0000}"/>
    <cellStyle name="Valuta 3 6 2 3 6" xfId="3419" xr:uid="{00000000-0005-0000-0000-0000721E0000}"/>
    <cellStyle name="Valuta 3 6 2 4" xfId="530" xr:uid="{00000000-0005-0000-0000-0000731E0000}"/>
    <cellStyle name="Valuta 3 6 2 5" xfId="613" xr:uid="{00000000-0005-0000-0000-0000741E0000}"/>
    <cellStyle name="Valuta 3 6 2 5 2" xfId="1973" xr:uid="{00000000-0005-0000-0000-0000751E0000}"/>
    <cellStyle name="Valuta 3 6 2 5 2 2" xfId="4871" xr:uid="{00000000-0005-0000-0000-0000761E0000}"/>
    <cellStyle name="Valuta 3 6 2 5 3" xfId="1617" xr:uid="{00000000-0005-0000-0000-0000771E0000}"/>
    <cellStyle name="Valuta 3 6 2 5 3 2" xfId="4519" xr:uid="{00000000-0005-0000-0000-0000781E0000}"/>
    <cellStyle name="Valuta 3 6 2 5 4" xfId="1184" xr:uid="{00000000-0005-0000-0000-0000791E0000}"/>
    <cellStyle name="Valuta 3 6 2 5 4 2" xfId="4086" xr:uid="{00000000-0005-0000-0000-00007A1E0000}"/>
    <cellStyle name="Valuta 3 6 2 5 5" xfId="3516" xr:uid="{00000000-0005-0000-0000-00007B1E0000}"/>
    <cellStyle name="Valuta 3 6 2 6" xfId="1806" xr:uid="{00000000-0005-0000-0000-00007C1E0000}"/>
    <cellStyle name="Valuta 3 6 2 6 2" xfId="4704" xr:uid="{00000000-0005-0000-0000-00007D1E0000}"/>
    <cellStyle name="Valuta 3 6 2 7" xfId="1404" xr:uid="{00000000-0005-0000-0000-00007E1E0000}"/>
    <cellStyle name="Valuta 3 6 2 7 2" xfId="4306" xr:uid="{00000000-0005-0000-0000-00007F1E0000}"/>
    <cellStyle name="Valuta 3 6 2 8" xfId="891" xr:uid="{00000000-0005-0000-0000-0000801E0000}"/>
    <cellStyle name="Valuta 3 6 2 8 2" xfId="3793" xr:uid="{00000000-0005-0000-0000-0000811E0000}"/>
    <cellStyle name="Valuta 3 6 2 9" xfId="3324" xr:uid="{00000000-0005-0000-0000-0000821E0000}"/>
    <cellStyle name="Valuta 3 6 3" xfId="231" xr:uid="{00000000-0005-0000-0000-0000831E0000}"/>
    <cellStyle name="Valuta 3 6 3 2" xfId="327" xr:uid="{00000000-0005-0000-0000-0000841E0000}"/>
    <cellStyle name="Valuta 3 6 3 2 2" xfId="724" xr:uid="{00000000-0005-0000-0000-0000851E0000}"/>
    <cellStyle name="Valuta 3 6 3 2 2 2" xfId="2069" xr:uid="{00000000-0005-0000-0000-0000861E0000}"/>
    <cellStyle name="Valuta 3 6 3 2 2 2 2" xfId="4967" xr:uid="{00000000-0005-0000-0000-0000871E0000}"/>
    <cellStyle name="Valuta 3 6 3 2 2 3" xfId="1728" xr:uid="{00000000-0005-0000-0000-0000881E0000}"/>
    <cellStyle name="Valuta 3 6 3 2 2 3 2" xfId="4630" xr:uid="{00000000-0005-0000-0000-0000891E0000}"/>
    <cellStyle name="Valuta 3 6 3 2 2 4" xfId="1295" xr:uid="{00000000-0005-0000-0000-00008A1E0000}"/>
    <cellStyle name="Valuta 3 6 3 2 2 4 2" xfId="4197" xr:uid="{00000000-0005-0000-0000-00008B1E0000}"/>
    <cellStyle name="Valuta 3 6 3 2 2 5" xfId="3627" xr:uid="{00000000-0005-0000-0000-00008C1E0000}"/>
    <cellStyle name="Valuta 3 6 3 2 3" xfId="1902" xr:uid="{00000000-0005-0000-0000-00008D1E0000}"/>
    <cellStyle name="Valuta 3 6 3 2 3 2" xfId="4800" xr:uid="{00000000-0005-0000-0000-00008E1E0000}"/>
    <cellStyle name="Valuta 3 6 3 2 4" xfId="1515" xr:uid="{00000000-0005-0000-0000-00008F1E0000}"/>
    <cellStyle name="Valuta 3 6 3 2 4 2" xfId="4417" xr:uid="{00000000-0005-0000-0000-0000901E0000}"/>
    <cellStyle name="Valuta 3 6 3 2 5" xfId="1004" xr:uid="{00000000-0005-0000-0000-0000911E0000}"/>
    <cellStyle name="Valuta 3 6 3 2 5 2" xfId="3906" xr:uid="{00000000-0005-0000-0000-0000921E0000}"/>
    <cellStyle name="Valuta 3 6 3 2 6" xfId="3435" xr:uid="{00000000-0005-0000-0000-0000931E0000}"/>
    <cellStyle name="Valuta 3 6 3 3" xfId="532" xr:uid="{00000000-0005-0000-0000-0000941E0000}"/>
    <cellStyle name="Valuta 3 6 3 4" xfId="629" xr:uid="{00000000-0005-0000-0000-0000951E0000}"/>
    <cellStyle name="Valuta 3 6 3 4 2" xfId="1989" xr:uid="{00000000-0005-0000-0000-0000961E0000}"/>
    <cellStyle name="Valuta 3 6 3 4 2 2" xfId="4887" xr:uid="{00000000-0005-0000-0000-0000971E0000}"/>
    <cellStyle name="Valuta 3 6 3 4 3" xfId="1633" xr:uid="{00000000-0005-0000-0000-0000981E0000}"/>
    <cellStyle name="Valuta 3 6 3 4 3 2" xfId="4535" xr:uid="{00000000-0005-0000-0000-0000991E0000}"/>
    <cellStyle name="Valuta 3 6 3 4 4" xfId="1200" xr:uid="{00000000-0005-0000-0000-00009A1E0000}"/>
    <cellStyle name="Valuta 3 6 3 4 4 2" xfId="4102" xr:uid="{00000000-0005-0000-0000-00009B1E0000}"/>
    <cellStyle name="Valuta 3 6 3 4 5" xfId="3532" xr:uid="{00000000-0005-0000-0000-00009C1E0000}"/>
    <cellStyle name="Valuta 3 6 3 5" xfId="1822" xr:uid="{00000000-0005-0000-0000-00009D1E0000}"/>
    <cellStyle name="Valuta 3 6 3 5 2" xfId="4720" xr:uid="{00000000-0005-0000-0000-00009E1E0000}"/>
    <cellStyle name="Valuta 3 6 3 6" xfId="1420" xr:uid="{00000000-0005-0000-0000-00009F1E0000}"/>
    <cellStyle name="Valuta 3 6 3 6 2" xfId="4322" xr:uid="{00000000-0005-0000-0000-0000A01E0000}"/>
    <cellStyle name="Valuta 3 6 3 7" xfId="908" xr:uid="{00000000-0005-0000-0000-0000A11E0000}"/>
    <cellStyle name="Valuta 3 6 3 7 2" xfId="3810" xr:uid="{00000000-0005-0000-0000-0000A21E0000}"/>
    <cellStyle name="Valuta 3 6 3 8" xfId="3340" xr:uid="{00000000-0005-0000-0000-0000A31E0000}"/>
    <cellStyle name="Valuta 3 6 4" xfId="282" xr:uid="{00000000-0005-0000-0000-0000A41E0000}"/>
    <cellStyle name="Valuta 3 6 4 2" xfId="679" xr:uid="{00000000-0005-0000-0000-0000A51E0000}"/>
    <cellStyle name="Valuta 3 6 4 2 2" xfId="2029" xr:uid="{00000000-0005-0000-0000-0000A61E0000}"/>
    <cellStyle name="Valuta 3 6 4 2 2 2" xfId="4927" xr:uid="{00000000-0005-0000-0000-0000A71E0000}"/>
    <cellStyle name="Valuta 3 6 4 2 3" xfId="1683" xr:uid="{00000000-0005-0000-0000-0000A81E0000}"/>
    <cellStyle name="Valuta 3 6 4 2 3 2" xfId="4585" xr:uid="{00000000-0005-0000-0000-0000A91E0000}"/>
    <cellStyle name="Valuta 3 6 4 2 4" xfId="1250" xr:uid="{00000000-0005-0000-0000-0000AA1E0000}"/>
    <cellStyle name="Valuta 3 6 4 2 4 2" xfId="4152" xr:uid="{00000000-0005-0000-0000-0000AB1E0000}"/>
    <cellStyle name="Valuta 3 6 4 2 5" xfId="3582" xr:uid="{00000000-0005-0000-0000-0000AC1E0000}"/>
    <cellStyle name="Valuta 3 6 4 3" xfId="1862" xr:uid="{00000000-0005-0000-0000-0000AD1E0000}"/>
    <cellStyle name="Valuta 3 6 4 3 2" xfId="4760" xr:uid="{00000000-0005-0000-0000-0000AE1E0000}"/>
    <cellStyle name="Valuta 3 6 4 4" xfId="1470" xr:uid="{00000000-0005-0000-0000-0000AF1E0000}"/>
    <cellStyle name="Valuta 3 6 4 4 2" xfId="4372" xr:uid="{00000000-0005-0000-0000-0000B01E0000}"/>
    <cellStyle name="Valuta 3 6 4 5" xfId="959" xr:uid="{00000000-0005-0000-0000-0000B11E0000}"/>
    <cellStyle name="Valuta 3 6 4 5 2" xfId="3861" xr:uid="{00000000-0005-0000-0000-0000B21E0000}"/>
    <cellStyle name="Valuta 3 6 4 6" xfId="3390" xr:uid="{00000000-0005-0000-0000-0000B31E0000}"/>
    <cellStyle name="Valuta 3 6 5" xfId="529" xr:uid="{00000000-0005-0000-0000-0000B41E0000}"/>
    <cellStyle name="Valuta 3 6 6" xfId="587" xr:uid="{00000000-0005-0000-0000-0000B51E0000}"/>
    <cellStyle name="Valuta 3 6 6 2" xfId="1949" xr:uid="{00000000-0005-0000-0000-0000B61E0000}"/>
    <cellStyle name="Valuta 3 6 6 2 2" xfId="4847" xr:uid="{00000000-0005-0000-0000-0000B71E0000}"/>
    <cellStyle name="Valuta 3 6 6 3" xfId="1591" xr:uid="{00000000-0005-0000-0000-0000B81E0000}"/>
    <cellStyle name="Valuta 3 6 6 3 2" xfId="4493" xr:uid="{00000000-0005-0000-0000-0000B91E0000}"/>
    <cellStyle name="Valuta 3 6 6 4" xfId="1158" xr:uid="{00000000-0005-0000-0000-0000BA1E0000}"/>
    <cellStyle name="Valuta 3 6 6 4 2" xfId="4060" xr:uid="{00000000-0005-0000-0000-0000BB1E0000}"/>
    <cellStyle name="Valuta 3 6 6 5" xfId="3490" xr:uid="{00000000-0005-0000-0000-0000BC1E0000}"/>
    <cellStyle name="Valuta 3 6 7" xfId="1782" xr:uid="{00000000-0005-0000-0000-0000BD1E0000}"/>
    <cellStyle name="Valuta 3 6 7 2" xfId="4680" xr:uid="{00000000-0005-0000-0000-0000BE1E0000}"/>
    <cellStyle name="Valuta 3 6 8" xfId="1376" xr:uid="{00000000-0005-0000-0000-0000BF1E0000}"/>
    <cellStyle name="Valuta 3 6 8 2" xfId="4278" xr:uid="{00000000-0005-0000-0000-0000C01E0000}"/>
    <cellStyle name="Valuta 3 6 9" xfId="862" xr:uid="{00000000-0005-0000-0000-0000C11E0000}"/>
    <cellStyle name="Valuta 3 6 9 2" xfId="3764" xr:uid="{00000000-0005-0000-0000-0000C21E0000}"/>
    <cellStyle name="Valuta 3 7" xfId="203" xr:uid="{00000000-0005-0000-0000-0000C31E0000}"/>
    <cellStyle name="Valuta 3 7 2" xfId="244" xr:uid="{00000000-0005-0000-0000-0000C41E0000}"/>
    <cellStyle name="Valuta 3 7 2 2" xfId="340" xr:uid="{00000000-0005-0000-0000-0000C51E0000}"/>
    <cellStyle name="Valuta 3 7 2 2 2" xfId="737" xr:uid="{00000000-0005-0000-0000-0000C61E0000}"/>
    <cellStyle name="Valuta 3 7 2 2 2 2" xfId="2082" xr:uid="{00000000-0005-0000-0000-0000C71E0000}"/>
    <cellStyle name="Valuta 3 7 2 2 2 2 2" xfId="4980" xr:uid="{00000000-0005-0000-0000-0000C81E0000}"/>
    <cellStyle name="Valuta 3 7 2 2 2 3" xfId="1741" xr:uid="{00000000-0005-0000-0000-0000C91E0000}"/>
    <cellStyle name="Valuta 3 7 2 2 2 3 2" xfId="4643" xr:uid="{00000000-0005-0000-0000-0000CA1E0000}"/>
    <cellStyle name="Valuta 3 7 2 2 2 4" xfId="1308" xr:uid="{00000000-0005-0000-0000-0000CB1E0000}"/>
    <cellStyle name="Valuta 3 7 2 2 2 4 2" xfId="4210" xr:uid="{00000000-0005-0000-0000-0000CC1E0000}"/>
    <cellStyle name="Valuta 3 7 2 2 2 5" xfId="3640" xr:uid="{00000000-0005-0000-0000-0000CD1E0000}"/>
    <cellStyle name="Valuta 3 7 2 2 3" xfId="1915" xr:uid="{00000000-0005-0000-0000-0000CE1E0000}"/>
    <cellStyle name="Valuta 3 7 2 2 3 2" xfId="4813" xr:uid="{00000000-0005-0000-0000-0000CF1E0000}"/>
    <cellStyle name="Valuta 3 7 2 2 4" xfId="1528" xr:uid="{00000000-0005-0000-0000-0000D01E0000}"/>
    <cellStyle name="Valuta 3 7 2 2 4 2" xfId="4430" xr:uid="{00000000-0005-0000-0000-0000D11E0000}"/>
    <cellStyle name="Valuta 3 7 2 2 5" xfId="1017" xr:uid="{00000000-0005-0000-0000-0000D21E0000}"/>
    <cellStyle name="Valuta 3 7 2 2 5 2" xfId="3919" xr:uid="{00000000-0005-0000-0000-0000D31E0000}"/>
    <cellStyle name="Valuta 3 7 2 2 6" xfId="3448" xr:uid="{00000000-0005-0000-0000-0000D41E0000}"/>
    <cellStyle name="Valuta 3 7 2 3" xfId="534" xr:uid="{00000000-0005-0000-0000-0000D51E0000}"/>
    <cellStyle name="Valuta 3 7 2 4" xfId="642" xr:uid="{00000000-0005-0000-0000-0000D61E0000}"/>
    <cellStyle name="Valuta 3 7 2 4 2" xfId="2002" xr:uid="{00000000-0005-0000-0000-0000D71E0000}"/>
    <cellStyle name="Valuta 3 7 2 4 2 2" xfId="4900" xr:uid="{00000000-0005-0000-0000-0000D81E0000}"/>
    <cellStyle name="Valuta 3 7 2 4 3" xfId="1646" xr:uid="{00000000-0005-0000-0000-0000D91E0000}"/>
    <cellStyle name="Valuta 3 7 2 4 3 2" xfId="4548" xr:uid="{00000000-0005-0000-0000-0000DA1E0000}"/>
    <cellStyle name="Valuta 3 7 2 4 4" xfId="1213" xr:uid="{00000000-0005-0000-0000-0000DB1E0000}"/>
    <cellStyle name="Valuta 3 7 2 4 4 2" xfId="4115" xr:uid="{00000000-0005-0000-0000-0000DC1E0000}"/>
    <cellStyle name="Valuta 3 7 2 4 5" xfId="3545" xr:uid="{00000000-0005-0000-0000-0000DD1E0000}"/>
    <cellStyle name="Valuta 3 7 2 5" xfId="1835" xr:uid="{00000000-0005-0000-0000-0000DE1E0000}"/>
    <cellStyle name="Valuta 3 7 2 5 2" xfId="4733" xr:uid="{00000000-0005-0000-0000-0000DF1E0000}"/>
    <cellStyle name="Valuta 3 7 2 6" xfId="1433" xr:uid="{00000000-0005-0000-0000-0000E01E0000}"/>
    <cellStyle name="Valuta 3 7 2 6 2" xfId="4335" xr:uid="{00000000-0005-0000-0000-0000E11E0000}"/>
    <cellStyle name="Valuta 3 7 2 7" xfId="921" xr:uid="{00000000-0005-0000-0000-0000E21E0000}"/>
    <cellStyle name="Valuta 3 7 2 7 2" xfId="3823" xr:uid="{00000000-0005-0000-0000-0000E31E0000}"/>
    <cellStyle name="Valuta 3 7 2 8" xfId="3353" xr:uid="{00000000-0005-0000-0000-0000E41E0000}"/>
    <cellStyle name="Valuta 3 7 3" xfId="300" xr:uid="{00000000-0005-0000-0000-0000E51E0000}"/>
    <cellStyle name="Valuta 3 7 3 2" xfId="697" xr:uid="{00000000-0005-0000-0000-0000E61E0000}"/>
    <cellStyle name="Valuta 3 7 3 2 2" xfId="2042" xr:uid="{00000000-0005-0000-0000-0000E71E0000}"/>
    <cellStyle name="Valuta 3 7 3 2 2 2" xfId="4940" xr:uid="{00000000-0005-0000-0000-0000E81E0000}"/>
    <cellStyle name="Valuta 3 7 3 2 3" xfId="1701" xr:uid="{00000000-0005-0000-0000-0000E91E0000}"/>
    <cellStyle name="Valuta 3 7 3 2 3 2" xfId="4603" xr:uid="{00000000-0005-0000-0000-0000EA1E0000}"/>
    <cellStyle name="Valuta 3 7 3 2 4" xfId="1268" xr:uid="{00000000-0005-0000-0000-0000EB1E0000}"/>
    <cellStyle name="Valuta 3 7 3 2 4 2" xfId="4170" xr:uid="{00000000-0005-0000-0000-0000EC1E0000}"/>
    <cellStyle name="Valuta 3 7 3 2 5" xfId="3600" xr:uid="{00000000-0005-0000-0000-0000ED1E0000}"/>
    <cellStyle name="Valuta 3 7 3 3" xfId="1875" xr:uid="{00000000-0005-0000-0000-0000EE1E0000}"/>
    <cellStyle name="Valuta 3 7 3 3 2" xfId="4773" xr:uid="{00000000-0005-0000-0000-0000EF1E0000}"/>
    <cellStyle name="Valuta 3 7 3 4" xfId="1488" xr:uid="{00000000-0005-0000-0000-0000F01E0000}"/>
    <cellStyle name="Valuta 3 7 3 4 2" xfId="4390" xr:uid="{00000000-0005-0000-0000-0000F11E0000}"/>
    <cellStyle name="Valuta 3 7 3 5" xfId="977" xr:uid="{00000000-0005-0000-0000-0000F21E0000}"/>
    <cellStyle name="Valuta 3 7 3 5 2" xfId="3879" xr:uid="{00000000-0005-0000-0000-0000F31E0000}"/>
    <cellStyle name="Valuta 3 7 3 6" xfId="3408" xr:uid="{00000000-0005-0000-0000-0000F41E0000}"/>
    <cellStyle name="Valuta 3 7 4" xfId="533" xr:uid="{00000000-0005-0000-0000-0000F51E0000}"/>
    <cellStyle name="Valuta 3 7 5" xfId="602" xr:uid="{00000000-0005-0000-0000-0000F61E0000}"/>
    <cellStyle name="Valuta 3 7 5 2" xfId="1962" xr:uid="{00000000-0005-0000-0000-0000F71E0000}"/>
    <cellStyle name="Valuta 3 7 5 2 2" xfId="4860" xr:uid="{00000000-0005-0000-0000-0000F81E0000}"/>
    <cellStyle name="Valuta 3 7 5 3" xfId="1606" xr:uid="{00000000-0005-0000-0000-0000F91E0000}"/>
    <cellStyle name="Valuta 3 7 5 3 2" xfId="4508" xr:uid="{00000000-0005-0000-0000-0000FA1E0000}"/>
    <cellStyle name="Valuta 3 7 5 4" xfId="1173" xr:uid="{00000000-0005-0000-0000-0000FB1E0000}"/>
    <cellStyle name="Valuta 3 7 5 4 2" xfId="4075" xr:uid="{00000000-0005-0000-0000-0000FC1E0000}"/>
    <cellStyle name="Valuta 3 7 5 5" xfId="3505" xr:uid="{00000000-0005-0000-0000-0000FD1E0000}"/>
    <cellStyle name="Valuta 3 7 6" xfId="1795" xr:uid="{00000000-0005-0000-0000-0000FE1E0000}"/>
    <cellStyle name="Valuta 3 7 6 2" xfId="4693" xr:uid="{00000000-0005-0000-0000-0000FF1E0000}"/>
    <cellStyle name="Valuta 3 7 7" xfId="1393" xr:uid="{00000000-0005-0000-0000-0000001F0000}"/>
    <cellStyle name="Valuta 3 7 7 2" xfId="4295" xr:uid="{00000000-0005-0000-0000-0000011F0000}"/>
    <cellStyle name="Valuta 3 7 8" xfId="880" xr:uid="{00000000-0005-0000-0000-0000021F0000}"/>
    <cellStyle name="Valuta 3 7 8 2" xfId="3782" xr:uid="{00000000-0005-0000-0000-0000031F0000}"/>
    <cellStyle name="Valuta 3 7 9" xfId="3313" xr:uid="{00000000-0005-0000-0000-0000041F0000}"/>
    <cellStyle name="Valuta 3 8" xfId="189" xr:uid="{00000000-0005-0000-0000-0000051F0000}"/>
    <cellStyle name="Valuta 3 8 2" xfId="236" xr:uid="{00000000-0005-0000-0000-0000061F0000}"/>
    <cellStyle name="Valuta 3 8 2 2" xfId="332" xr:uid="{00000000-0005-0000-0000-0000071F0000}"/>
    <cellStyle name="Valuta 3 8 2 2 2" xfId="729" xr:uid="{00000000-0005-0000-0000-0000081F0000}"/>
    <cellStyle name="Valuta 3 8 2 2 2 2" xfId="2074" xr:uid="{00000000-0005-0000-0000-0000091F0000}"/>
    <cellStyle name="Valuta 3 8 2 2 2 2 2" xfId="4972" xr:uid="{00000000-0005-0000-0000-00000A1F0000}"/>
    <cellStyle name="Valuta 3 8 2 2 2 3" xfId="1733" xr:uid="{00000000-0005-0000-0000-00000B1F0000}"/>
    <cellStyle name="Valuta 3 8 2 2 2 3 2" xfId="4635" xr:uid="{00000000-0005-0000-0000-00000C1F0000}"/>
    <cellStyle name="Valuta 3 8 2 2 2 4" xfId="1300" xr:uid="{00000000-0005-0000-0000-00000D1F0000}"/>
    <cellStyle name="Valuta 3 8 2 2 2 4 2" xfId="4202" xr:uid="{00000000-0005-0000-0000-00000E1F0000}"/>
    <cellStyle name="Valuta 3 8 2 2 2 5" xfId="3632" xr:uid="{00000000-0005-0000-0000-00000F1F0000}"/>
    <cellStyle name="Valuta 3 8 2 2 3" xfId="1907" xr:uid="{00000000-0005-0000-0000-0000101F0000}"/>
    <cellStyle name="Valuta 3 8 2 2 3 2" xfId="4805" xr:uid="{00000000-0005-0000-0000-0000111F0000}"/>
    <cellStyle name="Valuta 3 8 2 2 4" xfId="1520" xr:uid="{00000000-0005-0000-0000-0000121F0000}"/>
    <cellStyle name="Valuta 3 8 2 2 4 2" xfId="4422" xr:uid="{00000000-0005-0000-0000-0000131F0000}"/>
    <cellStyle name="Valuta 3 8 2 2 5" xfId="1009" xr:uid="{00000000-0005-0000-0000-0000141F0000}"/>
    <cellStyle name="Valuta 3 8 2 2 5 2" xfId="3911" xr:uid="{00000000-0005-0000-0000-0000151F0000}"/>
    <cellStyle name="Valuta 3 8 2 2 6" xfId="3440" xr:uid="{00000000-0005-0000-0000-0000161F0000}"/>
    <cellStyle name="Valuta 3 8 2 3" xfId="536" xr:uid="{00000000-0005-0000-0000-0000171F0000}"/>
    <cellStyle name="Valuta 3 8 2 4" xfId="634" xr:uid="{00000000-0005-0000-0000-0000181F0000}"/>
    <cellStyle name="Valuta 3 8 2 4 2" xfId="1994" xr:uid="{00000000-0005-0000-0000-0000191F0000}"/>
    <cellStyle name="Valuta 3 8 2 4 2 2" xfId="4892" xr:uid="{00000000-0005-0000-0000-00001A1F0000}"/>
    <cellStyle name="Valuta 3 8 2 4 3" xfId="1638" xr:uid="{00000000-0005-0000-0000-00001B1F0000}"/>
    <cellStyle name="Valuta 3 8 2 4 3 2" xfId="4540" xr:uid="{00000000-0005-0000-0000-00001C1F0000}"/>
    <cellStyle name="Valuta 3 8 2 4 4" xfId="1205" xr:uid="{00000000-0005-0000-0000-00001D1F0000}"/>
    <cellStyle name="Valuta 3 8 2 4 4 2" xfId="4107" xr:uid="{00000000-0005-0000-0000-00001E1F0000}"/>
    <cellStyle name="Valuta 3 8 2 4 5" xfId="3537" xr:uid="{00000000-0005-0000-0000-00001F1F0000}"/>
    <cellStyle name="Valuta 3 8 2 5" xfId="1827" xr:uid="{00000000-0005-0000-0000-0000201F0000}"/>
    <cellStyle name="Valuta 3 8 2 5 2" xfId="4725" xr:uid="{00000000-0005-0000-0000-0000211F0000}"/>
    <cellStyle name="Valuta 3 8 2 6" xfId="1425" xr:uid="{00000000-0005-0000-0000-0000221F0000}"/>
    <cellStyle name="Valuta 3 8 2 6 2" xfId="4327" xr:uid="{00000000-0005-0000-0000-0000231F0000}"/>
    <cellStyle name="Valuta 3 8 2 7" xfId="913" xr:uid="{00000000-0005-0000-0000-0000241F0000}"/>
    <cellStyle name="Valuta 3 8 2 7 2" xfId="3815" xr:uid="{00000000-0005-0000-0000-0000251F0000}"/>
    <cellStyle name="Valuta 3 8 2 8" xfId="3345" xr:uid="{00000000-0005-0000-0000-0000261F0000}"/>
    <cellStyle name="Valuta 3 8 3" xfId="287" xr:uid="{00000000-0005-0000-0000-0000271F0000}"/>
    <cellStyle name="Valuta 3 8 3 2" xfId="684" xr:uid="{00000000-0005-0000-0000-0000281F0000}"/>
    <cellStyle name="Valuta 3 8 3 2 2" xfId="2034" xr:uid="{00000000-0005-0000-0000-0000291F0000}"/>
    <cellStyle name="Valuta 3 8 3 2 2 2" xfId="4932" xr:uid="{00000000-0005-0000-0000-00002A1F0000}"/>
    <cellStyle name="Valuta 3 8 3 2 3" xfId="1688" xr:uid="{00000000-0005-0000-0000-00002B1F0000}"/>
    <cellStyle name="Valuta 3 8 3 2 3 2" xfId="4590" xr:uid="{00000000-0005-0000-0000-00002C1F0000}"/>
    <cellStyle name="Valuta 3 8 3 2 4" xfId="1255" xr:uid="{00000000-0005-0000-0000-00002D1F0000}"/>
    <cellStyle name="Valuta 3 8 3 2 4 2" xfId="4157" xr:uid="{00000000-0005-0000-0000-00002E1F0000}"/>
    <cellStyle name="Valuta 3 8 3 2 5" xfId="3587" xr:uid="{00000000-0005-0000-0000-00002F1F0000}"/>
    <cellStyle name="Valuta 3 8 3 3" xfId="1867" xr:uid="{00000000-0005-0000-0000-0000301F0000}"/>
    <cellStyle name="Valuta 3 8 3 3 2" xfId="4765" xr:uid="{00000000-0005-0000-0000-0000311F0000}"/>
    <cellStyle name="Valuta 3 8 3 4" xfId="1475" xr:uid="{00000000-0005-0000-0000-0000321F0000}"/>
    <cellStyle name="Valuta 3 8 3 4 2" xfId="4377" xr:uid="{00000000-0005-0000-0000-0000331F0000}"/>
    <cellStyle name="Valuta 3 8 3 5" xfId="964" xr:uid="{00000000-0005-0000-0000-0000341F0000}"/>
    <cellStyle name="Valuta 3 8 3 5 2" xfId="3866" xr:uid="{00000000-0005-0000-0000-0000351F0000}"/>
    <cellStyle name="Valuta 3 8 3 6" xfId="3395" xr:uid="{00000000-0005-0000-0000-0000361F0000}"/>
    <cellStyle name="Valuta 3 8 4" xfId="535" xr:uid="{00000000-0005-0000-0000-0000371F0000}"/>
    <cellStyle name="Valuta 3 8 5" xfId="592" xr:uid="{00000000-0005-0000-0000-0000381F0000}"/>
    <cellStyle name="Valuta 3 8 5 2" xfId="1954" xr:uid="{00000000-0005-0000-0000-0000391F0000}"/>
    <cellStyle name="Valuta 3 8 5 2 2" xfId="4852" xr:uid="{00000000-0005-0000-0000-00003A1F0000}"/>
    <cellStyle name="Valuta 3 8 5 3" xfId="1596" xr:uid="{00000000-0005-0000-0000-00003B1F0000}"/>
    <cellStyle name="Valuta 3 8 5 3 2" xfId="4498" xr:uid="{00000000-0005-0000-0000-00003C1F0000}"/>
    <cellStyle name="Valuta 3 8 5 4" xfId="1163" xr:uid="{00000000-0005-0000-0000-00003D1F0000}"/>
    <cellStyle name="Valuta 3 8 5 4 2" xfId="4065" xr:uid="{00000000-0005-0000-0000-00003E1F0000}"/>
    <cellStyle name="Valuta 3 8 5 5" xfId="3495" xr:uid="{00000000-0005-0000-0000-00003F1F0000}"/>
    <cellStyle name="Valuta 3 8 6" xfId="1787" xr:uid="{00000000-0005-0000-0000-0000401F0000}"/>
    <cellStyle name="Valuta 3 8 6 2" xfId="4685" xr:uid="{00000000-0005-0000-0000-0000411F0000}"/>
    <cellStyle name="Valuta 3 8 7" xfId="1381" xr:uid="{00000000-0005-0000-0000-0000421F0000}"/>
    <cellStyle name="Valuta 3 8 7 2" xfId="4283" xr:uid="{00000000-0005-0000-0000-0000431F0000}"/>
    <cellStyle name="Valuta 3 8 8" xfId="867" xr:uid="{00000000-0005-0000-0000-0000441F0000}"/>
    <cellStyle name="Valuta 3 8 8 2" xfId="3769" xr:uid="{00000000-0005-0000-0000-0000451F0000}"/>
    <cellStyle name="Valuta 3 8 9" xfId="3302" xr:uid="{00000000-0005-0000-0000-0000461F0000}"/>
    <cellStyle name="Valuta 3 9" xfId="220" xr:uid="{00000000-0005-0000-0000-0000471F0000}"/>
    <cellStyle name="Valuta 3 9 2" xfId="316" xr:uid="{00000000-0005-0000-0000-0000481F0000}"/>
    <cellStyle name="Valuta 3 9 2 2" xfId="713" xr:uid="{00000000-0005-0000-0000-0000491F0000}"/>
    <cellStyle name="Valuta 3 9 2 2 2" xfId="2058" xr:uid="{00000000-0005-0000-0000-00004A1F0000}"/>
    <cellStyle name="Valuta 3 9 2 2 2 2" xfId="4956" xr:uid="{00000000-0005-0000-0000-00004B1F0000}"/>
    <cellStyle name="Valuta 3 9 2 2 3" xfId="1717" xr:uid="{00000000-0005-0000-0000-00004C1F0000}"/>
    <cellStyle name="Valuta 3 9 2 2 3 2" xfId="4619" xr:uid="{00000000-0005-0000-0000-00004D1F0000}"/>
    <cellStyle name="Valuta 3 9 2 2 4" xfId="1284" xr:uid="{00000000-0005-0000-0000-00004E1F0000}"/>
    <cellStyle name="Valuta 3 9 2 2 4 2" xfId="4186" xr:uid="{00000000-0005-0000-0000-00004F1F0000}"/>
    <cellStyle name="Valuta 3 9 2 2 5" xfId="3616" xr:uid="{00000000-0005-0000-0000-0000501F0000}"/>
    <cellStyle name="Valuta 3 9 2 3" xfId="1891" xr:uid="{00000000-0005-0000-0000-0000511F0000}"/>
    <cellStyle name="Valuta 3 9 2 3 2" xfId="4789" xr:uid="{00000000-0005-0000-0000-0000521F0000}"/>
    <cellStyle name="Valuta 3 9 2 4" xfId="1504" xr:uid="{00000000-0005-0000-0000-0000531F0000}"/>
    <cellStyle name="Valuta 3 9 2 4 2" xfId="4406" xr:uid="{00000000-0005-0000-0000-0000541F0000}"/>
    <cellStyle name="Valuta 3 9 2 5" xfId="993" xr:uid="{00000000-0005-0000-0000-0000551F0000}"/>
    <cellStyle name="Valuta 3 9 2 5 2" xfId="3895" xr:uid="{00000000-0005-0000-0000-0000561F0000}"/>
    <cellStyle name="Valuta 3 9 2 6" xfId="3424" xr:uid="{00000000-0005-0000-0000-0000571F0000}"/>
    <cellStyle name="Valuta 3 9 3" xfId="537" xr:uid="{00000000-0005-0000-0000-0000581F0000}"/>
    <cellStyle name="Valuta 3 9 4" xfId="618" xr:uid="{00000000-0005-0000-0000-0000591F0000}"/>
    <cellStyle name="Valuta 3 9 4 2" xfId="1978" xr:uid="{00000000-0005-0000-0000-00005A1F0000}"/>
    <cellStyle name="Valuta 3 9 4 2 2" xfId="4876" xr:uid="{00000000-0005-0000-0000-00005B1F0000}"/>
    <cellStyle name="Valuta 3 9 4 3" xfId="1622" xr:uid="{00000000-0005-0000-0000-00005C1F0000}"/>
    <cellStyle name="Valuta 3 9 4 3 2" xfId="4524" xr:uid="{00000000-0005-0000-0000-00005D1F0000}"/>
    <cellStyle name="Valuta 3 9 4 4" xfId="1189" xr:uid="{00000000-0005-0000-0000-00005E1F0000}"/>
    <cellStyle name="Valuta 3 9 4 4 2" xfId="4091" xr:uid="{00000000-0005-0000-0000-00005F1F0000}"/>
    <cellStyle name="Valuta 3 9 4 5" xfId="3521" xr:uid="{00000000-0005-0000-0000-0000601F0000}"/>
    <cellStyle name="Valuta 3 9 5" xfId="1811" xr:uid="{00000000-0005-0000-0000-0000611F0000}"/>
    <cellStyle name="Valuta 3 9 5 2" xfId="4709" xr:uid="{00000000-0005-0000-0000-0000621F0000}"/>
    <cellStyle name="Valuta 3 9 6" xfId="1409" xr:uid="{00000000-0005-0000-0000-0000631F0000}"/>
    <cellStyle name="Valuta 3 9 6 2" xfId="4311" xr:uid="{00000000-0005-0000-0000-0000641F0000}"/>
    <cellStyle name="Valuta 3 9 7" xfId="897" xr:uid="{00000000-0005-0000-0000-0000651F0000}"/>
    <cellStyle name="Valuta 3 9 7 2" xfId="3799" xr:uid="{00000000-0005-0000-0000-0000661F0000}"/>
    <cellStyle name="Valuta 3 9 8" xfId="3329" xr:uid="{00000000-0005-0000-0000-0000671F0000}"/>
    <cellStyle name="Valuta 4" xfId="69" xr:uid="{00000000-0005-0000-0000-0000681F0000}"/>
    <cellStyle name="Valuta 4 10" xfId="1340" xr:uid="{00000000-0005-0000-0000-0000691F0000}"/>
    <cellStyle name="Valuta 4 10 2" xfId="4242" xr:uid="{00000000-0005-0000-0000-00006A1F0000}"/>
    <cellStyle name="Valuta 4 11" xfId="787" xr:uid="{00000000-0005-0000-0000-00006B1F0000}"/>
    <cellStyle name="Valuta 4 11 2" xfId="3689" xr:uid="{00000000-0005-0000-0000-00006C1F0000}"/>
    <cellStyle name="Valuta 4 12" xfId="3272" xr:uid="{00000000-0005-0000-0000-00006D1F0000}"/>
    <cellStyle name="Valuta 4 2" xfId="207" xr:uid="{00000000-0005-0000-0000-00006E1F0000}"/>
    <cellStyle name="Valuta 4 2 2" xfId="248" xr:uid="{00000000-0005-0000-0000-00006F1F0000}"/>
    <cellStyle name="Valuta 4 2 2 2" xfId="344" xr:uid="{00000000-0005-0000-0000-0000701F0000}"/>
    <cellStyle name="Valuta 4 2 2 2 2" xfId="741" xr:uid="{00000000-0005-0000-0000-0000711F0000}"/>
    <cellStyle name="Valuta 4 2 2 2 2 2" xfId="2086" xr:uid="{00000000-0005-0000-0000-0000721F0000}"/>
    <cellStyle name="Valuta 4 2 2 2 2 2 2" xfId="4984" xr:uid="{00000000-0005-0000-0000-0000731F0000}"/>
    <cellStyle name="Valuta 4 2 2 2 2 3" xfId="1745" xr:uid="{00000000-0005-0000-0000-0000741F0000}"/>
    <cellStyle name="Valuta 4 2 2 2 2 3 2" xfId="4647" xr:uid="{00000000-0005-0000-0000-0000751F0000}"/>
    <cellStyle name="Valuta 4 2 2 2 2 4" xfId="1312" xr:uid="{00000000-0005-0000-0000-0000761F0000}"/>
    <cellStyle name="Valuta 4 2 2 2 2 4 2" xfId="4214" xr:uid="{00000000-0005-0000-0000-0000771F0000}"/>
    <cellStyle name="Valuta 4 2 2 2 2 5" xfId="3644" xr:uid="{00000000-0005-0000-0000-0000781F0000}"/>
    <cellStyle name="Valuta 4 2 2 2 3" xfId="1919" xr:uid="{00000000-0005-0000-0000-0000791F0000}"/>
    <cellStyle name="Valuta 4 2 2 2 3 2" xfId="4817" xr:uid="{00000000-0005-0000-0000-00007A1F0000}"/>
    <cellStyle name="Valuta 4 2 2 2 4" xfId="1532" xr:uid="{00000000-0005-0000-0000-00007B1F0000}"/>
    <cellStyle name="Valuta 4 2 2 2 4 2" xfId="4434" xr:uid="{00000000-0005-0000-0000-00007C1F0000}"/>
    <cellStyle name="Valuta 4 2 2 2 5" xfId="1021" xr:uid="{00000000-0005-0000-0000-00007D1F0000}"/>
    <cellStyle name="Valuta 4 2 2 2 5 2" xfId="3923" xr:uid="{00000000-0005-0000-0000-00007E1F0000}"/>
    <cellStyle name="Valuta 4 2 2 2 6" xfId="3452" xr:uid="{00000000-0005-0000-0000-00007F1F0000}"/>
    <cellStyle name="Valuta 4 2 2 3" xfId="540" xr:uid="{00000000-0005-0000-0000-0000801F0000}"/>
    <cellStyle name="Valuta 4 2 2 4" xfId="646" xr:uid="{00000000-0005-0000-0000-0000811F0000}"/>
    <cellStyle name="Valuta 4 2 2 4 2" xfId="2006" xr:uid="{00000000-0005-0000-0000-0000821F0000}"/>
    <cellStyle name="Valuta 4 2 2 4 2 2" xfId="4904" xr:uid="{00000000-0005-0000-0000-0000831F0000}"/>
    <cellStyle name="Valuta 4 2 2 4 3" xfId="1650" xr:uid="{00000000-0005-0000-0000-0000841F0000}"/>
    <cellStyle name="Valuta 4 2 2 4 3 2" xfId="4552" xr:uid="{00000000-0005-0000-0000-0000851F0000}"/>
    <cellStyle name="Valuta 4 2 2 4 4" xfId="1217" xr:uid="{00000000-0005-0000-0000-0000861F0000}"/>
    <cellStyle name="Valuta 4 2 2 4 4 2" xfId="4119" xr:uid="{00000000-0005-0000-0000-0000871F0000}"/>
    <cellStyle name="Valuta 4 2 2 4 5" xfId="3549" xr:uid="{00000000-0005-0000-0000-0000881F0000}"/>
    <cellStyle name="Valuta 4 2 2 5" xfId="1839" xr:uid="{00000000-0005-0000-0000-0000891F0000}"/>
    <cellStyle name="Valuta 4 2 2 5 2" xfId="4737" xr:uid="{00000000-0005-0000-0000-00008A1F0000}"/>
    <cellStyle name="Valuta 4 2 2 6" xfId="1437" xr:uid="{00000000-0005-0000-0000-00008B1F0000}"/>
    <cellStyle name="Valuta 4 2 2 6 2" xfId="4339" xr:uid="{00000000-0005-0000-0000-00008C1F0000}"/>
    <cellStyle name="Valuta 4 2 2 7" xfId="925" xr:uid="{00000000-0005-0000-0000-00008D1F0000}"/>
    <cellStyle name="Valuta 4 2 2 7 2" xfId="3827" xr:uid="{00000000-0005-0000-0000-00008E1F0000}"/>
    <cellStyle name="Valuta 4 2 2 8" xfId="3357" xr:uid="{00000000-0005-0000-0000-00008F1F0000}"/>
    <cellStyle name="Valuta 4 2 3" xfId="304" xr:uid="{00000000-0005-0000-0000-0000901F0000}"/>
    <cellStyle name="Valuta 4 2 3 2" xfId="701" xr:uid="{00000000-0005-0000-0000-0000911F0000}"/>
    <cellStyle name="Valuta 4 2 3 2 2" xfId="2046" xr:uid="{00000000-0005-0000-0000-0000921F0000}"/>
    <cellStyle name="Valuta 4 2 3 2 2 2" xfId="4944" xr:uid="{00000000-0005-0000-0000-0000931F0000}"/>
    <cellStyle name="Valuta 4 2 3 2 3" xfId="1705" xr:uid="{00000000-0005-0000-0000-0000941F0000}"/>
    <cellStyle name="Valuta 4 2 3 2 3 2" xfId="4607" xr:uid="{00000000-0005-0000-0000-0000951F0000}"/>
    <cellStyle name="Valuta 4 2 3 2 4" xfId="1272" xr:uid="{00000000-0005-0000-0000-0000961F0000}"/>
    <cellStyle name="Valuta 4 2 3 2 4 2" xfId="4174" xr:uid="{00000000-0005-0000-0000-0000971F0000}"/>
    <cellStyle name="Valuta 4 2 3 2 5" xfId="3604" xr:uid="{00000000-0005-0000-0000-0000981F0000}"/>
    <cellStyle name="Valuta 4 2 3 3" xfId="1879" xr:uid="{00000000-0005-0000-0000-0000991F0000}"/>
    <cellStyle name="Valuta 4 2 3 3 2" xfId="4777" xr:uid="{00000000-0005-0000-0000-00009A1F0000}"/>
    <cellStyle name="Valuta 4 2 3 4" xfId="1492" xr:uid="{00000000-0005-0000-0000-00009B1F0000}"/>
    <cellStyle name="Valuta 4 2 3 4 2" xfId="4394" xr:uid="{00000000-0005-0000-0000-00009C1F0000}"/>
    <cellStyle name="Valuta 4 2 3 5" xfId="981" xr:uid="{00000000-0005-0000-0000-00009D1F0000}"/>
    <cellStyle name="Valuta 4 2 3 5 2" xfId="3883" xr:uid="{00000000-0005-0000-0000-00009E1F0000}"/>
    <cellStyle name="Valuta 4 2 3 6" xfId="3412" xr:uid="{00000000-0005-0000-0000-00009F1F0000}"/>
    <cellStyle name="Valuta 4 2 4" xfId="539" xr:uid="{00000000-0005-0000-0000-0000A01F0000}"/>
    <cellStyle name="Valuta 4 2 5" xfId="606" xr:uid="{00000000-0005-0000-0000-0000A11F0000}"/>
    <cellStyle name="Valuta 4 2 5 2" xfId="1966" xr:uid="{00000000-0005-0000-0000-0000A21F0000}"/>
    <cellStyle name="Valuta 4 2 5 2 2" xfId="4864" xr:uid="{00000000-0005-0000-0000-0000A31F0000}"/>
    <cellStyle name="Valuta 4 2 5 3" xfId="1610" xr:uid="{00000000-0005-0000-0000-0000A41F0000}"/>
    <cellStyle name="Valuta 4 2 5 3 2" xfId="4512" xr:uid="{00000000-0005-0000-0000-0000A51F0000}"/>
    <cellStyle name="Valuta 4 2 5 4" xfId="1177" xr:uid="{00000000-0005-0000-0000-0000A61F0000}"/>
    <cellStyle name="Valuta 4 2 5 4 2" xfId="4079" xr:uid="{00000000-0005-0000-0000-0000A71F0000}"/>
    <cellStyle name="Valuta 4 2 5 5" xfId="3509" xr:uid="{00000000-0005-0000-0000-0000A81F0000}"/>
    <cellStyle name="Valuta 4 2 6" xfId="1799" xr:uid="{00000000-0005-0000-0000-0000A91F0000}"/>
    <cellStyle name="Valuta 4 2 6 2" xfId="4697" xr:uid="{00000000-0005-0000-0000-0000AA1F0000}"/>
    <cellStyle name="Valuta 4 2 7" xfId="1397" xr:uid="{00000000-0005-0000-0000-0000AB1F0000}"/>
    <cellStyle name="Valuta 4 2 7 2" xfId="4299" xr:uid="{00000000-0005-0000-0000-0000AC1F0000}"/>
    <cellStyle name="Valuta 4 2 8" xfId="884" xr:uid="{00000000-0005-0000-0000-0000AD1F0000}"/>
    <cellStyle name="Valuta 4 2 8 2" xfId="3786" xr:uid="{00000000-0005-0000-0000-0000AE1F0000}"/>
    <cellStyle name="Valuta 4 2 9" xfId="3317" xr:uid="{00000000-0005-0000-0000-0000AF1F0000}"/>
    <cellStyle name="Valuta 4 3" xfId="193" xr:uid="{00000000-0005-0000-0000-0000B01F0000}"/>
    <cellStyle name="Valuta 4 3 2" xfId="240" xr:uid="{00000000-0005-0000-0000-0000B11F0000}"/>
    <cellStyle name="Valuta 4 3 2 2" xfId="336" xr:uid="{00000000-0005-0000-0000-0000B21F0000}"/>
    <cellStyle name="Valuta 4 3 2 2 2" xfId="733" xr:uid="{00000000-0005-0000-0000-0000B31F0000}"/>
    <cellStyle name="Valuta 4 3 2 2 2 2" xfId="2078" xr:uid="{00000000-0005-0000-0000-0000B41F0000}"/>
    <cellStyle name="Valuta 4 3 2 2 2 2 2" xfId="4976" xr:uid="{00000000-0005-0000-0000-0000B51F0000}"/>
    <cellStyle name="Valuta 4 3 2 2 2 3" xfId="1737" xr:uid="{00000000-0005-0000-0000-0000B61F0000}"/>
    <cellStyle name="Valuta 4 3 2 2 2 3 2" xfId="4639" xr:uid="{00000000-0005-0000-0000-0000B71F0000}"/>
    <cellStyle name="Valuta 4 3 2 2 2 4" xfId="1304" xr:uid="{00000000-0005-0000-0000-0000B81F0000}"/>
    <cellStyle name="Valuta 4 3 2 2 2 4 2" xfId="4206" xr:uid="{00000000-0005-0000-0000-0000B91F0000}"/>
    <cellStyle name="Valuta 4 3 2 2 2 5" xfId="3636" xr:uid="{00000000-0005-0000-0000-0000BA1F0000}"/>
    <cellStyle name="Valuta 4 3 2 2 3" xfId="1911" xr:uid="{00000000-0005-0000-0000-0000BB1F0000}"/>
    <cellStyle name="Valuta 4 3 2 2 3 2" xfId="4809" xr:uid="{00000000-0005-0000-0000-0000BC1F0000}"/>
    <cellStyle name="Valuta 4 3 2 2 4" xfId="1524" xr:uid="{00000000-0005-0000-0000-0000BD1F0000}"/>
    <cellStyle name="Valuta 4 3 2 2 4 2" xfId="4426" xr:uid="{00000000-0005-0000-0000-0000BE1F0000}"/>
    <cellStyle name="Valuta 4 3 2 2 5" xfId="1013" xr:uid="{00000000-0005-0000-0000-0000BF1F0000}"/>
    <cellStyle name="Valuta 4 3 2 2 5 2" xfId="3915" xr:uid="{00000000-0005-0000-0000-0000C01F0000}"/>
    <cellStyle name="Valuta 4 3 2 2 6" xfId="3444" xr:uid="{00000000-0005-0000-0000-0000C11F0000}"/>
    <cellStyle name="Valuta 4 3 2 3" xfId="542" xr:uid="{00000000-0005-0000-0000-0000C21F0000}"/>
    <cellStyle name="Valuta 4 3 2 4" xfId="638" xr:uid="{00000000-0005-0000-0000-0000C31F0000}"/>
    <cellStyle name="Valuta 4 3 2 4 2" xfId="1998" xr:uid="{00000000-0005-0000-0000-0000C41F0000}"/>
    <cellStyle name="Valuta 4 3 2 4 2 2" xfId="4896" xr:uid="{00000000-0005-0000-0000-0000C51F0000}"/>
    <cellStyle name="Valuta 4 3 2 4 3" xfId="1642" xr:uid="{00000000-0005-0000-0000-0000C61F0000}"/>
    <cellStyle name="Valuta 4 3 2 4 3 2" xfId="4544" xr:uid="{00000000-0005-0000-0000-0000C71F0000}"/>
    <cellStyle name="Valuta 4 3 2 4 4" xfId="1209" xr:uid="{00000000-0005-0000-0000-0000C81F0000}"/>
    <cellStyle name="Valuta 4 3 2 4 4 2" xfId="4111" xr:uid="{00000000-0005-0000-0000-0000C91F0000}"/>
    <cellStyle name="Valuta 4 3 2 4 5" xfId="3541" xr:uid="{00000000-0005-0000-0000-0000CA1F0000}"/>
    <cellStyle name="Valuta 4 3 2 5" xfId="1831" xr:uid="{00000000-0005-0000-0000-0000CB1F0000}"/>
    <cellStyle name="Valuta 4 3 2 5 2" xfId="4729" xr:uid="{00000000-0005-0000-0000-0000CC1F0000}"/>
    <cellStyle name="Valuta 4 3 2 6" xfId="1429" xr:uid="{00000000-0005-0000-0000-0000CD1F0000}"/>
    <cellStyle name="Valuta 4 3 2 6 2" xfId="4331" xr:uid="{00000000-0005-0000-0000-0000CE1F0000}"/>
    <cellStyle name="Valuta 4 3 2 7" xfId="917" xr:uid="{00000000-0005-0000-0000-0000CF1F0000}"/>
    <cellStyle name="Valuta 4 3 2 7 2" xfId="3819" xr:uid="{00000000-0005-0000-0000-0000D01F0000}"/>
    <cellStyle name="Valuta 4 3 2 8" xfId="3349" xr:uid="{00000000-0005-0000-0000-0000D11F0000}"/>
    <cellStyle name="Valuta 4 3 3" xfId="291" xr:uid="{00000000-0005-0000-0000-0000D21F0000}"/>
    <cellStyle name="Valuta 4 3 3 2" xfId="688" xr:uid="{00000000-0005-0000-0000-0000D31F0000}"/>
    <cellStyle name="Valuta 4 3 3 2 2" xfId="2038" xr:uid="{00000000-0005-0000-0000-0000D41F0000}"/>
    <cellStyle name="Valuta 4 3 3 2 2 2" xfId="4936" xr:uid="{00000000-0005-0000-0000-0000D51F0000}"/>
    <cellStyle name="Valuta 4 3 3 2 3" xfId="1692" xr:uid="{00000000-0005-0000-0000-0000D61F0000}"/>
    <cellStyle name="Valuta 4 3 3 2 3 2" xfId="4594" xr:uid="{00000000-0005-0000-0000-0000D71F0000}"/>
    <cellStyle name="Valuta 4 3 3 2 4" xfId="1259" xr:uid="{00000000-0005-0000-0000-0000D81F0000}"/>
    <cellStyle name="Valuta 4 3 3 2 4 2" xfId="4161" xr:uid="{00000000-0005-0000-0000-0000D91F0000}"/>
    <cellStyle name="Valuta 4 3 3 2 5" xfId="3591" xr:uid="{00000000-0005-0000-0000-0000DA1F0000}"/>
    <cellStyle name="Valuta 4 3 3 3" xfId="1871" xr:uid="{00000000-0005-0000-0000-0000DB1F0000}"/>
    <cellStyle name="Valuta 4 3 3 3 2" xfId="4769" xr:uid="{00000000-0005-0000-0000-0000DC1F0000}"/>
    <cellStyle name="Valuta 4 3 3 4" xfId="1479" xr:uid="{00000000-0005-0000-0000-0000DD1F0000}"/>
    <cellStyle name="Valuta 4 3 3 4 2" xfId="4381" xr:uid="{00000000-0005-0000-0000-0000DE1F0000}"/>
    <cellStyle name="Valuta 4 3 3 5" xfId="968" xr:uid="{00000000-0005-0000-0000-0000DF1F0000}"/>
    <cellStyle name="Valuta 4 3 3 5 2" xfId="3870" xr:uid="{00000000-0005-0000-0000-0000E01F0000}"/>
    <cellStyle name="Valuta 4 3 3 6" xfId="3399" xr:uid="{00000000-0005-0000-0000-0000E11F0000}"/>
    <cellStyle name="Valuta 4 3 4" xfId="541" xr:uid="{00000000-0005-0000-0000-0000E21F0000}"/>
    <cellStyle name="Valuta 4 3 5" xfId="596" xr:uid="{00000000-0005-0000-0000-0000E31F0000}"/>
    <cellStyle name="Valuta 4 3 5 2" xfId="1958" xr:uid="{00000000-0005-0000-0000-0000E41F0000}"/>
    <cellStyle name="Valuta 4 3 5 2 2" xfId="4856" xr:uid="{00000000-0005-0000-0000-0000E51F0000}"/>
    <cellStyle name="Valuta 4 3 5 3" xfId="1600" xr:uid="{00000000-0005-0000-0000-0000E61F0000}"/>
    <cellStyle name="Valuta 4 3 5 3 2" xfId="4502" xr:uid="{00000000-0005-0000-0000-0000E71F0000}"/>
    <cellStyle name="Valuta 4 3 5 4" xfId="1167" xr:uid="{00000000-0005-0000-0000-0000E81F0000}"/>
    <cellStyle name="Valuta 4 3 5 4 2" xfId="4069" xr:uid="{00000000-0005-0000-0000-0000E91F0000}"/>
    <cellStyle name="Valuta 4 3 5 5" xfId="3499" xr:uid="{00000000-0005-0000-0000-0000EA1F0000}"/>
    <cellStyle name="Valuta 4 3 6" xfId="1791" xr:uid="{00000000-0005-0000-0000-0000EB1F0000}"/>
    <cellStyle name="Valuta 4 3 6 2" xfId="4689" xr:uid="{00000000-0005-0000-0000-0000EC1F0000}"/>
    <cellStyle name="Valuta 4 3 7" xfId="1385" xr:uid="{00000000-0005-0000-0000-0000ED1F0000}"/>
    <cellStyle name="Valuta 4 3 7 2" xfId="4287" xr:uid="{00000000-0005-0000-0000-0000EE1F0000}"/>
    <cellStyle name="Valuta 4 3 8" xfId="871" xr:uid="{00000000-0005-0000-0000-0000EF1F0000}"/>
    <cellStyle name="Valuta 4 3 8 2" xfId="3773" xr:uid="{00000000-0005-0000-0000-0000F01F0000}"/>
    <cellStyle name="Valuta 4 3 9" xfId="3306" xr:uid="{00000000-0005-0000-0000-0000F11F0000}"/>
    <cellStyle name="Valuta 4 4" xfId="224" xr:uid="{00000000-0005-0000-0000-0000F21F0000}"/>
    <cellStyle name="Valuta 4 4 2" xfId="320" xr:uid="{00000000-0005-0000-0000-0000F31F0000}"/>
    <cellStyle name="Valuta 4 4 2 2" xfId="717" xr:uid="{00000000-0005-0000-0000-0000F41F0000}"/>
    <cellStyle name="Valuta 4 4 2 2 2" xfId="2062" xr:uid="{00000000-0005-0000-0000-0000F51F0000}"/>
    <cellStyle name="Valuta 4 4 2 2 2 2" xfId="4960" xr:uid="{00000000-0005-0000-0000-0000F61F0000}"/>
    <cellStyle name="Valuta 4 4 2 2 3" xfId="1721" xr:uid="{00000000-0005-0000-0000-0000F71F0000}"/>
    <cellStyle name="Valuta 4 4 2 2 3 2" xfId="4623" xr:uid="{00000000-0005-0000-0000-0000F81F0000}"/>
    <cellStyle name="Valuta 4 4 2 2 4" xfId="1288" xr:uid="{00000000-0005-0000-0000-0000F91F0000}"/>
    <cellStyle name="Valuta 4 4 2 2 4 2" xfId="4190" xr:uid="{00000000-0005-0000-0000-0000FA1F0000}"/>
    <cellStyle name="Valuta 4 4 2 2 5" xfId="3620" xr:uid="{00000000-0005-0000-0000-0000FB1F0000}"/>
    <cellStyle name="Valuta 4 4 2 3" xfId="1895" xr:uid="{00000000-0005-0000-0000-0000FC1F0000}"/>
    <cellStyle name="Valuta 4 4 2 3 2" xfId="4793" xr:uid="{00000000-0005-0000-0000-0000FD1F0000}"/>
    <cellStyle name="Valuta 4 4 2 4" xfId="1508" xr:uid="{00000000-0005-0000-0000-0000FE1F0000}"/>
    <cellStyle name="Valuta 4 4 2 4 2" xfId="4410" xr:uid="{00000000-0005-0000-0000-0000FF1F0000}"/>
    <cellStyle name="Valuta 4 4 2 5" xfId="997" xr:uid="{00000000-0005-0000-0000-000000200000}"/>
    <cellStyle name="Valuta 4 4 2 5 2" xfId="3899" xr:uid="{00000000-0005-0000-0000-000001200000}"/>
    <cellStyle name="Valuta 4 4 2 6" xfId="3428" xr:uid="{00000000-0005-0000-0000-000002200000}"/>
    <cellStyle name="Valuta 4 4 3" xfId="543" xr:uid="{00000000-0005-0000-0000-000003200000}"/>
    <cellStyle name="Valuta 4 4 4" xfId="622" xr:uid="{00000000-0005-0000-0000-000004200000}"/>
    <cellStyle name="Valuta 4 4 4 2" xfId="1982" xr:uid="{00000000-0005-0000-0000-000005200000}"/>
    <cellStyle name="Valuta 4 4 4 2 2" xfId="4880" xr:uid="{00000000-0005-0000-0000-000006200000}"/>
    <cellStyle name="Valuta 4 4 4 3" xfId="1626" xr:uid="{00000000-0005-0000-0000-000007200000}"/>
    <cellStyle name="Valuta 4 4 4 3 2" xfId="4528" xr:uid="{00000000-0005-0000-0000-000008200000}"/>
    <cellStyle name="Valuta 4 4 4 4" xfId="1193" xr:uid="{00000000-0005-0000-0000-000009200000}"/>
    <cellStyle name="Valuta 4 4 4 4 2" xfId="4095" xr:uid="{00000000-0005-0000-0000-00000A200000}"/>
    <cellStyle name="Valuta 4 4 4 5" xfId="3525" xr:uid="{00000000-0005-0000-0000-00000B200000}"/>
    <cellStyle name="Valuta 4 4 5" xfId="1815" xr:uid="{00000000-0005-0000-0000-00000C200000}"/>
    <cellStyle name="Valuta 4 4 5 2" xfId="4713" xr:uid="{00000000-0005-0000-0000-00000D200000}"/>
    <cellStyle name="Valuta 4 4 6" xfId="1413" xr:uid="{00000000-0005-0000-0000-00000E200000}"/>
    <cellStyle name="Valuta 4 4 6 2" xfId="4315" xr:uid="{00000000-0005-0000-0000-00000F200000}"/>
    <cellStyle name="Valuta 4 4 7" xfId="901" xr:uid="{00000000-0005-0000-0000-000010200000}"/>
    <cellStyle name="Valuta 4 4 7 2" xfId="3803" xr:uid="{00000000-0005-0000-0000-000011200000}"/>
    <cellStyle name="Valuta 4 4 8" xfId="3333" xr:uid="{00000000-0005-0000-0000-000012200000}"/>
    <cellStyle name="Valuta 4 5" xfId="275" xr:uid="{00000000-0005-0000-0000-000013200000}"/>
    <cellStyle name="Valuta 4 5 2" xfId="672" xr:uid="{00000000-0005-0000-0000-000014200000}"/>
    <cellStyle name="Valuta 4 5 2 2" xfId="2022" xr:uid="{00000000-0005-0000-0000-000015200000}"/>
    <cellStyle name="Valuta 4 5 2 2 2" xfId="4920" xr:uid="{00000000-0005-0000-0000-000016200000}"/>
    <cellStyle name="Valuta 4 5 2 3" xfId="1676" xr:uid="{00000000-0005-0000-0000-000017200000}"/>
    <cellStyle name="Valuta 4 5 2 3 2" xfId="4578" xr:uid="{00000000-0005-0000-0000-000018200000}"/>
    <cellStyle name="Valuta 4 5 2 4" xfId="1243" xr:uid="{00000000-0005-0000-0000-000019200000}"/>
    <cellStyle name="Valuta 4 5 2 4 2" xfId="4145" xr:uid="{00000000-0005-0000-0000-00001A200000}"/>
    <cellStyle name="Valuta 4 5 2 5" xfId="3575" xr:uid="{00000000-0005-0000-0000-00001B200000}"/>
    <cellStyle name="Valuta 4 5 3" xfId="1855" xr:uid="{00000000-0005-0000-0000-00001C200000}"/>
    <cellStyle name="Valuta 4 5 3 2" xfId="4753" xr:uid="{00000000-0005-0000-0000-00001D200000}"/>
    <cellStyle name="Valuta 4 5 4" xfId="1463" xr:uid="{00000000-0005-0000-0000-00001E200000}"/>
    <cellStyle name="Valuta 4 5 4 2" xfId="4365" xr:uid="{00000000-0005-0000-0000-00001F200000}"/>
    <cellStyle name="Valuta 4 5 5" xfId="952" xr:uid="{00000000-0005-0000-0000-000020200000}"/>
    <cellStyle name="Valuta 4 5 5 2" xfId="3854" xr:uid="{00000000-0005-0000-0000-000021200000}"/>
    <cellStyle name="Valuta 4 5 6" xfId="3383" xr:uid="{00000000-0005-0000-0000-000022200000}"/>
    <cellStyle name="Valuta 4 6" xfId="538" xr:uid="{00000000-0005-0000-0000-000023200000}"/>
    <cellStyle name="Valuta 4 7" xfId="172" xr:uid="{00000000-0005-0000-0000-000024200000}"/>
    <cellStyle name="Valuta 4 7 2" xfId="580" xr:uid="{00000000-0005-0000-0000-000025200000}"/>
    <cellStyle name="Valuta 4 7 2 2" xfId="1942" xr:uid="{00000000-0005-0000-0000-000026200000}"/>
    <cellStyle name="Valuta 4 7 2 2 2" xfId="4840" xr:uid="{00000000-0005-0000-0000-000027200000}"/>
    <cellStyle name="Valuta 4 7 2 3" xfId="1584" xr:uid="{00000000-0005-0000-0000-000028200000}"/>
    <cellStyle name="Valuta 4 7 2 3 2" xfId="4486" xr:uid="{00000000-0005-0000-0000-000029200000}"/>
    <cellStyle name="Valuta 4 7 2 4" xfId="1151" xr:uid="{00000000-0005-0000-0000-00002A200000}"/>
    <cellStyle name="Valuta 4 7 2 4 2" xfId="4053" xr:uid="{00000000-0005-0000-0000-00002B200000}"/>
    <cellStyle name="Valuta 4 7 2 5" xfId="3483" xr:uid="{00000000-0005-0000-0000-00002C200000}"/>
    <cellStyle name="Valuta 4 7 3" xfId="1775" xr:uid="{00000000-0005-0000-0000-00002D200000}"/>
    <cellStyle name="Valuta 4 7 3 2" xfId="4673" xr:uid="{00000000-0005-0000-0000-00002E200000}"/>
    <cellStyle name="Valuta 4 7 4" xfId="1368" xr:uid="{00000000-0005-0000-0000-00002F200000}"/>
    <cellStyle name="Valuta 4 7 4 2" xfId="4270" xr:uid="{00000000-0005-0000-0000-000030200000}"/>
    <cellStyle name="Valuta 4 7 5" xfId="853" xr:uid="{00000000-0005-0000-0000-000031200000}"/>
    <cellStyle name="Valuta 4 7 5 2" xfId="3755" xr:uid="{00000000-0005-0000-0000-000032200000}"/>
    <cellStyle name="Valuta 4 7 6" xfId="3290" xr:uid="{00000000-0005-0000-0000-000033200000}"/>
    <cellStyle name="Valuta 4 8" xfId="566" xr:uid="{00000000-0005-0000-0000-000034200000}"/>
    <cellStyle name="Valuta 4 8 2" xfId="1933" xr:uid="{00000000-0005-0000-0000-000035200000}"/>
    <cellStyle name="Valuta 4 8 2 2" xfId="4831" xr:uid="{00000000-0005-0000-0000-000036200000}"/>
    <cellStyle name="Valuta 4 8 3" xfId="1570" xr:uid="{00000000-0005-0000-0000-000037200000}"/>
    <cellStyle name="Valuta 4 8 3 2" xfId="4472" xr:uid="{00000000-0005-0000-0000-000038200000}"/>
    <cellStyle name="Valuta 4 8 4" xfId="1137" xr:uid="{00000000-0005-0000-0000-000039200000}"/>
    <cellStyle name="Valuta 4 8 4 2" xfId="4039" xr:uid="{00000000-0005-0000-0000-00003A200000}"/>
    <cellStyle name="Valuta 4 8 5" xfId="3469" xr:uid="{00000000-0005-0000-0000-00003B200000}"/>
    <cellStyle name="Valuta 4 9" xfId="1765" xr:uid="{00000000-0005-0000-0000-00003C200000}"/>
    <cellStyle name="Valuta 4 9 2" xfId="4663" xr:uid="{00000000-0005-0000-0000-00003D200000}"/>
    <cellStyle name="Valuta 5" xfId="563" xr:uid="{00000000-0005-0000-0000-00003E200000}"/>
    <cellStyle name="Valuta 5 2" xfId="1930" xr:uid="{00000000-0005-0000-0000-00003F200000}"/>
    <cellStyle name="Valuta 5 2 2" xfId="4828" xr:uid="{00000000-0005-0000-0000-000040200000}"/>
    <cellStyle name="Valuta 5 3" xfId="1567" xr:uid="{00000000-0005-0000-0000-000041200000}"/>
    <cellStyle name="Valuta 5 3 2" xfId="4469" xr:uid="{00000000-0005-0000-0000-000042200000}"/>
    <cellStyle name="Valuta 5 4" xfId="1134" xr:uid="{00000000-0005-0000-0000-000043200000}"/>
    <cellStyle name="Valuta 5 4 2" xfId="4036" xr:uid="{00000000-0005-0000-0000-000044200000}"/>
    <cellStyle name="Valuta 5 5" xfId="3466" xr:uid="{00000000-0005-0000-0000-000045200000}"/>
    <cellStyle name="Valuta 6" xfId="1761" xr:uid="{00000000-0005-0000-0000-000046200000}"/>
    <cellStyle name="Valuta 6 2" xfId="4659" xr:uid="{00000000-0005-0000-0000-000047200000}"/>
    <cellStyle name="Valuta 7" xfId="1762" xr:uid="{00000000-0005-0000-0000-000048200000}"/>
    <cellStyle name="Valuta 7 2" xfId="4660" xr:uid="{00000000-0005-0000-0000-000049200000}"/>
    <cellStyle name="Valuta 8" xfId="1336" xr:uid="{00000000-0005-0000-0000-00004A200000}"/>
    <cellStyle name="Valuta 8 2" xfId="4238" xr:uid="{00000000-0005-0000-0000-00004B200000}"/>
    <cellStyle name="Valuta 9" xfId="780" xr:uid="{00000000-0005-0000-0000-00004C200000}"/>
    <cellStyle name="Valuta 9 2" xfId="3682" xr:uid="{00000000-0005-0000-0000-00004D200000}"/>
    <cellStyle name="Vejica 2" xfId="6" xr:uid="{00000000-0005-0000-0000-00004E200000}"/>
    <cellStyle name="Vejica 2 2" xfId="54" xr:uid="{00000000-0005-0000-0000-00004F200000}"/>
    <cellStyle name="Vejica 2 2 2" xfId="162" xr:uid="{00000000-0005-0000-0000-000050200000}"/>
    <cellStyle name="Vejica 2 2 2 2" xfId="546" xr:uid="{00000000-0005-0000-0000-000051200000}"/>
    <cellStyle name="Vejica 2 2 3" xfId="205" xr:uid="{00000000-0005-0000-0000-000052200000}"/>
    <cellStyle name="Vejica 2 2 3 2" xfId="246" xr:uid="{00000000-0005-0000-0000-000053200000}"/>
    <cellStyle name="Vejica 2 2 3 2 2" xfId="342" xr:uid="{00000000-0005-0000-0000-000054200000}"/>
    <cellStyle name="Vejica 2 2 3 2 2 2" xfId="739" xr:uid="{00000000-0005-0000-0000-000055200000}"/>
    <cellStyle name="Vejica 2 2 3 2 2 2 2" xfId="2084" xr:uid="{00000000-0005-0000-0000-000056200000}"/>
    <cellStyle name="Vejica 2 2 3 2 2 2 2 2" xfId="4982" xr:uid="{00000000-0005-0000-0000-000057200000}"/>
    <cellStyle name="Vejica 2 2 3 2 2 2 3" xfId="1743" xr:uid="{00000000-0005-0000-0000-000058200000}"/>
    <cellStyle name="Vejica 2 2 3 2 2 2 3 2" xfId="4645" xr:uid="{00000000-0005-0000-0000-000059200000}"/>
    <cellStyle name="Vejica 2 2 3 2 2 2 4" xfId="1310" xr:uid="{00000000-0005-0000-0000-00005A200000}"/>
    <cellStyle name="Vejica 2 2 3 2 2 2 4 2" xfId="4212" xr:uid="{00000000-0005-0000-0000-00005B200000}"/>
    <cellStyle name="Vejica 2 2 3 2 2 2 5" xfId="3642" xr:uid="{00000000-0005-0000-0000-00005C200000}"/>
    <cellStyle name="Vejica 2 2 3 2 2 3" xfId="1917" xr:uid="{00000000-0005-0000-0000-00005D200000}"/>
    <cellStyle name="Vejica 2 2 3 2 2 3 2" xfId="4815" xr:uid="{00000000-0005-0000-0000-00005E200000}"/>
    <cellStyle name="Vejica 2 2 3 2 2 4" xfId="1530" xr:uid="{00000000-0005-0000-0000-00005F200000}"/>
    <cellStyle name="Vejica 2 2 3 2 2 4 2" xfId="4432" xr:uid="{00000000-0005-0000-0000-000060200000}"/>
    <cellStyle name="Vejica 2 2 3 2 2 5" xfId="1019" xr:uid="{00000000-0005-0000-0000-000061200000}"/>
    <cellStyle name="Vejica 2 2 3 2 2 5 2" xfId="3921" xr:uid="{00000000-0005-0000-0000-000062200000}"/>
    <cellStyle name="Vejica 2 2 3 2 2 6" xfId="3450" xr:uid="{00000000-0005-0000-0000-000063200000}"/>
    <cellStyle name="Vejica 2 2 3 2 3" xfId="548" xr:uid="{00000000-0005-0000-0000-000064200000}"/>
    <cellStyle name="Vejica 2 2 3 2 4" xfId="644" xr:uid="{00000000-0005-0000-0000-000065200000}"/>
    <cellStyle name="Vejica 2 2 3 2 4 2" xfId="2004" xr:uid="{00000000-0005-0000-0000-000066200000}"/>
    <cellStyle name="Vejica 2 2 3 2 4 2 2" xfId="4902" xr:uid="{00000000-0005-0000-0000-000067200000}"/>
    <cellStyle name="Vejica 2 2 3 2 4 3" xfId="1648" xr:uid="{00000000-0005-0000-0000-000068200000}"/>
    <cellStyle name="Vejica 2 2 3 2 4 3 2" xfId="4550" xr:uid="{00000000-0005-0000-0000-000069200000}"/>
    <cellStyle name="Vejica 2 2 3 2 4 4" xfId="1215" xr:uid="{00000000-0005-0000-0000-00006A200000}"/>
    <cellStyle name="Vejica 2 2 3 2 4 4 2" xfId="4117" xr:uid="{00000000-0005-0000-0000-00006B200000}"/>
    <cellStyle name="Vejica 2 2 3 2 4 5" xfId="3547" xr:uid="{00000000-0005-0000-0000-00006C200000}"/>
    <cellStyle name="Vejica 2 2 3 2 5" xfId="1837" xr:uid="{00000000-0005-0000-0000-00006D200000}"/>
    <cellStyle name="Vejica 2 2 3 2 5 2" xfId="4735" xr:uid="{00000000-0005-0000-0000-00006E200000}"/>
    <cellStyle name="Vejica 2 2 3 2 6" xfId="1435" xr:uid="{00000000-0005-0000-0000-00006F200000}"/>
    <cellStyle name="Vejica 2 2 3 2 6 2" xfId="4337" xr:uid="{00000000-0005-0000-0000-000070200000}"/>
    <cellStyle name="Vejica 2 2 3 2 7" xfId="923" xr:uid="{00000000-0005-0000-0000-000071200000}"/>
    <cellStyle name="Vejica 2 2 3 2 7 2" xfId="3825" xr:uid="{00000000-0005-0000-0000-000072200000}"/>
    <cellStyle name="Vejica 2 2 3 2 8" xfId="3355" xr:uid="{00000000-0005-0000-0000-000073200000}"/>
    <cellStyle name="Vejica 2 2 3 3" xfId="302" xr:uid="{00000000-0005-0000-0000-000074200000}"/>
    <cellStyle name="Vejica 2 2 3 3 2" xfId="699" xr:uid="{00000000-0005-0000-0000-000075200000}"/>
    <cellStyle name="Vejica 2 2 3 3 2 2" xfId="2044" xr:uid="{00000000-0005-0000-0000-000076200000}"/>
    <cellStyle name="Vejica 2 2 3 3 2 2 2" xfId="4942" xr:uid="{00000000-0005-0000-0000-000077200000}"/>
    <cellStyle name="Vejica 2 2 3 3 2 3" xfId="1703" xr:uid="{00000000-0005-0000-0000-000078200000}"/>
    <cellStyle name="Vejica 2 2 3 3 2 3 2" xfId="4605" xr:uid="{00000000-0005-0000-0000-000079200000}"/>
    <cellStyle name="Vejica 2 2 3 3 2 4" xfId="1270" xr:uid="{00000000-0005-0000-0000-00007A200000}"/>
    <cellStyle name="Vejica 2 2 3 3 2 4 2" xfId="4172" xr:uid="{00000000-0005-0000-0000-00007B200000}"/>
    <cellStyle name="Vejica 2 2 3 3 2 5" xfId="3602" xr:uid="{00000000-0005-0000-0000-00007C200000}"/>
    <cellStyle name="Vejica 2 2 3 3 3" xfId="1877" xr:uid="{00000000-0005-0000-0000-00007D200000}"/>
    <cellStyle name="Vejica 2 2 3 3 3 2" xfId="4775" xr:uid="{00000000-0005-0000-0000-00007E200000}"/>
    <cellStyle name="Vejica 2 2 3 3 4" xfId="1490" xr:uid="{00000000-0005-0000-0000-00007F200000}"/>
    <cellStyle name="Vejica 2 2 3 3 4 2" xfId="4392" xr:uid="{00000000-0005-0000-0000-000080200000}"/>
    <cellStyle name="Vejica 2 2 3 3 5" xfId="979" xr:uid="{00000000-0005-0000-0000-000081200000}"/>
    <cellStyle name="Vejica 2 2 3 3 5 2" xfId="3881" xr:uid="{00000000-0005-0000-0000-000082200000}"/>
    <cellStyle name="Vejica 2 2 3 3 6" xfId="3410" xr:uid="{00000000-0005-0000-0000-000083200000}"/>
    <cellStyle name="Vejica 2 2 3 4" xfId="547" xr:uid="{00000000-0005-0000-0000-000084200000}"/>
    <cellStyle name="Vejica 2 2 3 5" xfId="604" xr:uid="{00000000-0005-0000-0000-000085200000}"/>
    <cellStyle name="Vejica 2 2 3 5 2" xfId="1964" xr:uid="{00000000-0005-0000-0000-000086200000}"/>
    <cellStyle name="Vejica 2 2 3 5 2 2" xfId="4862" xr:uid="{00000000-0005-0000-0000-000087200000}"/>
    <cellStyle name="Vejica 2 2 3 5 3" xfId="1608" xr:uid="{00000000-0005-0000-0000-000088200000}"/>
    <cellStyle name="Vejica 2 2 3 5 3 2" xfId="4510" xr:uid="{00000000-0005-0000-0000-000089200000}"/>
    <cellStyle name="Vejica 2 2 3 5 4" xfId="1175" xr:uid="{00000000-0005-0000-0000-00008A200000}"/>
    <cellStyle name="Vejica 2 2 3 5 4 2" xfId="4077" xr:uid="{00000000-0005-0000-0000-00008B200000}"/>
    <cellStyle name="Vejica 2 2 3 5 5" xfId="3507" xr:uid="{00000000-0005-0000-0000-00008C200000}"/>
    <cellStyle name="Vejica 2 2 3 6" xfId="1797" xr:uid="{00000000-0005-0000-0000-00008D200000}"/>
    <cellStyle name="Vejica 2 2 3 6 2" xfId="4695" xr:uid="{00000000-0005-0000-0000-00008E200000}"/>
    <cellStyle name="Vejica 2 2 3 7" xfId="1395" xr:uid="{00000000-0005-0000-0000-00008F200000}"/>
    <cellStyle name="Vejica 2 2 3 7 2" xfId="4297" xr:uid="{00000000-0005-0000-0000-000090200000}"/>
    <cellStyle name="Vejica 2 2 3 8" xfId="882" xr:uid="{00000000-0005-0000-0000-000091200000}"/>
    <cellStyle name="Vejica 2 2 3 8 2" xfId="3784" xr:uid="{00000000-0005-0000-0000-000092200000}"/>
    <cellStyle name="Vejica 2 2 3 9" xfId="3315" xr:uid="{00000000-0005-0000-0000-000093200000}"/>
    <cellStyle name="Vejica 2 2 4" xfId="188" xr:uid="{00000000-0005-0000-0000-000094200000}"/>
    <cellStyle name="Vejica 2 2 4 2" xfId="235" xr:uid="{00000000-0005-0000-0000-000095200000}"/>
    <cellStyle name="Vejica 2 2 4 2 2" xfId="331" xr:uid="{00000000-0005-0000-0000-000096200000}"/>
    <cellStyle name="Vejica 2 2 4 2 2 2" xfId="728" xr:uid="{00000000-0005-0000-0000-000097200000}"/>
    <cellStyle name="Vejica 2 2 4 2 2 2 2" xfId="2073" xr:uid="{00000000-0005-0000-0000-000098200000}"/>
    <cellStyle name="Vejica 2 2 4 2 2 2 2 2" xfId="4971" xr:uid="{00000000-0005-0000-0000-000099200000}"/>
    <cellStyle name="Vejica 2 2 4 2 2 2 3" xfId="1732" xr:uid="{00000000-0005-0000-0000-00009A200000}"/>
    <cellStyle name="Vejica 2 2 4 2 2 2 3 2" xfId="4634" xr:uid="{00000000-0005-0000-0000-00009B200000}"/>
    <cellStyle name="Vejica 2 2 4 2 2 2 4" xfId="1299" xr:uid="{00000000-0005-0000-0000-00009C200000}"/>
    <cellStyle name="Vejica 2 2 4 2 2 2 4 2" xfId="4201" xr:uid="{00000000-0005-0000-0000-00009D200000}"/>
    <cellStyle name="Vejica 2 2 4 2 2 2 5" xfId="3631" xr:uid="{00000000-0005-0000-0000-00009E200000}"/>
    <cellStyle name="Vejica 2 2 4 2 2 3" xfId="1906" xr:uid="{00000000-0005-0000-0000-00009F200000}"/>
    <cellStyle name="Vejica 2 2 4 2 2 3 2" xfId="4804" xr:uid="{00000000-0005-0000-0000-0000A0200000}"/>
    <cellStyle name="Vejica 2 2 4 2 2 4" xfId="1519" xr:uid="{00000000-0005-0000-0000-0000A1200000}"/>
    <cellStyle name="Vejica 2 2 4 2 2 4 2" xfId="4421" xr:uid="{00000000-0005-0000-0000-0000A2200000}"/>
    <cellStyle name="Vejica 2 2 4 2 2 5" xfId="1008" xr:uid="{00000000-0005-0000-0000-0000A3200000}"/>
    <cellStyle name="Vejica 2 2 4 2 2 5 2" xfId="3910" xr:uid="{00000000-0005-0000-0000-0000A4200000}"/>
    <cellStyle name="Vejica 2 2 4 2 2 6" xfId="3439" xr:uid="{00000000-0005-0000-0000-0000A5200000}"/>
    <cellStyle name="Vejica 2 2 4 2 3" xfId="550" xr:uid="{00000000-0005-0000-0000-0000A6200000}"/>
    <cellStyle name="Vejica 2 2 4 2 4" xfId="633" xr:uid="{00000000-0005-0000-0000-0000A7200000}"/>
    <cellStyle name="Vejica 2 2 4 2 4 2" xfId="1993" xr:uid="{00000000-0005-0000-0000-0000A8200000}"/>
    <cellStyle name="Vejica 2 2 4 2 4 2 2" xfId="4891" xr:uid="{00000000-0005-0000-0000-0000A9200000}"/>
    <cellStyle name="Vejica 2 2 4 2 4 3" xfId="1637" xr:uid="{00000000-0005-0000-0000-0000AA200000}"/>
    <cellStyle name="Vejica 2 2 4 2 4 3 2" xfId="4539" xr:uid="{00000000-0005-0000-0000-0000AB200000}"/>
    <cellStyle name="Vejica 2 2 4 2 4 4" xfId="1204" xr:uid="{00000000-0005-0000-0000-0000AC200000}"/>
    <cellStyle name="Vejica 2 2 4 2 4 4 2" xfId="4106" xr:uid="{00000000-0005-0000-0000-0000AD200000}"/>
    <cellStyle name="Vejica 2 2 4 2 4 5" xfId="3536" xr:uid="{00000000-0005-0000-0000-0000AE200000}"/>
    <cellStyle name="Vejica 2 2 4 2 5" xfId="1826" xr:uid="{00000000-0005-0000-0000-0000AF200000}"/>
    <cellStyle name="Vejica 2 2 4 2 5 2" xfId="4724" xr:uid="{00000000-0005-0000-0000-0000B0200000}"/>
    <cellStyle name="Vejica 2 2 4 2 6" xfId="1424" xr:uid="{00000000-0005-0000-0000-0000B1200000}"/>
    <cellStyle name="Vejica 2 2 4 2 6 2" xfId="4326" xr:uid="{00000000-0005-0000-0000-0000B2200000}"/>
    <cellStyle name="Vejica 2 2 4 2 7" xfId="912" xr:uid="{00000000-0005-0000-0000-0000B3200000}"/>
    <cellStyle name="Vejica 2 2 4 2 7 2" xfId="3814" xr:uid="{00000000-0005-0000-0000-0000B4200000}"/>
    <cellStyle name="Vejica 2 2 4 2 8" xfId="3344" xr:uid="{00000000-0005-0000-0000-0000B5200000}"/>
    <cellStyle name="Vejica 2 2 4 3" xfId="286" xr:uid="{00000000-0005-0000-0000-0000B6200000}"/>
    <cellStyle name="Vejica 2 2 4 3 2" xfId="683" xr:uid="{00000000-0005-0000-0000-0000B7200000}"/>
    <cellStyle name="Vejica 2 2 4 3 2 2" xfId="2033" xr:uid="{00000000-0005-0000-0000-0000B8200000}"/>
    <cellStyle name="Vejica 2 2 4 3 2 2 2" xfId="4931" xr:uid="{00000000-0005-0000-0000-0000B9200000}"/>
    <cellStyle name="Vejica 2 2 4 3 2 3" xfId="1687" xr:uid="{00000000-0005-0000-0000-0000BA200000}"/>
    <cellStyle name="Vejica 2 2 4 3 2 3 2" xfId="4589" xr:uid="{00000000-0005-0000-0000-0000BB200000}"/>
    <cellStyle name="Vejica 2 2 4 3 2 4" xfId="1254" xr:uid="{00000000-0005-0000-0000-0000BC200000}"/>
    <cellStyle name="Vejica 2 2 4 3 2 4 2" xfId="4156" xr:uid="{00000000-0005-0000-0000-0000BD200000}"/>
    <cellStyle name="Vejica 2 2 4 3 2 5" xfId="3586" xr:uid="{00000000-0005-0000-0000-0000BE200000}"/>
    <cellStyle name="Vejica 2 2 4 3 3" xfId="1866" xr:uid="{00000000-0005-0000-0000-0000BF200000}"/>
    <cellStyle name="Vejica 2 2 4 3 3 2" xfId="4764" xr:uid="{00000000-0005-0000-0000-0000C0200000}"/>
    <cellStyle name="Vejica 2 2 4 3 4" xfId="1474" xr:uid="{00000000-0005-0000-0000-0000C1200000}"/>
    <cellStyle name="Vejica 2 2 4 3 4 2" xfId="4376" xr:uid="{00000000-0005-0000-0000-0000C2200000}"/>
    <cellStyle name="Vejica 2 2 4 3 5" xfId="963" xr:uid="{00000000-0005-0000-0000-0000C3200000}"/>
    <cellStyle name="Vejica 2 2 4 3 5 2" xfId="3865" xr:uid="{00000000-0005-0000-0000-0000C4200000}"/>
    <cellStyle name="Vejica 2 2 4 3 6" xfId="3394" xr:uid="{00000000-0005-0000-0000-0000C5200000}"/>
    <cellStyle name="Vejica 2 2 4 4" xfId="549" xr:uid="{00000000-0005-0000-0000-0000C6200000}"/>
    <cellStyle name="Vejica 2 2 4 5" xfId="591" xr:uid="{00000000-0005-0000-0000-0000C7200000}"/>
    <cellStyle name="Vejica 2 2 4 5 2" xfId="1953" xr:uid="{00000000-0005-0000-0000-0000C8200000}"/>
    <cellStyle name="Vejica 2 2 4 5 2 2" xfId="4851" xr:uid="{00000000-0005-0000-0000-0000C9200000}"/>
    <cellStyle name="Vejica 2 2 4 5 3" xfId="1595" xr:uid="{00000000-0005-0000-0000-0000CA200000}"/>
    <cellStyle name="Vejica 2 2 4 5 3 2" xfId="4497" xr:uid="{00000000-0005-0000-0000-0000CB200000}"/>
    <cellStyle name="Vejica 2 2 4 5 4" xfId="1162" xr:uid="{00000000-0005-0000-0000-0000CC200000}"/>
    <cellStyle name="Vejica 2 2 4 5 4 2" xfId="4064" xr:uid="{00000000-0005-0000-0000-0000CD200000}"/>
    <cellStyle name="Vejica 2 2 4 5 5" xfId="3494" xr:uid="{00000000-0005-0000-0000-0000CE200000}"/>
    <cellStyle name="Vejica 2 2 4 6" xfId="1786" xr:uid="{00000000-0005-0000-0000-0000CF200000}"/>
    <cellStyle name="Vejica 2 2 4 6 2" xfId="4684" xr:uid="{00000000-0005-0000-0000-0000D0200000}"/>
    <cellStyle name="Vejica 2 2 4 7" xfId="1380" xr:uid="{00000000-0005-0000-0000-0000D1200000}"/>
    <cellStyle name="Vejica 2 2 4 7 2" xfId="4282" xr:uid="{00000000-0005-0000-0000-0000D2200000}"/>
    <cellStyle name="Vejica 2 2 4 8" xfId="866" xr:uid="{00000000-0005-0000-0000-0000D3200000}"/>
    <cellStyle name="Vejica 2 2 4 8 2" xfId="3768" xr:uid="{00000000-0005-0000-0000-0000D4200000}"/>
    <cellStyle name="Vejica 2 2 4 9" xfId="3301" xr:uid="{00000000-0005-0000-0000-0000D5200000}"/>
    <cellStyle name="Vejica 2 2 5" xfId="219" xr:uid="{00000000-0005-0000-0000-0000D6200000}"/>
    <cellStyle name="Vejica 2 2 5 2" xfId="315" xr:uid="{00000000-0005-0000-0000-0000D7200000}"/>
    <cellStyle name="Vejica 2 2 5 2 2" xfId="712" xr:uid="{00000000-0005-0000-0000-0000D8200000}"/>
    <cellStyle name="Vejica 2 2 5 2 2 2" xfId="2057" xr:uid="{00000000-0005-0000-0000-0000D9200000}"/>
    <cellStyle name="Vejica 2 2 5 2 2 2 2" xfId="4955" xr:uid="{00000000-0005-0000-0000-0000DA200000}"/>
    <cellStyle name="Vejica 2 2 5 2 2 3" xfId="1716" xr:uid="{00000000-0005-0000-0000-0000DB200000}"/>
    <cellStyle name="Vejica 2 2 5 2 2 3 2" xfId="4618" xr:uid="{00000000-0005-0000-0000-0000DC200000}"/>
    <cellStyle name="Vejica 2 2 5 2 2 4" xfId="1283" xr:uid="{00000000-0005-0000-0000-0000DD200000}"/>
    <cellStyle name="Vejica 2 2 5 2 2 4 2" xfId="4185" xr:uid="{00000000-0005-0000-0000-0000DE200000}"/>
    <cellStyle name="Vejica 2 2 5 2 2 5" xfId="3615" xr:uid="{00000000-0005-0000-0000-0000DF200000}"/>
    <cellStyle name="Vejica 2 2 5 2 3" xfId="1890" xr:uid="{00000000-0005-0000-0000-0000E0200000}"/>
    <cellStyle name="Vejica 2 2 5 2 3 2" xfId="4788" xr:uid="{00000000-0005-0000-0000-0000E1200000}"/>
    <cellStyle name="Vejica 2 2 5 2 4" xfId="1503" xr:uid="{00000000-0005-0000-0000-0000E2200000}"/>
    <cellStyle name="Vejica 2 2 5 2 4 2" xfId="4405" xr:uid="{00000000-0005-0000-0000-0000E3200000}"/>
    <cellStyle name="Vejica 2 2 5 2 5" xfId="992" xr:uid="{00000000-0005-0000-0000-0000E4200000}"/>
    <cellStyle name="Vejica 2 2 5 2 5 2" xfId="3894" xr:uid="{00000000-0005-0000-0000-0000E5200000}"/>
    <cellStyle name="Vejica 2 2 5 2 6" xfId="3423" xr:uid="{00000000-0005-0000-0000-0000E6200000}"/>
    <cellStyle name="Vejica 2 2 5 3" xfId="551" xr:uid="{00000000-0005-0000-0000-0000E7200000}"/>
    <cellStyle name="Vejica 2 2 5 4" xfId="617" xr:uid="{00000000-0005-0000-0000-0000E8200000}"/>
    <cellStyle name="Vejica 2 2 5 4 2" xfId="1977" xr:uid="{00000000-0005-0000-0000-0000E9200000}"/>
    <cellStyle name="Vejica 2 2 5 4 2 2" xfId="4875" xr:uid="{00000000-0005-0000-0000-0000EA200000}"/>
    <cellStyle name="Vejica 2 2 5 4 3" xfId="1621" xr:uid="{00000000-0005-0000-0000-0000EB200000}"/>
    <cellStyle name="Vejica 2 2 5 4 3 2" xfId="4523" xr:uid="{00000000-0005-0000-0000-0000EC200000}"/>
    <cellStyle name="Vejica 2 2 5 4 4" xfId="1188" xr:uid="{00000000-0005-0000-0000-0000ED200000}"/>
    <cellStyle name="Vejica 2 2 5 4 4 2" xfId="4090" xr:uid="{00000000-0005-0000-0000-0000EE200000}"/>
    <cellStyle name="Vejica 2 2 5 4 5" xfId="3520" xr:uid="{00000000-0005-0000-0000-0000EF200000}"/>
    <cellStyle name="Vejica 2 2 5 5" xfId="1810" xr:uid="{00000000-0005-0000-0000-0000F0200000}"/>
    <cellStyle name="Vejica 2 2 5 5 2" xfId="4708" xr:uid="{00000000-0005-0000-0000-0000F1200000}"/>
    <cellStyle name="Vejica 2 2 5 6" xfId="1408" xr:uid="{00000000-0005-0000-0000-0000F2200000}"/>
    <cellStyle name="Vejica 2 2 5 6 2" xfId="4310" xr:uid="{00000000-0005-0000-0000-0000F3200000}"/>
    <cellStyle name="Vejica 2 2 5 7" xfId="896" xr:uid="{00000000-0005-0000-0000-0000F4200000}"/>
    <cellStyle name="Vejica 2 2 5 7 2" xfId="3798" xr:uid="{00000000-0005-0000-0000-0000F5200000}"/>
    <cellStyle name="Vejica 2 2 5 8" xfId="3328" xr:uid="{00000000-0005-0000-0000-0000F6200000}"/>
    <cellStyle name="Vejica 2 2 6" xfId="265" xr:uid="{00000000-0005-0000-0000-0000F7200000}"/>
    <cellStyle name="Vejica 2 2 6 2" xfId="662" xr:uid="{00000000-0005-0000-0000-0000F8200000}"/>
    <cellStyle name="Vejica 2 2 6 2 2" xfId="2017" xr:uid="{00000000-0005-0000-0000-0000F9200000}"/>
    <cellStyle name="Vejica 2 2 6 2 2 2" xfId="4915" xr:uid="{00000000-0005-0000-0000-0000FA200000}"/>
    <cellStyle name="Vejica 2 2 6 2 3" xfId="1666" xr:uid="{00000000-0005-0000-0000-0000FB200000}"/>
    <cellStyle name="Vejica 2 2 6 2 3 2" xfId="4568" xr:uid="{00000000-0005-0000-0000-0000FC200000}"/>
    <cellStyle name="Vejica 2 2 6 2 4" xfId="1233" xr:uid="{00000000-0005-0000-0000-0000FD200000}"/>
    <cellStyle name="Vejica 2 2 6 2 4 2" xfId="4135" xr:uid="{00000000-0005-0000-0000-0000FE200000}"/>
    <cellStyle name="Vejica 2 2 6 2 5" xfId="3565" xr:uid="{00000000-0005-0000-0000-0000FF200000}"/>
    <cellStyle name="Vejica 2 2 6 3" xfId="1850" xr:uid="{00000000-0005-0000-0000-000000210000}"/>
    <cellStyle name="Vejica 2 2 6 3 2" xfId="4748" xr:uid="{00000000-0005-0000-0000-000001210000}"/>
    <cellStyle name="Vejica 2 2 6 4" xfId="1453" xr:uid="{00000000-0005-0000-0000-000002210000}"/>
    <cellStyle name="Vejica 2 2 6 4 2" xfId="4355" xr:uid="{00000000-0005-0000-0000-000003210000}"/>
    <cellStyle name="Vejica 2 2 6 5" xfId="942" xr:uid="{00000000-0005-0000-0000-000004210000}"/>
    <cellStyle name="Vejica 2 2 6 5 2" xfId="3844" xr:uid="{00000000-0005-0000-0000-000005210000}"/>
    <cellStyle name="Vejica 2 2 6 6" xfId="3373" xr:uid="{00000000-0005-0000-0000-000006210000}"/>
    <cellStyle name="Vejica 2 2 7" xfId="545" xr:uid="{00000000-0005-0000-0000-000007210000}"/>
    <cellStyle name="Vejica 2 2 8" xfId="147" xr:uid="{00000000-0005-0000-0000-000008210000}"/>
    <cellStyle name="Vejica 2 2 8 2" xfId="575" xr:uid="{00000000-0005-0000-0000-000009210000}"/>
    <cellStyle name="Vejica 2 2 8 2 2" xfId="1937" xr:uid="{00000000-0005-0000-0000-00000A210000}"/>
    <cellStyle name="Vejica 2 2 8 2 2 2" xfId="4835" xr:uid="{00000000-0005-0000-0000-00000B210000}"/>
    <cellStyle name="Vejica 2 2 8 2 3" xfId="1579" xr:uid="{00000000-0005-0000-0000-00000C210000}"/>
    <cellStyle name="Vejica 2 2 8 2 3 2" xfId="4481" xr:uid="{00000000-0005-0000-0000-00000D210000}"/>
    <cellStyle name="Vejica 2 2 8 2 4" xfId="1146" xr:uid="{00000000-0005-0000-0000-00000E210000}"/>
    <cellStyle name="Vejica 2 2 8 2 4 2" xfId="4048" xr:uid="{00000000-0005-0000-0000-00000F210000}"/>
    <cellStyle name="Vejica 2 2 8 2 5" xfId="3478" xr:uid="{00000000-0005-0000-0000-000010210000}"/>
    <cellStyle name="Vejica 2 2 8 3" xfId="1770" xr:uid="{00000000-0005-0000-0000-000011210000}"/>
    <cellStyle name="Vejica 2 2 8 3 2" xfId="4668" xr:uid="{00000000-0005-0000-0000-000012210000}"/>
    <cellStyle name="Vejica 2 2 8 4" xfId="1361" xr:uid="{00000000-0005-0000-0000-000013210000}"/>
    <cellStyle name="Vejica 2 2 8 4 2" xfId="4263" xr:uid="{00000000-0005-0000-0000-000014210000}"/>
    <cellStyle name="Vejica 2 2 8 5" xfId="839" xr:uid="{00000000-0005-0000-0000-000015210000}"/>
    <cellStyle name="Vejica 2 2 8 5 2" xfId="3741" xr:uid="{00000000-0005-0000-0000-000016210000}"/>
    <cellStyle name="Vejica 2 2 8 6" xfId="3285" xr:uid="{00000000-0005-0000-0000-000017210000}"/>
    <cellStyle name="Vejica 2 3" xfId="160" xr:uid="{00000000-0005-0000-0000-000018210000}"/>
    <cellStyle name="Vejica 2 3 2" xfId="552" xr:uid="{00000000-0005-0000-0000-000019210000}"/>
    <cellStyle name="Vejica 2 4" xfId="155" xr:uid="{00000000-0005-0000-0000-00001A210000}"/>
    <cellStyle name="Vejica 2 4 2" xfId="553" xr:uid="{00000000-0005-0000-0000-00001B210000}"/>
    <cellStyle name="Vejica 2 5" xfId="544" xr:uid="{00000000-0005-0000-0000-00001C210000}"/>
    <cellStyle name="Vejica 3" xfId="53" xr:uid="{00000000-0005-0000-0000-00001D210000}"/>
    <cellStyle name="Vejica 3 2" xfId="554" xr:uid="{00000000-0005-0000-0000-00001E210000}"/>
    <cellStyle name="Vejica 4" xfId="65" xr:uid="{00000000-0005-0000-0000-00001F210000}"/>
    <cellStyle name="Vejica 4 2" xfId="555" xr:uid="{00000000-0005-0000-0000-000020210000}"/>
    <cellStyle name="Vejica 4 3" xfId="138" xr:uid="{00000000-0005-0000-0000-000021210000}"/>
    <cellStyle name="Vejica 4 4" xfId="565" xr:uid="{00000000-0005-0000-0000-000022210000}"/>
    <cellStyle name="Vejica 4 4 2" xfId="1932" xr:uid="{00000000-0005-0000-0000-000023210000}"/>
    <cellStyle name="Vejica 4 4 2 2" xfId="4830" xr:uid="{00000000-0005-0000-0000-000024210000}"/>
    <cellStyle name="Vejica 4 4 3" xfId="1569" xr:uid="{00000000-0005-0000-0000-000025210000}"/>
    <cellStyle name="Vejica 4 4 3 2" xfId="4471" xr:uid="{00000000-0005-0000-0000-000026210000}"/>
    <cellStyle name="Vejica 4 4 4" xfId="1136" xr:uid="{00000000-0005-0000-0000-000027210000}"/>
    <cellStyle name="Vejica 4 4 4 2" xfId="4038" xr:uid="{00000000-0005-0000-0000-000028210000}"/>
    <cellStyle name="Vejica 4 4 5" xfId="3468" xr:uid="{00000000-0005-0000-0000-000029210000}"/>
    <cellStyle name="Vejica 4 5" xfId="1764" xr:uid="{00000000-0005-0000-0000-00002A210000}"/>
    <cellStyle name="Vejica 4 5 2" xfId="4662" xr:uid="{00000000-0005-0000-0000-00002B210000}"/>
    <cellStyle name="Vejica 4 6" xfId="1339" xr:uid="{00000000-0005-0000-0000-00002C210000}"/>
    <cellStyle name="Vejica 4 6 2" xfId="4241" xr:uid="{00000000-0005-0000-0000-00002D210000}"/>
    <cellStyle name="Vejica 4 7" xfId="786" xr:uid="{00000000-0005-0000-0000-00002E210000}"/>
    <cellStyle name="Vejica 4 7 2" xfId="3688" xr:uid="{00000000-0005-0000-0000-00002F210000}"/>
    <cellStyle name="Vejica 4 8" xfId="3271" xr:uid="{00000000-0005-0000-0000-000030210000}"/>
    <cellStyle name="Vejica 5" xfId="120" xr:uid="{00000000-0005-0000-0000-000031210000}"/>
    <cellStyle name="Vejica 5 2" xfId="556" xr:uid="{00000000-0005-0000-0000-000032210000}"/>
    <cellStyle name="Vejica 6" xfId="1760" xr:uid="{00000000-0005-0000-0000-000033210000}"/>
    <cellStyle name="Vejica 6 2" xfId="4658" xr:uid="{00000000-0005-0000-0000-000034210000}"/>
    <cellStyle name="Vnos 2" xfId="136" xr:uid="{00000000-0005-0000-0000-000035210000}"/>
    <cellStyle name="Vnos 2 2" xfId="263" xr:uid="{00000000-0005-0000-0000-000036210000}"/>
    <cellStyle name="Vnos 2 2 10" xfId="2582" xr:uid="{00000000-0005-0000-0000-000037210000}"/>
    <cellStyle name="Vnos 2 2 10 2" xfId="5480" xr:uid="{00000000-0005-0000-0000-000038210000}"/>
    <cellStyle name="Vnos 2 2 10 2 2" xfId="8543" xr:uid="{00000000-0005-0000-0000-000039210000}"/>
    <cellStyle name="Vnos 2 2 10 3" xfId="6983" xr:uid="{00000000-0005-0000-0000-00003A210000}"/>
    <cellStyle name="Vnos 2 2 11" xfId="753" xr:uid="{00000000-0005-0000-0000-00003B210000}"/>
    <cellStyle name="Vnos 2 2 11 2" xfId="3655" xr:uid="{00000000-0005-0000-0000-00003C210000}"/>
    <cellStyle name="Vnos 2 2 11 2 2" xfId="7722" xr:uid="{00000000-0005-0000-0000-00003D210000}"/>
    <cellStyle name="Vnos 2 2 11 3" xfId="6162" xr:uid="{00000000-0005-0000-0000-00003E210000}"/>
    <cellStyle name="Vnos 2 2 12" xfId="3371" xr:uid="{00000000-0005-0000-0000-00003F210000}"/>
    <cellStyle name="Vnos 2 2 12 2" xfId="7685" xr:uid="{00000000-0005-0000-0000-000040210000}"/>
    <cellStyle name="Vnos 2 2 2" xfId="660" xr:uid="{00000000-0005-0000-0000-000041210000}"/>
    <cellStyle name="Vnos 2 2 2 2" xfId="1664" xr:uid="{00000000-0005-0000-0000-000042210000}"/>
    <cellStyle name="Vnos 2 2 2 2 2" xfId="2444" xr:uid="{00000000-0005-0000-0000-000043210000}"/>
    <cellStyle name="Vnos 2 2 2 2 2 2" xfId="5342" xr:uid="{00000000-0005-0000-0000-000044210000}"/>
    <cellStyle name="Vnos 2 2 2 2 2 2 2" xfId="8405" xr:uid="{00000000-0005-0000-0000-000045210000}"/>
    <cellStyle name="Vnos 2 2 2 2 2 3" xfId="6845" xr:uid="{00000000-0005-0000-0000-000046210000}"/>
    <cellStyle name="Vnos 2 2 2 2 3" xfId="1129" xr:uid="{00000000-0005-0000-0000-000047210000}"/>
    <cellStyle name="Vnos 2 2 2 2 3 2" xfId="4031" xr:uid="{00000000-0005-0000-0000-000048210000}"/>
    <cellStyle name="Vnos 2 2 2 2 3 2 2" xfId="7931" xr:uid="{00000000-0005-0000-0000-000049210000}"/>
    <cellStyle name="Vnos 2 2 2 2 3 3" xfId="6371" xr:uid="{00000000-0005-0000-0000-00004A210000}"/>
    <cellStyle name="Vnos 2 2 2 2 4" xfId="2241" xr:uid="{00000000-0005-0000-0000-00004B210000}"/>
    <cellStyle name="Vnos 2 2 2 2 4 2" xfId="5139" xr:uid="{00000000-0005-0000-0000-00004C210000}"/>
    <cellStyle name="Vnos 2 2 2 2 4 2 2" xfId="8202" xr:uid="{00000000-0005-0000-0000-00004D210000}"/>
    <cellStyle name="Vnos 2 2 2 2 4 3" xfId="6642" xr:uid="{00000000-0005-0000-0000-00004E210000}"/>
    <cellStyle name="Vnos 2 2 2 2 5" xfId="2509" xr:uid="{00000000-0005-0000-0000-00004F210000}"/>
    <cellStyle name="Vnos 2 2 2 2 5 2" xfId="5407" xr:uid="{00000000-0005-0000-0000-000050210000}"/>
    <cellStyle name="Vnos 2 2 2 2 5 2 2" xfId="8470" xr:uid="{00000000-0005-0000-0000-000051210000}"/>
    <cellStyle name="Vnos 2 2 2 2 5 3" xfId="6910" xr:uid="{00000000-0005-0000-0000-000052210000}"/>
    <cellStyle name="Vnos 2 2 2 2 6" xfId="2778" xr:uid="{00000000-0005-0000-0000-000053210000}"/>
    <cellStyle name="Vnos 2 2 2 2 6 2" xfId="5676" xr:uid="{00000000-0005-0000-0000-000054210000}"/>
    <cellStyle name="Vnos 2 2 2 2 6 2 2" xfId="8739" xr:uid="{00000000-0005-0000-0000-000055210000}"/>
    <cellStyle name="Vnos 2 2 2 2 6 3" xfId="7179" xr:uid="{00000000-0005-0000-0000-000056210000}"/>
    <cellStyle name="Vnos 2 2 2 2 7" xfId="2228" xr:uid="{00000000-0005-0000-0000-000057210000}"/>
    <cellStyle name="Vnos 2 2 2 2 7 2" xfId="5126" xr:uid="{00000000-0005-0000-0000-000058210000}"/>
    <cellStyle name="Vnos 2 2 2 2 7 2 2" xfId="8189" xr:uid="{00000000-0005-0000-0000-000059210000}"/>
    <cellStyle name="Vnos 2 2 2 2 7 3" xfId="6629" xr:uid="{00000000-0005-0000-0000-00005A210000}"/>
    <cellStyle name="Vnos 2 2 2 2 8" xfId="4566" xr:uid="{00000000-0005-0000-0000-00005B210000}"/>
    <cellStyle name="Vnos 2 2 2 2 8 2" xfId="8045" xr:uid="{00000000-0005-0000-0000-00005C210000}"/>
    <cellStyle name="Vnos 2 2 2 2 9" xfId="6485" xr:uid="{00000000-0005-0000-0000-00005D210000}"/>
    <cellStyle name="Vnos 2 2 2 3" xfId="2132" xr:uid="{00000000-0005-0000-0000-00005E210000}"/>
    <cellStyle name="Vnos 2 2 2 3 2" xfId="2736" xr:uid="{00000000-0005-0000-0000-00005F210000}"/>
    <cellStyle name="Vnos 2 2 2 3 2 2" xfId="5634" xr:uid="{00000000-0005-0000-0000-000060210000}"/>
    <cellStyle name="Vnos 2 2 2 3 2 2 2" xfId="8697" xr:uid="{00000000-0005-0000-0000-000061210000}"/>
    <cellStyle name="Vnos 2 2 2 3 2 3" xfId="7137" xr:uid="{00000000-0005-0000-0000-000062210000}"/>
    <cellStyle name="Vnos 2 2 2 3 3" xfId="2846" xr:uid="{00000000-0005-0000-0000-000063210000}"/>
    <cellStyle name="Vnos 2 2 2 3 3 2" xfId="5744" xr:uid="{00000000-0005-0000-0000-000064210000}"/>
    <cellStyle name="Vnos 2 2 2 3 3 2 2" xfId="8807" xr:uid="{00000000-0005-0000-0000-000065210000}"/>
    <cellStyle name="Vnos 2 2 2 3 3 3" xfId="7247" xr:uid="{00000000-0005-0000-0000-000066210000}"/>
    <cellStyle name="Vnos 2 2 2 3 4" xfId="2950" xr:uid="{00000000-0005-0000-0000-000067210000}"/>
    <cellStyle name="Vnos 2 2 2 3 4 2" xfId="5848" xr:uid="{00000000-0005-0000-0000-000068210000}"/>
    <cellStyle name="Vnos 2 2 2 3 4 2 2" xfId="8911" xr:uid="{00000000-0005-0000-0000-000069210000}"/>
    <cellStyle name="Vnos 2 2 2 3 4 3" xfId="7351" xr:uid="{00000000-0005-0000-0000-00006A210000}"/>
    <cellStyle name="Vnos 2 2 2 3 5" xfId="3073" xr:uid="{00000000-0005-0000-0000-00006B210000}"/>
    <cellStyle name="Vnos 2 2 2 3 5 2" xfId="5971" xr:uid="{00000000-0005-0000-0000-00006C210000}"/>
    <cellStyle name="Vnos 2 2 2 3 5 2 2" xfId="9034" xr:uid="{00000000-0005-0000-0000-00006D210000}"/>
    <cellStyle name="Vnos 2 2 2 3 5 3" xfId="7474" xr:uid="{00000000-0005-0000-0000-00006E210000}"/>
    <cellStyle name="Vnos 2 2 2 3 6" xfId="2613" xr:uid="{00000000-0005-0000-0000-00006F210000}"/>
    <cellStyle name="Vnos 2 2 2 3 6 2" xfId="5511" xr:uid="{00000000-0005-0000-0000-000070210000}"/>
    <cellStyle name="Vnos 2 2 2 3 6 2 2" xfId="8574" xr:uid="{00000000-0005-0000-0000-000071210000}"/>
    <cellStyle name="Vnos 2 2 2 3 6 3" xfId="7014" xr:uid="{00000000-0005-0000-0000-000072210000}"/>
    <cellStyle name="Vnos 2 2 2 3 7" xfId="3222" xr:uid="{00000000-0005-0000-0000-000073210000}"/>
    <cellStyle name="Vnos 2 2 2 3 7 2" xfId="6120" xr:uid="{00000000-0005-0000-0000-000074210000}"/>
    <cellStyle name="Vnos 2 2 2 3 7 2 2" xfId="9183" xr:uid="{00000000-0005-0000-0000-000075210000}"/>
    <cellStyle name="Vnos 2 2 2 3 7 3" xfId="7623" xr:uid="{00000000-0005-0000-0000-000076210000}"/>
    <cellStyle name="Vnos 2 2 2 3 8" xfId="5030" xr:uid="{00000000-0005-0000-0000-000077210000}"/>
    <cellStyle name="Vnos 2 2 2 3 8 2" xfId="8093" xr:uid="{00000000-0005-0000-0000-000078210000}"/>
    <cellStyle name="Vnos 2 2 2 3 9" xfId="6533" xr:uid="{00000000-0005-0000-0000-000079210000}"/>
    <cellStyle name="Vnos 2 2 2 4" xfId="2166" xr:uid="{00000000-0005-0000-0000-00007A210000}"/>
    <cellStyle name="Vnos 2 2 2 4 2" xfId="2770" xr:uid="{00000000-0005-0000-0000-00007B210000}"/>
    <cellStyle name="Vnos 2 2 2 4 2 2" xfId="5668" xr:uid="{00000000-0005-0000-0000-00007C210000}"/>
    <cellStyle name="Vnos 2 2 2 4 2 2 2" xfId="8731" xr:uid="{00000000-0005-0000-0000-00007D210000}"/>
    <cellStyle name="Vnos 2 2 2 4 2 3" xfId="7171" xr:uid="{00000000-0005-0000-0000-00007E210000}"/>
    <cellStyle name="Vnos 2 2 2 4 3" xfId="2880" xr:uid="{00000000-0005-0000-0000-00007F210000}"/>
    <cellStyle name="Vnos 2 2 2 4 3 2" xfId="5778" xr:uid="{00000000-0005-0000-0000-000080210000}"/>
    <cellStyle name="Vnos 2 2 2 4 3 2 2" xfId="8841" xr:uid="{00000000-0005-0000-0000-000081210000}"/>
    <cellStyle name="Vnos 2 2 2 4 3 3" xfId="7281" xr:uid="{00000000-0005-0000-0000-000082210000}"/>
    <cellStyle name="Vnos 2 2 2 4 4" xfId="2984" xr:uid="{00000000-0005-0000-0000-000083210000}"/>
    <cellStyle name="Vnos 2 2 2 4 4 2" xfId="5882" xr:uid="{00000000-0005-0000-0000-000084210000}"/>
    <cellStyle name="Vnos 2 2 2 4 4 2 2" xfId="8945" xr:uid="{00000000-0005-0000-0000-000085210000}"/>
    <cellStyle name="Vnos 2 2 2 4 4 3" xfId="7385" xr:uid="{00000000-0005-0000-0000-000086210000}"/>
    <cellStyle name="Vnos 2 2 2 4 5" xfId="3107" xr:uid="{00000000-0005-0000-0000-000087210000}"/>
    <cellStyle name="Vnos 2 2 2 4 5 2" xfId="6005" xr:uid="{00000000-0005-0000-0000-000088210000}"/>
    <cellStyle name="Vnos 2 2 2 4 5 2 2" xfId="9068" xr:uid="{00000000-0005-0000-0000-000089210000}"/>
    <cellStyle name="Vnos 2 2 2 4 5 3" xfId="7508" xr:uid="{00000000-0005-0000-0000-00008A210000}"/>
    <cellStyle name="Vnos 2 2 2 4 6" xfId="3179" xr:uid="{00000000-0005-0000-0000-00008B210000}"/>
    <cellStyle name="Vnos 2 2 2 4 6 2" xfId="6077" xr:uid="{00000000-0005-0000-0000-00008C210000}"/>
    <cellStyle name="Vnos 2 2 2 4 6 2 2" xfId="9140" xr:uid="{00000000-0005-0000-0000-00008D210000}"/>
    <cellStyle name="Vnos 2 2 2 4 6 3" xfId="7580" xr:uid="{00000000-0005-0000-0000-00008E210000}"/>
    <cellStyle name="Vnos 2 2 2 4 7" xfId="3256" xr:uid="{00000000-0005-0000-0000-00008F210000}"/>
    <cellStyle name="Vnos 2 2 2 4 7 2" xfId="6154" xr:uid="{00000000-0005-0000-0000-000090210000}"/>
    <cellStyle name="Vnos 2 2 2 4 7 2 2" xfId="9217" xr:uid="{00000000-0005-0000-0000-000091210000}"/>
    <cellStyle name="Vnos 2 2 2 4 7 3" xfId="7657" xr:uid="{00000000-0005-0000-0000-000092210000}"/>
    <cellStyle name="Vnos 2 2 2 4 8" xfId="5064" xr:uid="{00000000-0005-0000-0000-000093210000}"/>
    <cellStyle name="Vnos 2 2 2 4 8 2" xfId="8127" xr:uid="{00000000-0005-0000-0000-000094210000}"/>
    <cellStyle name="Vnos 2 2 2 4 9" xfId="6567" xr:uid="{00000000-0005-0000-0000-000095210000}"/>
    <cellStyle name="Vnos 2 2 2 5" xfId="1231" xr:uid="{00000000-0005-0000-0000-000096210000}"/>
    <cellStyle name="Vnos 2 2 2 5 2" xfId="4133" xr:uid="{00000000-0005-0000-0000-000097210000}"/>
    <cellStyle name="Vnos 2 2 2 5 2 2" xfId="7946" xr:uid="{00000000-0005-0000-0000-000098210000}"/>
    <cellStyle name="Vnos 2 2 2 5 3" xfId="6386" xr:uid="{00000000-0005-0000-0000-000099210000}"/>
    <cellStyle name="Vnos 2 2 2 6" xfId="2310" xr:uid="{00000000-0005-0000-0000-00009A210000}"/>
    <cellStyle name="Vnos 2 2 2 6 2" xfId="5208" xr:uid="{00000000-0005-0000-0000-00009B210000}"/>
    <cellStyle name="Vnos 2 2 2 6 2 2" xfId="8271" xr:uid="{00000000-0005-0000-0000-00009C210000}"/>
    <cellStyle name="Vnos 2 2 2 6 3" xfId="6711" xr:uid="{00000000-0005-0000-0000-00009D210000}"/>
    <cellStyle name="Vnos 2 2 2 7" xfId="812" xr:uid="{00000000-0005-0000-0000-00009E210000}"/>
    <cellStyle name="Vnos 2 2 2 7 2" xfId="3714" xr:uid="{00000000-0005-0000-0000-00009F210000}"/>
    <cellStyle name="Vnos 2 2 2 7 2 2" xfId="7775" xr:uid="{00000000-0005-0000-0000-0000A0210000}"/>
    <cellStyle name="Vnos 2 2 2 7 3" xfId="6215" xr:uid="{00000000-0005-0000-0000-0000A1210000}"/>
    <cellStyle name="Vnos 2 2 2 8" xfId="3006" xr:uid="{00000000-0005-0000-0000-0000A2210000}"/>
    <cellStyle name="Vnos 2 2 2 8 2" xfId="5904" xr:uid="{00000000-0005-0000-0000-0000A3210000}"/>
    <cellStyle name="Vnos 2 2 2 8 2 2" xfId="8967" xr:uid="{00000000-0005-0000-0000-0000A4210000}"/>
    <cellStyle name="Vnos 2 2 2 8 3" xfId="7407" xr:uid="{00000000-0005-0000-0000-0000A5210000}"/>
    <cellStyle name="Vnos 2 2 2 9" xfId="3563" xr:uid="{00000000-0005-0000-0000-0000A6210000}"/>
    <cellStyle name="Vnos 2 2 2 9 2" xfId="7710" xr:uid="{00000000-0005-0000-0000-0000A7210000}"/>
    <cellStyle name="Vnos 2 2 3" xfId="1451" xr:uid="{00000000-0005-0000-0000-0000A8210000}"/>
    <cellStyle name="Vnos 2 2 3 2" xfId="2352" xr:uid="{00000000-0005-0000-0000-0000A9210000}"/>
    <cellStyle name="Vnos 2 2 3 2 2" xfId="5250" xr:uid="{00000000-0005-0000-0000-0000AA210000}"/>
    <cellStyle name="Vnos 2 2 3 2 2 2" xfId="8313" xr:uid="{00000000-0005-0000-0000-0000AB210000}"/>
    <cellStyle name="Vnos 2 2 3 2 3" xfId="6753" xr:uid="{00000000-0005-0000-0000-0000AC210000}"/>
    <cellStyle name="Vnos 2 2 3 3" xfId="2629" xr:uid="{00000000-0005-0000-0000-0000AD210000}"/>
    <cellStyle name="Vnos 2 2 3 3 2" xfId="5527" xr:uid="{00000000-0005-0000-0000-0000AE210000}"/>
    <cellStyle name="Vnos 2 2 3 3 2 2" xfId="8590" xr:uid="{00000000-0005-0000-0000-0000AF210000}"/>
    <cellStyle name="Vnos 2 2 3 3 3" xfId="7030" xr:uid="{00000000-0005-0000-0000-0000B0210000}"/>
    <cellStyle name="Vnos 2 2 3 4" xfId="2407" xr:uid="{00000000-0005-0000-0000-0000B1210000}"/>
    <cellStyle name="Vnos 2 2 3 4 2" xfId="5305" xr:uid="{00000000-0005-0000-0000-0000B2210000}"/>
    <cellStyle name="Vnos 2 2 3 4 2 2" xfId="8368" xr:uid="{00000000-0005-0000-0000-0000B3210000}"/>
    <cellStyle name="Vnos 2 2 3 4 3" xfId="6808" xr:uid="{00000000-0005-0000-0000-0000B4210000}"/>
    <cellStyle name="Vnos 2 2 3 5" xfId="2902" xr:uid="{00000000-0005-0000-0000-0000B5210000}"/>
    <cellStyle name="Vnos 2 2 3 5 2" xfId="5800" xr:uid="{00000000-0005-0000-0000-0000B6210000}"/>
    <cellStyle name="Vnos 2 2 3 5 2 2" xfId="8863" xr:uid="{00000000-0005-0000-0000-0000B7210000}"/>
    <cellStyle name="Vnos 2 2 3 5 3" xfId="7303" xr:uid="{00000000-0005-0000-0000-0000B8210000}"/>
    <cellStyle name="Vnos 2 2 3 6" xfId="1058" xr:uid="{00000000-0005-0000-0000-0000B9210000}"/>
    <cellStyle name="Vnos 2 2 3 6 2" xfId="3960" xr:uid="{00000000-0005-0000-0000-0000BA210000}"/>
    <cellStyle name="Vnos 2 2 3 6 2 2" xfId="7860" xr:uid="{00000000-0005-0000-0000-0000BB210000}"/>
    <cellStyle name="Vnos 2 2 3 6 3" xfId="6300" xr:uid="{00000000-0005-0000-0000-0000BC210000}"/>
    <cellStyle name="Vnos 2 2 3 7" xfId="2612" xr:uid="{00000000-0005-0000-0000-0000BD210000}"/>
    <cellStyle name="Vnos 2 2 3 7 2" xfId="5510" xr:uid="{00000000-0005-0000-0000-0000BE210000}"/>
    <cellStyle name="Vnos 2 2 3 7 2 2" xfId="8573" xr:uid="{00000000-0005-0000-0000-0000BF210000}"/>
    <cellStyle name="Vnos 2 2 3 7 3" xfId="7013" xr:uid="{00000000-0005-0000-0000-0000C0210000}"/>
    <cellStyle name="Vnos 2 2 3 8" xfId="4353" xr:uid="{00000000-0005-0000-0000-0000C1210000}"/>
    <cellStyle name="Vnos 2 2 3 8 2" xfId="7999" xr:uid="{00000000-0005-0000-0000-0000C2210000}"/>
    <cellStyle name="Vnos 2 2 3 9" xfId="6439" xr:uid="{00000000-0005-0000-0000-0000C3210000}"/>
    <cellStyle name="Vnos 2 2 4" xfId="1343" xr:uid="{00000000-0005-0000-0000-0000C4210000}"/>
    <cellStyle name="Vnos 2 2 4 2" xfId="2443" xr:uid="{00000000-0005-0000-0000-0000C5210000}"/>
    <cellStyle name="Vnos 2 2 4 2 2" xfId="5341" xr:uid="{00000000-0005-0000-0000-0000C6210000}"/>
    <cellStyle name="Vnos 2 2 4 2 2 2" xfId="8404" xr:uid="{00000000-0005-0000-0000-0000C7210000}"/>
    <cellStyle name="Vnos 2 2 4 2 3" xfId="6844" xr:uid="{00000000-0005-0000-0000-0000C8210000}"/>
    <cellStyle name="Vnos 2 2 4 3" xfId="2510" xr:uid="{00000000-0005-0000-0000-0000C9210000}"/>
    <cellStyle name="Vnos 2 2 4 3 2" xfId="5408" xr:uid="{00000000-0005-0000-0000-0000CA210000}"/>
    <cellStyle name="Vnos 2 2 4 3 2 2" xfId="8471" xr:uid="{00000000-0005-0000-0000-0000CB210000}"/>
    <cellStyle name="Vnos 2 2 4 3 3" xfId="6911" xr:uid="{00000000-0005-0000-0000-0000CC210000}"/>
    <cellStyle name="Vnos 2 2 4 4" xfId="2303" xr:uid="{00000000-0005-0000-0000-0000CD210000}"/>
    <cellStyle name="Vnos 2 2 4 4 2" xfId="5201" xr:uid="{00000000-0005-0000-0000-0000CE210000}"/>
    <cellStyle name="Vnos 2 2 4 4 2 2" xfId="8264" xr:uid="{00000000-0005-0000-0000-0000CF210000}"/>
    <cellStyle name="Vnos 2 2 4 4 3" xfId="6704" xr:uid="{00000000-0005-0000-0000-0000D0210000}"/>
    <cellStyle name="Vnos 2 2 4 5" xfId="2667" xr:uid="{00000000-0005-0000-0000-0000D1210000}"/>
    <cellStyle name="Vnos 2 2 4 5 2" xfId="5565" xr:uid="{00000000-0005-0000-0000-0000D2210000}"/>
    <cellStyle name="Vnos 2 2 4 5 2 2" xfId="8628" xr:uid="{00000000-0005-0000-0000-0000D3210000}"/>
    <cellStyle name="Vnos 2 2 4 5 3" xfId="7068" xr:uid="{00000000-0005-0000-0000-0000D4210000}"/>
    <cellStyle name="Vnos 2 2 4 6" xfId="2429" xr:uid="{00000000-0005-0000-0000-0000D5210000}"/>
    <cellStyle name="Vnos 2 2 4 6 2" xfId="5327" xr:uid="{00000000-0005-0000-0000-0000D6210000}"/>
    <cellStyle name="Vnos 2 2 4 6 2 2" xfId="8390" xr:uid="{00000000-0005-0000-0000-0000D7210000}"/>
    <cellStyle name="Vnos 2 2 4 6 3" xfId="6830" xr:uid="{00000000-0005-0000-0000-0000D8210000}"/>
    <cellStyle name="Vnos 2 2 4 7" xfId="765" xr:uid="{00000000-0005-0000-0000-0000D9210000}"/>
    <cellStyle name="Vnos 2 2 4 7 2" xfId="3667" xr:uid="{00000000-0005-0000-0000-0000DA210000}"/>
    <cellStyle name="Vnos 2 2 4 7 2 2" xfId="7734" xr:uid="{00000000-0005-0000-0000-0000DB210000}"/>
    <cellStyle name="Vnos 2 2 4 7 3" xfId="6174" xr:uid="{00000000-0005-0000-0000-0000DC210000}"/>
    <cellStyle name="Vnos 2 2 4 8" xfId="4245" xr:uid="{00000000-0005-0000-0000-0000DD210000}"/>
    <cellStyle name="Vnos 2 2 4 8 2" xfId="7972" xr:uid="{00000000-0005-0000-0000-0000DE210000}"/>
    <cellStyle name="Vnos 2 2 4 9" xfId="6412" xr:uid="{00000000-0005-0000-0000-0000DF210000}"/>
    <cellStyle name="Vnos 2 2 5" xfId="2168" xr:uid="{00000000-0005-0000-0000-0000E0210000}"/>
    <cellStyle name="Vnos 2 2 5 2" xfId="2772" xr:uid="{00000000-0005-0000-0000-0000E1210000}"/>
    <cellStyle name="Vnos 2 2 5 2 2" xfId="5670" xr:uid="{00000000-0005-0000-0000-0000E2210000}"/>
    <cellStyle name="Vnos 2 2 5 2 2 2" xfId="8733" xr:uid="{00000000-0005-0000-0000-0000E3210000}"/>
    <cellStyle name="Vnos 2 2 5 2 3" xfId="7173" xr:uid="{00000000-0005-0000-0000-0000E4210000}"/>
    <cellStyle name="Vnos 2 2 5 3" xfId="2882" xr:uid="{00000000-0005-0000-0000-0000E5210000}"/>
    <cellStyle name="Vnos 2 2 5 3 2" xfId="5780" xr:uid="{00000000-0005-0000-0000-0000E6210000}"/>
    <cellStyle name="Vnos 2 2 5 3 2 2" xfId="8843" xr:uid="{00000000-0005-0000-0000-0000E7210000}"/>
    <cellStyle name="Vnos 2 2 5 3 3" xfId="7283" xr:uid="{00000000-0005-0000-0000-0000E8210000}"/>
    <cellStyle name="Vnos 2 2 5 4" xfId="2986" xr:uid="{00000000-0005-0000-0000-0000E9210000}"/>
    <cellStyle name="Vnos 2 2 5 4 2" xfId="5884" xr:uid="{00000000-0005-0000-0000-0000EA210000}"/>
    <cellStyle name="Vnos 2 2 5 4 2 2" xfId="8947" xr:uid="{00000000-0005-0000-0000-0000EB210000}"/>
    <cellStyle name="Vnos 2 2 5 4 3" xfId="7387" xr:uid="{00000000-0005-0000-0000-0000EC210000}"/>
    <cellStyle name="Vnos 2 2 5 5" xfId="3109" xr:uid="{00000000-0005-0000-0000-0000ED210000}"/>
    <cellStyle name="Vnos 2 2 5 5 2" xfId="6007" xr:uid="{00000000-0005-0000-0000-0000EE210000}"/>
    <cellStyle name="Vnos 2 2 5 5 2 2" xfId="9070" xr:uid="{00000000-0005-0000-0000-0000EF210000}"/>
    <cellStyle name="Vnos 2 2 5 5 3" xfId="7510" xr:uid="{00000000-0005-0000-0000-0000F0210000}"/>
    <cellStyle name="Vnos 2 2 5 6" xfId="3181" xr:uid="{00000000-0005-0000-0000-0000F1210000}"/>
    <cellStyle name="Vnos 2 2 5 6 2" xfId="6079" xr:uid="{00000000-0005-0000-0000-0000F2210000}"/>
    <cellStyle name="Vnos 2 2 5 6 2 2" xfId="9142" xr:uid="{00000000-0005-0000-0000-0000F3210000}"/>
    <cellStyle name="Vnos 2 2 5 6 3" xfId="7582" xr:uid="{00000000-0005-0000-0000-0000F4210000}"/>
    <cellStyle name="Vnos 2 2 5 7" xfId="3258" xr:uid="{00000000-0005-0000-0000-0000F5210000}"/>
    <cellStyle name="Vnos 2 2 5 7 2" xfId="6156" xr:uid="{00000000-0005-0000-0000-0000F6210000}"/>
    <cellStyle name="Vnos 2 2 5 7 2 2" xfId="9219" xr:uid="{00000000-0005-0000-0000-0000F7210000}"/>
    <cellStyle name="Vnos 2 2 5 7 3" xfId="7659" xr:uid="{00000000-0005-0000-0000-0000F8210000}"/>
    <cellStyle name="Vnos 2 2 5 8" xfId="5066" xr:uid="{00000000-0005-0000-0000-0000F9210000}"/>
    <cellStyle name="Vnos 2 2 5 8 2" xfId="8129" xr:uid="{00000000-0005-0000-0000-0000FA210000}"/>
    <cellStyle name="Vnos 2 2 5 9" xfId="6569" xr:uid="{00000000-0005-0000-0000-0000FB210000}"/>
    <cellStyle name="Vnos 2 2 6" xfId="1561" xr:uid="{00000000-0005-0000-0000-0000FC210000}"/>
    <cellStyle name="Vnos 2 2 6 2" xfId="2225" xr:uid="{00000000-0005-0000-0000-0000FD210000}"/>
    <cellStyle name="Vnos 2 2 6 2 2" xfId="5123" xr:uid="{00000000-0005-0000-0000-0000FE210000}"/>
    <cellStyle name="Vnos 2 2 6 2 2 2" xfId="8186" xr:uid="{00000000-0005-0000-0000-0000FF210000}"/>
    <cellStyle name="Vnos 2 2 6 2 3" xfId="6626" xr:uid="{00000000-0005-0000-0000-000000220000}"/>
    <cellStyle name="Vnos 2 2 6 3" xfId="1081" xr:uid="{00000000-0005-0000-0000-000001220000}"/>
    <cellStyle name="Vnos 2 2 6 3 2" xfId="3983" xr:uid="{00000000-0005-0000-0000-000002220000}"/>
    <cellStyle name="Vnos 2 2 6 3 2 2" xfId="7883" xr:uid="{00000000-0005-0000-0000-000003220000}"/>
    <cellStyle name="Vnos 2 2 6 3 3" xfId="6323" xr:uid="{00000000-0005-0000-0000-000004220000}"/>
    <cellStyle name="Vnos 2 2 6 4" xfId="2395" xr:uid="{00000000-0005-0000-0000-000005220000}"/>
    <cellStyle name="Vnos 2 2 6 4 2" xfId="5293" xr:uid="{00000000-0005-0000-0000-000006220000}"/>
    <cellStyle name="Vnos 2 2 6 4 2 2" xfId="8356" xr:uid="{00000000-0005-0000-0000-000007220000}"/>
    <cellStyle name="Vnos 2 2 6 4 3" xfId="6796" xr:uid="{00000000-0005-0000-0000-000008220000}"/>
    <cellStyle name="Vnos 2 2 6 5" xfId="2501" xr:uid="{00000000-0005-0000-0000-000009220000}"/>
    <cellStyle name="Vnos 2 2 6 5 2" xfId="5399" xr:uid="{00000000-0005-0000-0000-00000A220000}"/>
    <cellStyle name="Vnos 2 2 6 5 2 2" xfId="8462" xr:uid="{00000000-0005-0000-0000-00000B220000}"/>
    <cellStyle name="Vnos 2 2 6 5 3" xfId="6902" xr:uid="{00000000-0005-0000-0000-00000C220000}"/>
    <cellStyle name="Vnos 2 2 6 6" xfId="2385" xr:uid="{00000000-0005-0000-0000-00000D220000}"/>
    <cellStyle name="Vnos 2 2 6 6 2" xfId="5283" xr:uid="{00000000-0005-0000-0000-00000E220000}"/>
    <cellStyle name="Vnos 2 2 6 6 2 2" xfId="8346" xr:uid="{00000000-0005-0000-0000-00000F220000}"/>
    <cellStyle name="Vnos 2 2 6 6 3" xfId="6786" xr:uid="{00000000-0005-0000-0000-000010220000}"/>
    <cellStyle name="Vnos 2 2 6 7" xfId="2226" xr:uid="{00000000-0005-0000-0000-000011220000}"/>
    <cellStyle name="Vnos 2 2 6 7 2" xfId="5124" xr:uid="{00000000-0005-0000-0000-000012220000}"/>
    <cellStyle name="Vnos 2 2 6 7 2 2" xfId="8187" xr:uid="{00000000-0005-0000-0000-000013220000}"/>
    <cellStyle name="Vnos 2 2 6 7 3" xfId="6627" xr:uid="{00000000-0005-0000-0000-000014220000}"/>
    <cellStyle name="Vnos 2 2 6 8" xfId="4463" xr:uid="{00000000-0005-0000-0000-000015220000}"/>
    <cellStyle name="Vnos 2 2 6 8 2" xfId="8029" xr:uid="{00000000-0005-0000-0000-000016220000}"/>
    <cellStyle name="Vnos 2 2 6 9" xfId="6469" xr:uid="{00000000-0005-0000-0000-000017220000}"/>
    <cellStyle name="Vnos 2 2 7" xfId="940" xr:uid="{00000000-0005-0000-0000-000018220000}"/>
    <cellStyle name="Vnos 2 2 7 2" xfId="3842" xr:uid="{00000000-0005-0000-0000-000019220000}"/>
    <cellStyle name="Vnos 2 2 7 2 2" xfId="7822" xr:uid="{00000000-0005-0000-0000-00001A220000}"/>
    <cellStyle name="Vnos 2 2 7 3" xfId="6262" xr:uid="{00000000-0005-0000-0000-00001B220000}"/>
    <cellStyle name="Vnos 2 2 8" xfId="850" xr:uid="{00000000-0005-0000-0000-00001C220000}"/>
    <cellStyle name="Vnos 2 2 8 2" xfId="3752" xr:uid="{00000000-0005-0000-0000-00001D220000}"/>
    <cellStyle name="Vnos 2 2 8 2 2" xfId="7809" xr:uid="{00000000-0005-0000-0000-00001E220000}"/>
    <cellStyle name="Vnos 2 2 8 3" xfId="6249" xr:uid="{00000000-0005-0000-0000-00001F220000}"/>
    <cellStyle name="Vnos 2 2 9" xfId="2630" xr:uid="{00000000-0005-0000-0000-000020220000}"/>
    <cellStyle name="Vnos 2 2 9 2" xfId="5528" xr:uid="{00000000-0005-0000-0000-000021220000}"/>
    <cellStyle name="Vnos 2 2 9 2 2" xfId="8591" xr:uid="{00000000-0005-0000-0000-000022220000}"/>
    <cellStyle name="Vnos 2 2 9 3" xfId="7031" xr:uid="{00000000-0005-0000-0000-000023220000}"/>
    <cellStyle name="Vnos 2 3" xfId="557" xr:uid="{00000000-0005-0000-0000-000024220000}"/>
    <cellStyle name="Vnos 2 4" xfId="1357" xr:uid="{00000000-0005-0000-0000-000025220000}"/>
    <cellStyle name="Vnos 2 4 2" xfId="2230" xr:uid="{00000000-0005-0000-0000-000026220000}"/>
    <cellStyle name="Vnos 2 4 2 2" xfId="5128" xr:uid="{00000000-0005-0000-0000-000027220000}"/>
    <cellStyle name="Vnos 2 4 2 2 2" xfId="8191" xr:uid="{00000000-0005-0000-0000-000028220000}"/>
    <cellStyle name="Vnos 2 4 2 3" xfId="6631" xr:uid="{00000000-0005-0000-0000-000029220000}"/>
    <cellStyle name="Vnos 2 4 3" xfId="2217" xr:uid="{00000000-0005-0000-0000-00002A220000}"/>
    <cellStyle name="Vnos 2 4 3 2" xfId="5115" xr:uid="{00000000-0005-0000-0000-00002B220000}"/>
    <cellStyle name="Vnos 2 4 3 2 2" xfId="8178" xr:uid="{00000000-0005-0000-0000-00002C220000}"/>
    <cellStyle name="Vnos 2 4 3 3" xfId="6618" xr:uid="{00000000-0005-0000-0000-00002D220000}"/>
    <cellStyle name="Vnos 2 4 4" xfId="2348" xr:uid="{00000000-0005-0000-0000-00002E220000}"/>
    <cellStyle name="Vnos 2 4 4 2" xfId="5246" xr:uid="{00000000-0005-0000-0000-00002F220000}"/>
    <cellStyle name="Vnos 2 4 4 2 2" xfId="8309" xr:uid="{00000000-0005-0000-0000-000030220000}"/>
    <cellStyle name="Vnos 2 4 4 3" xfId="6749" xr:uid="{00000000-0005-0000-0000-000031220000}"/>
    <cellStyle name="Vnos 2 4 5" xfId="2910" xr:uid="{00000000-0005-0000-0000-000032220000}"/>
    <cellStyle name="Vnos 2 4 5 2" xfId="5808" xr:uid="{00000000-0005-0000-0000-000033220000}"/>
    <cellStyle name="Vnos 2 4 5 2 2" xfId="8871" xr:uid="{00000000-0005-0000-0000-000034220000}"/>
    <cellStyle name="Vnos 2 4 5 3" xfId="7311" xr:uid="{00000000-0005-0000-0000-000035220000}"/>
    <cellStyle name="Vnos 2 4 6" xfId="2191" xr:uid="{00000000-0005-0000-0000-000036220000}"/>
    <cellStyle name="Vnos 2 4 6 2" xfId="5089" xr:uid="{00000000-0005-0000-0000-000037220000}"/>
    <cellStyle name="Vnos 2 4 6 2 2" xfId="8152" xr:uid="{00000000-0005-0000-0000-000038220000}"/>
    <cellStyle name="Vnos 2 4 6 3" xfId="6592" xr:uid="{00000000-0005-0000-0000-000039220000}"/>
    <cellStyle name="Vnos 2 4 7" xfId="1111" xr:uid="{00000000-0005-0000-0000-00003A220000}"/>
    <cellStyle name="Vnos 2 4 7 2" xfId="4013" xr:uid="{00000000-0005-0000-0000-00003B220000}"/>
    <cellStyle name="Vnos 2 4 7 2 2" xfId="7913" xr:uid="{00000000-0005-0000-0000-00003C220000}"/>
    <cellStyle name="Vnos 2 4 7 3" xfId="6353" xr:uid="{00000000-0005-0000-0000-00003D220000}"/>
    <cellStyle name="Vnos 2 4 8" xfId="4259" xr:uid="{00000000-0005-0000-0000-00003E220000}"/>
    <cellStyle name="Vnos 2 4 8 2" xfId="7985" xr:uid="{00000000-0005-0000-0000-00003F220000}"/>
    <cellStyle name="Vnos 2 4 9" xfId="6425" xr:uid="{00000000-0005-0000-0000-000040220000}"/>
    <cellStyle name="Vnos 2 5" xfId="831" xr:uid="{00000000-0005-0000-0000-000041220000}"/>
    <cellStyle name="Vnos 2 5 2" xfId="3733" xr:uid="{00000000-0005-0000-0000-000042220000}"/>
    <cellStyle name="Vnos 2 5 2 2" xfId="7793" xr:uid="{00000000-0005-0000-0000-000043220000}"/>
    <cellStyle name="Vnos 2 5 3" xfId="6233" xr:uid="{00000000-0005-0000-0000-000044220000}"/>
    <cellStyle name="Vnos 2 6" xfId="3283" xr:uid="{00000000-0005-0000-0000-000045220000}"/>
    <cellStyle name="Vnos 2 6 2" xfId="7677" xr:uid="{00000000-0005-0000-0000-000046220000}"/>
    <cellStyle name="Vsota 2" xfId="137" xr:uid="{00000000-0005-0000-0000-000047220000}"/>
    <cellStyle name="Vsota 2 10" xfId="2361" xr:uid="{00000000-0005-0000-0000-000048220000}"/>
    <cellStyle name="Vsota 2 10 2" xfId="5259" xr:uid="{00000000-0005-0000-0000-000049220000}"/>
    <cellStyle name="Vsota 2 10 2 2" xfId="8322" xr:uid="{00000000-0005-0000-0000-00004A220000}"/>
    <cellStyle name="Vsota 2 10 3" xfId="6762" xr:uid="{00000000-0005-0000-0000-00004B220000}"/>
    <cellStyle name="Vsota 2 11" xfId="777" xr:uid="{00000000-0005-0000-0000-00004C220000}"/>
    <cellStyle name="Vsota 2 11 2" xfId="3679" xr:uid="{00000000-0005-0000-0000-00004D220000}"/>
    <cellStyle name="Vsota 2 11 2 2" xfId="7746" xr:uid="{00000000-0005-0000-0000-00004E220000}"/>
    <cellStyle name="Vsota 2 11 3" xfId="6186" xr:uid="{00000000-0005-0000-0000-00004F220000}"/>
    <cellStyle name="Vsota 2 12" xfId="2522" xr:uid="{00000000-0005-0000-0000-000050220000}"/>
    <cellStyle name="Vsota 2 12 2" xfId="5420" xr:uid="{00000000-0005-0000-0000-000051220000}"/>
    <cellStyle name="Vsota 2 12 2 2" xfId="8483" xr:uid="{00000000-0005-0000-0000-000052220000}"/>
    <cellStyle name="Vsota 2 12 3" xfId="6923" xr:uid="{00000000-0005-0000-0000-000053220000}"/>
    <cellStyle name="Vsota 2 13" xfId="3284" xr:uid="{00000000-0005-0000-0000-000054220000}"/>
    <cellStyle name="Vsota 2 13 2" xfId="7678" xr:uid="{00000000-0005-0000-0000-000055220000}"/>
    <cellStyle name="Vsota 2 2" xfId="264" xr:uid="{00000000-0005-0000-0000-000056220000}"/>
    <cellStyle name="Vsota 2 2 10" xfId="1064" xr:uid="{00000000-0005-0000-0000-000057220000}"/>
    <cellStyle name="Vsota 2 2 10 2" xfId="3966" xr:uid="{00000000-0005-0000-0000-000058220000}"/>
    <cellStyle name="Vsota 2 2 10 2 2" xfId="7866" xr:uid="{00000000-0005-0000-0000-000059220000}"/>
    <cellStyle name="Vsota 2 2 10 3" xfId="6306" xr:uid="{00000000-0005-0000-0000-00005A220000}"/>
    <cellStyle name="Vsota 2 2 11" xfId="3015" xr:uid="{00000000-0005-0000-0000-00005B220000}"/>
    <cellStyle name="Vsota 2 2 11 2" xfId="5913" xr:uid="{00000000-0005-0000-0000-00005C220000}"/>
    <cellStyle name="Vsota 2 2 11 2 2" xfId="8976" xr:uid="{00000000-0005-0000-0000-00005D220000}"/>
    <cellStyle name="Vsota 2 2 11 3" xfId="7416" xr:uid="{00000000-0005-0000-0000-00005E220000}"/>
    <cellStyle name="Vsota 2 2 12" xfId="3372" xr:uid="{00000000-0005-0000-0000-00005F220000}"/>
    <cellStyle name="Vsota 2 2 12 2" xfId="7686" xr:uid="{00000000-0005-0000-0000-000060220000}"/>
    <cellStyle name="Vsota 2 2 2" xfId="661" xr:uid="{00000000-0005-0000-0000-000061220000}"/>
    <cellStyle name="Vsota 2 2 2 2" xfId="1665" xr:uid="{00000000-0005-0000-0000-000062220000}"/>
    <cellStyle name="Vsota 2 2 2 2 2" xfId="2641" xr:uid="{00000000-0005-0000-0000-000063220000}"/>
    <cellStyle name="Vsota 2 2 2 2 2 2" xfId="5539" xr:uid="{00000000-0005-0000-0000-000064220000}"/>
    <cellStyle name="Vsota 2 2 2 2 2 2 2" xfId="8602" xr:uid="{00000000-0005-0000-0000-000065220000}"/>
    <cellStyle name="Vsota 2 2 2 2 2 3" xfId="7042" xr:uid="{00000000-0005-0000-0000-000066220000}"/>
    <cellStyle name="Vsota 2 2 2 2 3" xfId="793" xr:uid="{00000000-0005-0000-0000-000067220000}"/>
    <cellStyle name="Vsota 2 2 2 2 3 2" xfId="3695" xr:uid="{00000000-0005-0000-0000-000068220000}"/>
    <cellStyle name="Vsota 2 2 2 2 3 2 2" xfId="7756" xr:uid="{00000000-0005-0000-0000-000069220000}"/>
    <cellStyle name="Vsota 2 2 2 2 3 3" xfId="6196" xr:uid="{00000000-0005-0000-0000-00006A220000}"/>
    <cellStyle name="Vsota 2 2 2 2 4" xfId="2662" xr:uid="{00000000-0005-0000-0000-00006B220000}"/>
    <cellStyle name="Vsota 2 2 2 2 4 2" xfId="5560" xr:uid="{00000000-0005-0000-0000-00006C220000}"/>
    <cellStyle name="Vsota 2 2 2 2 4 2 2" xfId="8623" xr:uid="{00000000-0005-0000-0000-00006D220000}"/>
    <cellStyle name="Vsota 2 2 2 2 4 3" xfId="7063" xr:uid="{00000000-0005-0000-0000-00006E220000}"/>
    <cellStyle name="Vsota 2 2 2 2 5" xfId="2193" xr:uid="{00000000-0005-0000-0000-00006F220000}"/>
    <cellStyle name="Vsota 2 2 2 2 5 2" xfId="5091" xr:uid="{00000000-0005-0000-0000-000070220000}"/>
    <cellStyle name="Vsota 2 2 2 2 5 2 2" xfId="8154" xr:uid="{00000000-0005-0000-0000-000071220000}"/>
    <cellStyle name="Vsota 2 2 2 2 5 3" xfId="6594" xr:uid="{00000000-0005-0000-0000-000072220000}"/>
    <cellStyle name="Vsota 2 2 2 2 6" xfId="1038" xr:uid="{00000000-0005-0000-0000-000073220000}"/>
    <cellStyle name="Vsota 2 2 2 2 6 2" xfId="3940" xr:uid="{00000000-0005-0000-0000-000074220000}"/>
    <cellStyle name="Vsota 2 2 2 2 6 2 2" xfId="7840" xr:uid="{00000000-0005-0000-0000-000075220000}"/>
    <cellStyle name="Vsota 2 2 2 2 6 3" xfId="6280" xr:uid="{00000000-0005-0000-0000-000076220000}"/>
    <cellStyle name="Vsota 2 2 2 2 7" xfId="2529" xr:uid="{00000000-0005-0000-0000-000077220000}"/>
    <cellStyle name="Vsota 2 2 2 2 7 2" xfId="5427" xr:uid="{00000000-0005-0000-0000-000078220000}"/>
    <cellStyle name="Vsota 2 2 2 2 7 2 2" xfId="8490" xr:uid="{00000000-0005-0000-0000-000079220000}"/>
    <cellStyle name="Vsota 2 2 2 2 7 3" xfId="6930" xr:uid="{00000000-0005-0000-0000-00007A220000}"/>
    <cellStyle name="Vsota 2 2 2 2 8" xfId="4567" xr:uid="{00000000-0005-0000-0000-00007B220000}"/>
    <cellStyle name="Vsota 2 2 2 2 8 2" xfId="8046" xr:uid="{00000000-0005-0000-0000-00007C220000}"/>
    <cellStyle name="Vsota 2 2 2 2 9" xfId="6486" xr:uid="{00000000-0005-0000-0000-00007D220000}"/>
    <cellStyle name="Vsota 2 2 2 3" xfId="2133" xr:uid="{00000000-0005-0000-0000-00007E220000}"/>
    <cellStyle name="Vsota 2 2 2 3 2" xfId="2737" xr:uid="{00000000-0005-0000-0000-00007F220000}"/>
    <cellStyle name="Vsota 2 2 2 3 2 2" xfId="5635" xr:uid="{00000000-0005-0000-0000-000080220000}"/>
    <cellStyle name="Vsota 2 2 2 3 2 2 2" xfId="8698" xr:uid="{00000000-0005-0000-0000-000081220000}"/>
    <cellStyle name="Vsota 2 2 2 3 2 3" xfId="7138" xr:uid="{00000000-0005-0000-0000-000082220000}"/>
    <cellStyle name="Vsota 2 2 2 3 3" xfId="2847" xr:uid="{00000000-0005-0000-0000-000083220000}"/>
    <cellStyle name="Vsota 2 2 2 3 3 2" xfId="5745" xr:uid="{00000000-0005-0000-0000-000084220000}"/>
    <cellStyle name="Vsota 2 2 2 3 3 2 2" xfId="8808" xr:uid="{00000000-0005-0000-0000-000085220000}"/>
    <cellStyle name="Vsota 2 2 2 3 3 3" xfId="7248" xr:uid="{00000000-0005-0000-0000-000086220000}"/>
    <cellStyle name="Vsota 2 2 2 3 4" xfId="2951" xr:uid="{00000000-0005-0000-0000-000087220000}"/>
    <cellStyle name="Vsota 2 2 2 3 4 2" xfId="5849" xr:uid="{00000000-0005-0000-0000-000088220000}"/>
    <cellStyle name="Vsota 2 2 2 3 4 2 2" xfId="8912" xr:uid="{00000000-0005-0000-0000-000089220000}"/>
    <cellStyle name="Vsota 2 2 2 3 4 3" xfId="7352" xr:uid="{00000000-0005-0000-0000-00008A220000}"/>
    <cellStyle name="Vsota 2 2 2 3 5" xfId="3074" xr:uid="{00000000-0005-0000-0000-00008B220000}"/>
    <cellStyle name="Vsota 2 2 2 3 5 2" xfId="5972" xr:uid="{00000000-0005-0000-0000-00008C220000}"/>
    <cellStyle name="Vsota 2 2 2 3 5 2 2" xfId="9035" xr:uid="{00000000-0005-0000-0000-00008D220000}"/>
    <cellStyle name="Vsota 2 2 2 3 5 3" xfId="7475" xr:uid="{00000000-0005-0000-0000-00008E220000}"/>
    <cellStyle name="Vsota 2 2 2 3 6" xfId="2794" xr:uid="{00000000-0005-0000-0000-00008F220000}"/>
    <cellStyle name="Vsota 2 2 2 3 6 2" xfId="5692" xr:uid="{00000000-0005-0000-0000-000090220000}"/>
    <cellStyle name="Vsota 2 2 2 3 6 2 2" xfId="8755" xr:uid="{00000000-0005-0000-0000-000091220000}"/>
    <cellStyle name="Vsota 2 2 2 3 6 3" xfId="7195" xr:uid="{00000000-0005-0000-0000-000092220000}"/>
    <cellStyle name="Vsota 2 2 2 3 7" xfId="3223" xr:uid="{00000000-0005-0000-0000-000093220000}"/>
    <cellStyle name="Vsota 2 2 2 3 7 2" xfId="6121" xr:uid="{00000000-0005-0000-0000-000094220000}"/>
    <cellStyle name="Vsota 2 2 2 3 7 2 2" xfId="9184" xr:uid="{00000000-0005-0000-0000-000095220000}"/>
    <cellStyle name="Vsota 2 2 2 3 7 3" xfId="7624" xr:uid="{00000000-0005-0000-0000-000096220000}"/>
    <cellStyle name="Vsota 2 2 2 3 8" xfId="5031" xr:uid="{00000000-0005-0000-0000-000097220000}"/>
    <cellStyle name="Vsota 2 2 2 3 8 2" xfId="8094" xr:uid="{00000000-0005-0000-0000-000098220000}"/>
    <cellStyle name="Vsota 2 2 2 3 9" xfId="6534" xr:uid="{00000000-0005-0000-0000-000099220000}"/>
    <cellStyle name="Vsota 2 2 2 4" xfId="1551" xr:uid="{00000000-0005-0000-0000-00009A220000}"/>
    <cellStyle name="Vsota 2 2 2 4 2" xfId="2602" xr:uid="{00000000-0005-0000-0000-00009B220000}"/>
    <cellStyle name="Vsota 2 2 2 4 2 2" xfId="5500" xr:uid="{00000000-0005-0000-0000-00009C220000}"/>
    <cellStyle name="Vsota 2 2 2 4 2 2 2" xfId="8563" xr:uid="{00000000-0005-0000-0000-00009D220000}"/>
    <cellStyle name="Vsota 2 2 2 4 2 3" xfId="7003" xr:uid="{00000000-0005-0000-0000-00009E220000}"/>
    <cellStyle name="Vsota 2 2 2 4 3" xfId="2591" xr:uid="{00000000-0005-0000-0000-00009F220000}"/>
    <cellStyle name="Vsota 2 2 2 4 3 2" xfId="5489" xr:uid="{00000000-0005-0000-0000-0000A0220000}"/>
    <cellStyle name="Vsota 2 2 2 4 3 2 2" xfId="8552" xr:uid="{00000000-0005-0000-0000-0000A1220000}"/>
    <cellStyle name="Vsota 2 2 2 4 3 3" xfId="6992" xr:uid="{00000000-0005-0000-0000-0000A2220000}"/>
    <cellStyle name="Vsota 2 2 2 4 4" xfId="792" xr:uid="{00000000-0005-0000-0000-0000A3220000}"/>
    <cellStyle name="Vsota 2 2 2 4 4 2" xfId="3694" xr:uid="{00000000-0005-0000-0000-0000A4220000}"/>
    <cellStyle name="Vsota 2 2 2 4 4 2 2" xfId="7755" xr:uid="{00000000-0005-0000-0000-0000A5220000}"/>
    <cellStyle name="Vsota 2 2 2 4 4 3" xfId="6195" xr:uid="{00000000-0005-0000-0000-0000A6220000}"/>
    <cellStyle name="Vsota 2 2 2 4 5" xfId="1051" xr:uid="{00000000-0005-0000-0000-0000A7220000}"/>
    <cellStyle name="Vsota 2 2 2 4 5 2" xfId="3953" xr:uid="{00000000-0005-0000-0000-0000A8220000}"/>
    <cellStyle name="Vsota 2 2 2 4 5 2 2" xfId="7853" xr:uid="{00000000-0005-0000-0000-0000A9220000}"/>
    <cellStyle name="Vsota 2 2 2 4 5 3" xfId="6293" xr:uid="{00000000-0005-0000-0000-0000AA220000}"/>
    <cellStyle name="Vsota 2 2 2 4 6" xfId="2644" xr:uid="{00000000-0005-0000-0000-0000AB220000}"/>
    <cellStyle name="Vsota 2 2 2 4 6 2" xfId="5542" xr:uid="{00000000-0005-0000-0000-0000AC220000}"/>
    <cellStyle name="Vsota 2 2 2 4 6 2 2" xfId="8605" xr:uid="{00000000-0005-0000-0000-0000AD220000}"/>
    <cellStyle name="Vsota 2 2 2 4 6 3" xfId="7045" xr:uid="{00000000-0005-0000-0000-0000AE220000}"/>
    <cellStyle name="Vsota 2 2 2 4 7" xfId="2253" xr:uid="{00000000-0005-0000-0000-0000AF220000}"/>
    <cellStyle name="Vsota 2 2 2 4 7 2" xfId="5151" xr:uid="{00000000-0005-0000-0000-0000B0220000}"/>
    <cellStyle name="Vsota 2 2 2 4 7 2 2" xfId="8214" xr:uid="{00000000-0005-0000-0000-0000B1220000}"/>
    <cellStyle name="Vsota 2 2 2 4 7 3" xfId="6654" xr:uid="{00000000-0005-0000-0000-0000B2220000}"/>
    <cellStyle name="Vsota 2 2 2 4 8" xfId="4453" xr:uid="{00000000-0005-0000-0000-0000B3220000}"/>
    <cellStyle name="Vsota 2 2 2 4 8 2" xfId="8019" xr:uid="{00000000-0005-0000-0000-0000B4220000}"/>
    <cellStyle name="Vsota 2 2 2 4 9" xfId="6459" xr:uid="{00000000-0005-0000-0000-0000B5220000}"/>
    <cellStyle name="Vsota 2 2 2 5" xfId="1232" xr:uid="{00000000-0005-0000-0000-0000B6220000}"/>
    <cellStyle name="Vsota 2 2 2 5 2" xfId="4134" xr:uid="{00000000-0005-0000-0000-0000B7220000}"/>
    <cellStyle name="Vsota 2 2 2 5 2 2" xfId="7947" xr:uid="{00000000-0005-0000-0000-0000B8220000}"/>
    <cellStyle name="Vsota 2 2 2 5 3" xfId="6387" xr:uid="{00000000-0005-0000-0000-0000B9220000}"/>
    <cellStyle name="Vsota 2 2 2 6" xfId="2311" xr:uid="{00000000-0005-0000-0000-0000BA220000}"/>
    <cellStyle name="Vsota 2 2 2 6 2" xfId="5209" xr:uid="{00000000-0005-0000-0000-0000BB220000}"/>
    <cellStyle name="Vsota 2 2 2 6 2 2" xfId="8272" xr:uid="{00000000-0005-0000-0000-0000BC220000}"/>
    <cellStyle name="Vsota 2 2 2 6 3" xfId="6712" xr:uid="{00000000-0005-0000-0000-0000BD220000}"/>
    <cellStyle name="Vsota 2 2 2 7" xfId="2295" xr:uid="{00000000-0005-0000-0000-0000BE220000}"/>
    <cellStyle name="Vsota 2 2 2 7 2" xfId="5193" xr:uid="{00000000-0005-0000-0000-0000BF220000}"/>
    <cellStyle name="Vsota 2 2 2 7 2 2" xfId="8256" xr:uid="{00000000-0005-0000-0000-0000C0220000}"/>
    <cellStyle name="Vsota 2 2 2 7 3" xfId="6696" xr:uid="{00000000-0005-0000-0000-0000C1220000}"/>
    <cellStyle name="Vsota 2 2 2 8" xfId="2896" xr:uid="{00000000-0005-0000-0000-0000C2220000}"/>
    <cellStyle name="Vsota 2 2 2 8 2" xfId="5794" xr:uid="{00000000-0005-0000-0000-0000C3220000}"/>
    <cellStyle name="Vsota 2 2 2 8 2 2" xfId="8857" xr:uid="{00000000-0005-0000-0000-0000C4220000}"/>
    <cellStyle name="Vsota 2 2 2 8 3" xfId="7297" xr:uid="{00000000-0005-0000-0000-0000C5220000}"/>
    <cellStyle name="Vsota 2 2 2 9" xfId="3564" xr:uid="{00000000-0005-0000-0000-0000C6220000}"/>
    <cellStyle name="Vsota 2 2 2 9 2" xfId="7711" xr:uid="{00000000-0005-0000-0000-0000C7220000}"/>
    <cellStyle name="Vsota 2 2 3" xfId="1452" xr:uid="{00000000-0005-0000-0000-0000C8220000}"/>
    <cellStyle name="Vsota 2 2 3 2" xfId="758" xr:uid="{00000000-0005-0000-0000-0000C9220000}"/>
    <cellStyle name="Vsota 2 2 3 2 2" xfId="3660" xr:uid="{00000000-0005-0000-0000-0000CA220000}"/>
    <cellStyle name="Vsota 2 2 3 2 2 2" xfId="7727" xr:uid="{00000000-0005-0000-0000-0000CB220000}"/>
    <cellStyle name="Vsota 2 2 3 2 3" xfId="6167" xr:uid="{00000000-0005-0000-0000-0000CC220000}"/>
    <cellStyle name="Vsota 2 2 3 3" xfId="1073" xr:uid="{00000000-0005-0000-0000-0000CD220000}"/>
    <cellStyle name="Vsota 2 2 3 3 2" xfId="3975" xr:uid="{00000000-0005-0000-0000-0000CE220000}"/>
    <cellStyle name="Vsota 2 2 3 3 2 2" xfId="7875" xr:uid="{00000000-0005-0000-0000-0000CF220000}"/>
    <cellStyle name="Vsota 2 2 3 3 3" xfId="6315" xr:uid="{00000000-0005-0000-0000-0000D0220000}"/>
    <cellStyle name="Vsota 2 2 3 4" xfId="810" xr:uid="{00000000-0005-0000-0000-0000D1220000}"/>
    <cellStyle name="Vsota 2 2 3 4 2" xfId="3712" xr:uid="{00000000-0005-0000-0000-0000D2220000}"/>
    <cellStyle name="Vsota 2 2 3 4 2 2" xfId="7773" xr:uid="{00000000-0005-0000-0000-0000D3220000}"/>
    <cellStyle name="Vsota 2 2 3 4 3" xfId="6213" xr:uid="{00000000-0005-0000-0000-0000D4220000}"/>
    <cellStyle name="Vsota 2 2 3 5" xfId="2544" xr:uid="{00000000-0005-0000-0000-0000D5220000}"/>
    <cellStyle name="Vsota 2 2 3 5 2" xfId="5442" xr:uid="{00000000-0005-0000-0000-0000D6220000}"/>
    <cellStyle name="Vsota 2 2 3 5 2 2" xfId="8505" xr:uid="{00000000-0005-0000-0000-0000D7220000}"/>
    <cellStyle name="Vsota 2 2 3 5 3" xfId="6945" xr:uid="{00000000-0005-0000-0000-0000D8220000}"/>
    <cellStyle name="Vsota 2 2 3 6" xfId="2248" xr:uid="{00000000-0005-0000-0000-0000D9220000}"/>
    <cellStyle name="Vsota 2 2 3 6 2" xfId="5146" xr:uid="{00000000-0005-0000-0000-0000DA220000}"/>
    <cellStyle name="Vsota 2 2 3 6 2 2" xfId="8209" xr:uid="{00000000-0005-0000-0000-0000DB220000}"/>
    <cellStyle name="Vsota 2 2 3 6 3" xfId="6649" xr:uid="{00000000-0005-0000-0000-0000DC220000}"/>
    <cellStyle name="Vsota 2 2 3 7" xfId="2914" xr:uid="{00000000-0005-0000-0000-0000DD220000}"/>
    <cellStyle name="Vsota 2 2 3 7 2" xfId="5812" xr:uid="{00000000-0005-0000-0000-0000DE220000}"/>
    <cellStyle name="Vsota 2 2 3 7 2 2" xfId="8875" xr:uid="{00000000-0005-0000-0000-0000DF220000}"/>
    <cellStyle name="Vsota 2 2 3 7 3" xfId="7315" xr:uid="{00000000-0005-0000-0000-0000E0220000}"/>
    <cellStyle name="Vsota 2 2 3 8" xfId="4354" xr:uid="{00000000-0005-0000-0000-0000E1220000}"/>
    <cellStyle name="Vsota 2 2 3 8 2" xfId="8000" xr:uid="{00000000-0005-0000-0000-0000E2220000}"/>
    <cellStyle name="Vsota 2 2 3 9" xfId="6440" xr:uid="{00000000-0005-0000-0000-0000E3220000}"/>
    <cellStyle name="Vsota 2 2 4" xfId="1365" xr:uid="{00000000-0005-0000-0000-0000E4220000}"/>
    <cellStyle name="Vsota 2 2 4 2" xfId="2586" xr:uid="{00000000-0005-0000-0000-0000E5220000}"/>
    <cellStyle name="Vsota 2 2 4 2 2" xfId="5484" xr:uid="{00000000-0005-0000-0000-0000E6220000}"/>
    <cellStyle name="Vsota 2 2 4 2 2 2" xfId="8547" xr:uid="{00000000-0005-0000-0000-0000E7220000}"/>
    <cellStyle name="Vsota 2 2 4 2 3" xfId="6987" xr:uid="{00000000-0005-0000-0000-0000E8220000}"/>
    <cellStyle name="Vsota 2 2 4 3" xfId="2561" xr:uid="{00000000-0005-0000-0000-0000E9220000}"/>
    <cellStyle name="Vsota 2 2 4 3 2" xfId="5459" xr:uid="{00000000-0005-0000-0000-0000EA220000}"/>
    <cellStyle name="Vsota 2 2 4 3 2 2" xfId="8522" xr:uid="{00000000-0005-0000-0000-0000EB220000}"/>
    <cellStyle name="Vsota 2 2 4 3 3" xfId="6962" xr:uid="{00000000-0005-0000-0000-0000EC220000}"/>
    <cellStyle name="Vsota 2 2 4 4" xfId="2398" xr:uid="{00000000-0005-0000-0000-0000ED220000}"/>
    <cellStyle name="Vsota 2 2 4 4 2" xfId="5296" xr:uid="{00000000-0005-0000-0000-0000EE220000}"/>
    <cellStyle name="Vsota 2 2 4 4 2 2" xfId="8359" xr:uid="{00000000-0005-0000-0000-0000EF220000}"/>
    <cellStyle name="Vsota 2 2 4 4 3" xfId="6799" xr:uid="{00000000-0005-0000-0000-0000F0220000}"/>
    <cellStyle name="Vsota 2 2 4 5" xfId="2708" xr:uid="{00000000-0005-0000-0000-0000F1220000}"/>
    <cellStyle name="Vsota 2 2 4 5 2" xfId="5606" xr:uid="{00000000-0005-0000-0000-0000F2220000}"/>
    <cellStyle name="Vsota 2 2 4 5 2 2" xfId="8669" xr:uid="{00000000-0005-0000-0000-0000F3220000}"/>
    <cellStyle name="Vsota 2 2 4 5 3" xfId="7109" xr:uid="{00000000-0005-0000-0000-0000F4220000}"/>
    <cellStyle name="Vsota 2 2 4 6" xfId="2809" xr:uid="{00000000-0005-0000-0000-0000F5220000}"/>
    <cellStyle name="Vsota 2 2 4 6 2" xfId="5707" xr:uid="{00000000-0005-0000-0000-0000F6220000}"/>
    <cellStyle name="Vsota 2 2 4 6 2 2" xfId="8770" xr:uid="{00000000-0005-0000-0000-0000F7220000}"/>
    <cellStyle name="Vsota 2 2 4 6 3" xfId="7210" xr:uid="{00000000-0005-0000-0000-0000F8220000}"/>
    <cellStyle name="Vsota 2 2 4 7" xfId="2205" xr:uid="{00000000-0005-0000-0000-0000F9220000}"/>
    <cellStyle name="Vsota 2 2 4 7 2" xfId="5103" xr:uid="{00000000-0005-0000-0000-0000FA220000}"/>
    <cellStyle name="Vsota 2 2 4 7 2 2" xfId="8166" xr:uid="{00000000-0005-0000-0000-0000FB220000}"/>
    <cellStyle name="Vsota 2 2 4 7 3" xfId="6606" xr:uid="{00000000-0005-0000-0000-0000FC220000}"/>
    <cellStyle name="Vsota 2 2 4 8" xfId="4267" xr:uid="{00000000-0005-0000-0000-0000FD220000}"/>
    <cellStyle name="Vsota 2 2 4 8 2" xfId="7990" xr:uid="{00000000-0005-0000-0000-0000FE220000}"/>
    <cellStyle name="Vsota 2 2 4 9" xfId="6430" xr:uid="{00000000-0005-0000-0000-0000FF220000}"/>
    <cellStyle name="Vsota 2 2 5" xfId="2139" xr:uid="{00000000-0005-0000-0000-000000230000}"/>
    <cellStyle name="Vsota 2 2 5 2" xfId="2743" xr:uid="{00000000-0005-0000-0000-000001230000}"/>
    <cellStyle name="Vsota 2 2 5 2 2" xfId="5641" xr:uid="{00000000-0005-0000-0000-000002230000}"/>
    <cellStyle name="Vsota 2 2 5 2 2 2" xfId="8704" xr:uid="{00000000-0005-0000-0000-000003230000}"/>
    <cellStyle name="Vsota 2 2 5 2 3" xfId="7144" xr:uid="{00000000-0005-0000-0000-000004230000}"/>
    <cellStyle name="Vsota 2 2 5 3" xfId="2853" xr:uid="{00000000-0005-0000-0000-000005230000}"/>
    <cellStyle name="Vsota 2 2 5 3 2" xfId="5751" xr:uid="{00000000-0005-0000-0000-000006230000}"/>
    <cellStyle name="Vsota 2 2 5 3 2 2" xfId="8814" xr:uid="{00000000-0005-0000-0000-000007230000}"/>
    <cellStyle name="Vsota 2 2 5 3 3" xfId="7254" xr:uid="{00000000-0005-0000-0000-000008230000}"/>
    <cellStyle name="Vsota 2 2 5 4" xfId="2957" xr:uid="{00000000-0005-0000-0000-000009230000}"/>
    <cellStyle name="Vsota 2 2 5 4 2" xfId="5855" xr:uid="{00000000-0005-0000-0000-00000A230000}"/>
    <cellStyle name="Vsota 2 2 5 4 2 2" xfId="8918" xr:uid="{00000000-0005-0000-0000-00000B230000}"/>
    <cellStyle name="Vsota 2 2 5 4 3" xfId="7358" xr:uid="{00000000-0005-0000-0000-00000C230000}"/>
    <cellStyle name="Vsota 2 2 5 5" xfId="3080" xr:uid="{00000000-0005-0000-0000-00000D230000}"/>
    <cellStyle name="Vsota 2 2 5 5 2" xfId="5978" xr:uid="{00000000-0005-0000-0000-00000E230000}"/>
    <cellStyle name="Vsota 2 2 5 5 2 2" xfId="9041" xr:uid="{00000000-0005-0000-0000-00000F230000}"/>
    <cellStyle name="Vsota 2 2 5 5 3" xfId="7481" xr:uid="{00000000-0005-0000-0000-000010230000}"/>
    <cellStyle name="Vsota 2 2 5 6" xfId="2702" xr:uid="{00000000-0005-0000-0000-000011230000}"/>
    <cellStyle name="Vsota 2 2 5 6 2" xfId="5600" xr:uid="{00000000-0005-0000-0000-000012230000}"/>
    <cellStyle name="Vsota 2 2 5 6 2 2" xfId="8663" xr:uid="{00000000-0005-0000-0000-000013230000}"/>
    <cellStyle name="Vsota 2 2 5 6 3" xfId="7103" xr:uid="{00000000-0005-0000-0000-000014230000}"/>
    <cellStyle name="Vsota 2 2 5 7" xfId="3229" xr:uid="{00000000-0005-0000-0000-000015230000}"/>
    <cellStyle name="Vsota 2 2 5 7 2" xfId="6127" xr:uid="{00000000-0005-0000-0000-000016230000}"/>
    <cellStyle name="Vsota 2 2 5 7 2 2" xfId="9190" xr:uid="{00000000-0005-0000-0000-000017230000}"/>
    <cellStyle name="Vsota 2 2 5 7 3" xfId="7630" xr:uid="{00000000-0005-0000-0000-000018230000}"/>
    <cellStyle name="Vsota 2 2 5 8" xfId="5037" xr:uid="{00000000-0005-0000-0000-000019230000}"/>
    <cellStyle name="Vsota 2 2 5 8 2" xfId="8100" xr:uid="{00000000-0005-0000-0000-00001A230000}"/>
    <cellStyle name="Vsota 2 2 5 9" xfId="6540" xr:uid="{00000000-0005-0000-0000-00001B230000}"/>
    <cellStyle name="Vsota 2 2 6" xfId="1338" xr:uid="{00000000-0005-0000-0000-00001C230000}"/>
    <cellStyle name="Vsota 2 2 6 2" xfId="2598" xr:uid="{00000000-0005-0000-0000-00001D230000}"/>
    <cellStyle name="Vsota 2 2 6 2 2" xfId="5496" xr:uid="{00000000-0005-0000-0000-00001E230000}"/>
    <cellStyle name="Vsota 2 2 6 2 2 2" xfId="8559" xr:uid="{00000000-0005-0000-0000-00001F230000}"/>
    <cellStyle name="Vsota 2 2 6 2 3" xfId="6999" xr:uid="{00000000-0005-0000-0000-000020230000}"/>
    <cellStyle name="Vsota 2 2 6 3" xfId="2506" xr:uid="{00000000-0005-0000-0000-000021230000}"/>
    <cellStyle name="Vsota 2 2 6 3 2" xfId="5404" xr:uid="{00000000-0005-0000-0000-000022230000}"/>
    <cellStyle name="Vsota 2 2 6 3 2 2" xfId="8467" xr:uid="{00000000-0005-0000-0000-000023230000}"/>
    <cellStyle name="Vsota 2 2 6 3 3" xfId="6907" xr:uid="{00000000-0005-0000-0000-000024230000}"/>
    <cellStyle name="Vsota 2 2 6 4" xfId="2665" xr:uid="{00000000-0005-0000-0000-000025230000}"/>
    <cellStyle name="Vsota 2 2 6 4 2" xfId="5563" xr:uid="{00000000-0005-0000-0000-000026230000}"/>
    <cellStyle name="Vsota 2 2 6 4 2 2" xfId="8626" xr:uid="{00000000-0005-0000-0000-000027230000}"/>
    <cellStyle name="Vsota 2 2 6 4 3" xfId="7066" xr:uid="{00000000-0005-0000-0000-000028230000}"/>
    <cellStyle name="Vsota 2 2 6 5" xfId="2433" xr:uid="{00000000-0005-0000-0000-000029230000}"/>
    <cellStyle name="Vsota 2 2 6 5 2" xfId="5331" xr:uid="{00000000-0005-0000-0000-00002A230000}"/>
    <cellStyle name="Vsota 2 2 6 5 2 2" xfId="8394" xr:uid="{00000000-0005-0000-0000-00002B230000}"/>
    <cellStyle name="Vsota 2 2 6 5 3" xfId="6834" xr:uid="{00000000-0005-0000-0000-00002C230000}"/>
    <cellStyle name="Vsota 2 2 6 6" xfId="2292" xr:uid="{00000000-0005-0000-0000-00002D230000}"/>
    <cellStyle name="Vsota 2 2 6 6 2" xfId="5190" xr:uid="{00000000-0005-0000-0000-00002E230000}"/>
    <cellStyle name="Vsota 2 2 6 6 2 2" xfId="8253" xr:uid="{00000000-0005-0000-0000-00002F230000}"/>
    <cellStyle name="Vsota 2 2 6 6 3" xfId="6693" xr:uid="{00000000-0005-0000-0000-000030230000}"/>
    <cellStyle name="Vsota 2 2 6 7" xfId="2998" xr:uid="{00000000-0005-0000-0000-000031230000}"/>
    <cellStyle name="Vsota 2 2 6 7 2" xfId="5896" xr:uid="{00000000-0005-0000-0000-000032230000}"/>
    <cellStyle name="Vsota 2 2 6 7 2 2" xfId="8959" xr:uid="{00000000-0005-0000-0000-000033230000}"/>
    <cellStyle name="Vsota 2 2 6 7 3" xfId="7399" xr:uid="{00000000-0005-0000-0000-000034230000}"/>
    <cellStyle name="Vsota 2 2 6 8" xfId="4240" xr:uid="{00000000-0005-0000-0000-000035230000}"/>
    <cellStyle name="Vsota 2 2 6 8 2" xfId="7971" xr:uid="{00000000-0005-0000-0000-000036230000}"/>
    <cellStyle name="Vsota 2 2 6 9" xfId="6411" xr:uid="{00000000-0005-0000-0000-000037230000}"/>
    <cellStyle name="Vsota 2 2 7" xfId="941" xr:uid="{00000000-0005-0000-0000-000038230000}"/>
    <cellStyle name="Vsota 2 2 7 2" xfId="3843" xr:uid="{00000000-0005-0000-0000-000039230000}"/>
    <cellStyle name="Vsota 2 2 7 2 2" xfId="7823" xr:uid="{00000000-0005-0000-0000-00003A230000}"/>
    <cellStyle name="Vsota 2 2 7 3" xfId="6263" xr:uid="{00000000-0005-0000-0000-00003B230000}"/>
    <cellStyle name="Vsota 2 2 8" xfId="783" xr:uid="{00000000-0005-0000-0000-00003C230000}"/>
    <cellStyle name="Vsota 2 2 8 2" xfId="3685" xr:uid="{00000000-0005-0000-0000-00003D230000}"/>
    <cellStyle name="Vsota 2 2 8 2 2" xfId="7750" xr:uid="{00000000-0005-0000-0000-00003E230000}"/>
    <cellStyle name="Vsota 2 2 8 3" xfId="6190" xr:uid="{00000000-0005-0000-0000-00003F230000}"/>
    <cellStyle name="Vsota 2 2 9" xfId="766" xr:uid="{00000000-0005-0000-0000-000040230000}"/>
    <cellStyle name="Vsota 2 2 9 2" xfId="3668" xr:uid="{00000000-0005-0000-0000-000041230000}"/>
    <cellStyle name="Vsota 2 2 9 2 2" xfId="7735" xr:uid="{00000000-0005-0000-0000-000042230000}"/>
    <cellStyle name="Vsota 2 2 9 3" xfId="6175" xr:uid="{00000000-0005-0000-0000-000043230000}"/>
    <cellStyle name="Vsota 2 3" xfId="558" xr:uid="{00000000-0005-0000-0000-000044230000}"/>
    <cellStyle name="Vsota 2 4" xfId="574" xr:uid="{00000000-0005-0000-0000-000045230000}"/>
    <cellStyle name="Vsota 2 4 2" xfId="1578" xr:uid="{00000000-0005-0000-0000-000046230000}"/>
    <cellStyle name="Vsota 2 4 2 2" xfId="2681" xr:uid="{00000000-0005-0000-0000-000047230000}"/>
    <cellStyle name="Vsota 2 4 2 2 2" xfId="5579" xr:uid="{00000000-0005-0000-0000-000048230000}"/>
    <cellStyle name="Vsota 2 4 2 2 2 2" xfId="8642" xr:uid="{00000000-0005-0000-0000-000049230000}"/>
    <cellStyle name="Vsota 2 4 2 2 3" xfId="7082" xr:uid="{00000000-0005-0000-0000-00004A230000}"/>
    <cellStyle name="Vsota 2 4 2 3" xfId="2325" xr:uid="{00000000-0005-0000-0000-00004B230000}"/>
    <cellStyle name="Vsota 2 4 2 3 2" xfId="5223" xr:uid="{00000000-0005-0000-0000-00004C230000}"/>
    <cellStyle name="Vsota 2 4 2 3 2 2" xfId="8286" xr:uid="{00000000-0005-0000-0000-00004D230000}"/>
    <cellStyle name="Vsota 2 4 2 3 3" xfId="6726" xr:uid="{00000000-0005-0000-0000-00004E230000}"/>
    <cellStyle name="Vsota 2 4 2 4" xfId="2577" xr:uid="{00000000-0005-0000-0000-00004F230000}"/>
    <cellStyle name="Vsota 2 4 2 4 2" xfId="5475" xr:uid="{00000000-0005-0000-0000-000050230000}"/>
    <cellStyle name="Vsota 2 4 2 4 2 2" xfId="8538" xr:uid="{00000000-0005-0000-0000-000051230000}"/>
    <cellStyle name="Vsota 2 4 2 4 3" xfId="6978" xr:uid="{00000000-0005-0000-0000-000052230000}"/>
    <cellStyle name="Vsota 2 4 2 5" xfId="3013" xr:uid="{00000000-0005-0000-0000-000053230000}"/>
    <cellStyle name="Vsota 2 4 2 5 2" xfId="5911" xr:uid="{00000000-0005-0000-0000-000054230000}"/>
    <cellStyle name="Vsota 2 4 2 5 2 2" xfId="8974" xr:uid="{00000000-0005-0000-0000-000055230000}"/>
    <cellStyle name="Vsota 2 4 2 5 3" xfId="7414" xr:uid="{00000000-0005-0000-0000-000056230000}"/>
    <cellStyle name="Vsota 2 4 2 6" xfId="2903" xr:uid="{00000000-0005-0000-0000-000057230000}"/>
    <cellStyle name="Vsota 2 4 2 6 2" xfId="5801" xr:uid="{00000000-0005-0000-0000-000058230000}"/>
    <cellStyle name="Vsota 2 4 2 6 2 2" xfId="8864" xr:uid="{00000000-0005-0000-0000-000059230000}"/>
    <cellStyle name="Vsota 2 4 2 6 3" xfId="7304" xr:uid="{00000000-0005-0000-0000-00005A230000}"/>
    <cellStyle name="Vsota 2 4 2 7" xfId="3119" xr:uid="{00000000-0005-0000-0000-00005B230000}"/>
    <cellStyle name="Vsota 2 4 2 7 2" xfId="6017" xr:uid="{00000000-0005-0000-0000-00005C230000}"/>
    <cellStyle name="Vsota 2 4 2 7 2 2" xfId="9080" xr:uid="{00000000-0005-0000-0000-00005D230000}"/>
    <cellStyle name="Vsota 2 4 2 7 3" xfId="7520" xr:uid="{00000000-0005-0000-0000-00005E230000}"/>
    <cellStyle name="Vsota 2 4 2 8" xfId="4480" xr:uid="{00000000-0005-0000-0000-00005F230000}"/>
    <cellStyle name="Vsota 2 4 2 8 2" xfId="8039" xr:uid="{00000000-0005-0000-0000-000060230000}"/>
    <cellStyle name="Vsota 2 4 2 9" xfId="6479" xr:uid="{00000000-0005-0000-0000-000061230000}"/>
    <cellStyle name="Vsota 2 4 3" xfId="2118" xr:uid="{00000000-0005-0000-0000-000062230000}"/>
    <cellStyle name="Vsota 2 4 3 2" xfId="2174" xr:uid="{00000000-0005-0000-0000-000063230000}"/>
    <cellStyle name="Vsota 2 4 3 2 2" xfId="5072" xr:uid="{00000000-0005-0000-0000-000064230000}"/>
    <cellStyle name="Vsota 2 4 3 2 2 2" xfId="8135" xr:uid="{00000000-0005-0000-0000-000065230000}"/>
    <cellStyle name="Vsota 2 4 3 2 3" xfId="6575" xr:uid="{00000000-0005-0000-0000-000066230000}"/>
    <cellStyle name="Vsota 2 4 3 3" xfId="2832" xr:uid="{00000000-0005-0000-0000-000067230000}"/>
    <cellStyle name="Vsota 2 4 3 3 2" xfId="5730" xr:uid="{00000000-0005-0000-0000-000068230000}"/>
    <cellStyle name="Vsota 2 4 3 3 2 2" xfId="8793" xr:uid="{00000000-0005-0000-0000-000069230000}"/>
    <cellStyle name="Vsota 2 4 3 3 3" xfId="7233" xr:uid="{00000000-0005-0000-0000-00006A230000}"/>
    <cellStyle name="Vsota 2 4 3 4" xfId="2936" xr:uid="{00000000-0005-0000-0000-00006B230000}"/>
    <cellStyle name="Vsota 2 4 3 4 2" xfId="5834" xr:uid="{00000000-0005-0000-0000-00006C230000}"/>
    <cellStyle name="Vsota 2 4 3 4 2 2" xfId="8897" xr:uid="{00000000-0005-0000-0000-00006D230000}"/>
    <cellStyle name="Vsota 2 4 3 4 3" xfId="7337" xr:uid="{00000000-0005-0000-0000-00006E230000}"/>
    <cellStyle name="Vsota 2 4 3 5" xfId="3059" xr:uid="{00000000-0005-0000-0000-00006F230000}"/>
    <cellStyle name="Vsota 2 4 3 5 2" xfId="5957" xr:uid="{00000000-0005-0000-0000-000070230000}"/>
    <cellStyle name="Vsota 2 4 3 5 2 2" xfId="9020" xr:uid="{00000000-0005-0000-0000-000071230000}"/>
    <cellStyle name="Vsota 2 4 3 5 3" xfId="7460" xr:uid="{00000000-0005-0000-0000-000072230000}"/>
    <cellStyle name="Vsota 2 4 3 6" xfId="2335" xr:uid="{00000000-0005-0000-0000-000073230000}"/>
    <cellStyle name="Vsota 2 4 3 6 2" xfId="5233" xr:uid="{00000000-0005-0000-0000-000074230000}"/>
    <cellStyle name="Vsota 2 4 3 6 2 2" xfId="8296" xr:uid="{00000000-0005-0000-0000-000075230000}"/>
    <cellStyle name="Vsota 2 4 3 6 3" xfId="6736" xr:uid="{00000000-0005-0000-0000-000076230000}"/>
    <cellStyle name="Vsota 2 4 3 7" xfId="3208" xr:uid="{00000000-0005-0000-0000-000077230000}"/>
    <cellStyle name="Vsota 2 4 3 7 2" xfId="6106" xr:uid="{00000000-0005-0000-0000-000078230000}"/>
    <cellStyle name="Vsota 2 4 3 7 2 2" xfId="9169" xr:uid="{00000000-0005-0000-0000-000079230000}"/>
    <cellStyle name="Vsota 2 4 3 7 3" xfId="7609" xr:uid="{00000000-0005-0000-0000-00007A230000}"/>
    <cellStyle name="Vsota 2 4 3 8" xfId="5016" xr:uid="{00000000-0005-0000-0000-00007B230000}"/>
    <cellStyle name="Vsota 2 4 3 8 2" xfId="8079" xr:uid="{00000000-0005-0000-0000-00007C230000}"/>
    <cellStyle name="Vsota 2 4 3 9" xfId="6519" xr:uid="{00000000-0005-0000-0000-00007D230000}"/>
    <cellStyle name="Vsota 2 4 4" xfId="2164" xr:uid="{00000000-0005-0000-0000-00007E230000}"/>
    <cellStyle name="Vsota 2 4 4 2" xfId="2768" xr:uid="{00000000-0005-0000-0000-00007F230000}"/>
    <cellStyle name="Vsota 2 4 4 2 2" xfId="5666" xr:uid="{00000000-0005-0000-0000-000080230000}"/>
    <cellStyle name="Vsota 2 4 4 2 2 2" xfId="8729" xr:uid="{00000000-0005-0000-0000-000081230000}"/>
    <cellStyle name="Vsota 2 4 4 2 3" xfId="7169" xr:uid="{00000000-0005-0000-0000-000082230000}"/>
    <cellStyle name="Vsota 2 4 4 3" xfId="2878" xr:uid="{00000000-0005-0000-0000-000083230000}"/>
    <cellStyle name="Vsota 2 4 4 3 2" xfId="5776" xr:uid="{00000000-0005-0000-0000-000084230000}"/>
    <cellStyle name="Vsota 2 4 4 3 2 2" xfId="8839" xr:uid="{00000000-0005-0000-0000-000085230000}"/>
    <cellStyle name="Vsota 2 4 4 3 3" xfId="7279" xr:uid="{00000000-0005-0000-0000-000086230000}"/>
    <cellStyle name="Vsota 2 4 4 4" xfId="2982" xr:uid="{00000000-0005-0000-0000-000087230000}"/>
    <cellStyle name="Vsota 2 4 4 4 2" xfId="5880" xr:uid="{00000000-0005-0000-0000-000088230000}"/>
    <cellStyle name="Vsota 2 4 4 4 2 2" xfId="8943" xr:uid="{00000000-0005-0000-0000-000089230000}"/>
    <cellStyle name="Vsota 2 4 4 4 3" xfId="7383" xr:uid="{00000000-0005-0000-0000-00008A230000}"/>
    <cellStyle name="Vsota 2 4 4 5" xfId="3105" xr:uid="{00000000-0005-0000-0000-00008B230000}"/>
    <cellStyle name="Vsota 2 4 4 5 2" xfId="6003" xr:uid="{00000000-0005-0000-0000-00008C230000}"/>
    <cellStyle name="Vsota 2 4 4 5 2 2" xfId="9066" xr:uid="{00000000-0005-0000-0000-00008D230000}"/>
    <cellStyle name="Vsota 2 4 4 5 3" xfId="7506" xr:uid="{00000000-0005-0000-0000-00008E230000}"/>
    <cellStyle name="Vsota 2 4 4 6" xfId="3177" xr:uid="{00000000-0005-0000-0000-00008F230000}"/>
    <cellStyle name="Vsota 2 4 4 6 2" xfId="6075" xr:uid="{00000000-0005-0000-0000-000090230000}"/>
    <cellStyle name="Vsota 2 4 4 6 2 2" xfId="9138" xr:uid="{00000000-0005-0000-0000-000091230000}"/>
    <cellStyle name="Vsota 2 4 4 6 3" xfId="7578" xr:uid="{00000000-0005-0000-0000-000092230000}"/>
    <cellStyle name="Vsota 2 4 4 7" xfId="3254" xr:uid="{00000000-0005-0000-0000-000093230000}"/>
    <cellStyle name="Vsota 2 4 4 7 2" xfId="6152" xr:uid="{00000000-0005-0000-0000-000094230000}"/>
    <cellStyle name="Vsota 2 4 4 7 2 2" xfId="9215" xr:uid="{00000000-0005-0000-0000-000095230000}"/>
    <cellStyle name="Vsota 2 4 4 7 3" xfId="7655" xr:uid="{00000000-0005-0000-0000-000096230000}"/>
    <cellStyle name="Vsota 2 4 4 8" xfId="5062" xr:uid="{00000000-0005-0000-0000-000097230000}"/>
    <cellStyle name="Vsota 2 4 4 8 2" xfId="8125" xr:uid="{00000000-0005-0000-0000-000098230000}"/>
    <cellStyle name="Vsota 2 4 4 9" xfId="6565" xr:uid="{00000000-0005-0000-0000-000099230000}"/>
    <cellStyle name="Vsota 2 4 5" xfId="1145" xr:uid="{00000000-0005-0000-0000-00009A230000}"/>
    <cellStyle name="Vsota 2 4 5 2" xfId="4047" xr:uid="{00000000-0005-0000-0000-00009B230000}"/>
    <cellStyle name="Vsota 2 4 5 2 2" xfId="7940" xr:uid="{00000000-0005-0000-0000-00009C230000}"/>
    <cellStyle name="Vsota 2 4 5 3" xfId="6380" xr:uid="{00000000-0005-0000-0000-00009D230000}"/>
    <cellStyle name="Vsota 2 4 6" xfId="2264" xr:uid="{00000000-0005-0000-0000-00009E230000}"/>
    <cellStyle name="Vsota 2 4 6 2" xfId="5162" xr:uid="{00000000-0005-0000-0000-00009F230000}"/>
    <cellStyle name="Vsota 2 4 6 2 2" xfId="8225" xr:uid="{00000000-0005-0000-0000-0000A0230000}"/>
    <cellStyle name="Vsota 2 4 6 3" xfId="6665" xr:uid="{00000000-0005-0000-0000-0000A1230000}"/>
    <cellStyle name="Vsota 2 4 7" xfId="2409" xr:uid="{00000000-0005-0000-0000-0000A2230000}"/>
    <cellStyle name="Vsota 2 4 7 2" xfId="5307" xr:uid="{00000000-0005-0000-0000-0000A3230000}"/>
    <cellStyle name="Vsota 2 4 7 2 2" xfId="8370" xr:uid="{00000000-0005-0000-0000-0000A4230000}"/>
    <cellStyle name="Vsota 2 4 7 3" xfId="6810" xr:uid="{00000000-0005-0000-0000-0000A5230000}"/>
    <cellStyle name="Vsota 2 4 8" xfId="3018" xr:uid="{00000000-0005-0000-0000-0000A6230000}"/>
    <cellStyle name="Vsota 2 4 8 2" xfId="5916" xr:uid="{00000000-0005-0000-0000-0000A7230000}"/>
    <cellStyle name="Vsota 2 4 8 2 2" xfId="8979" xr:uid="{00000000-0005-0000-0000-0000A8230000}"/>
    <cellStyle name="Vsota 2 4 8 3" xfId="7419" xr:uid="{00000000-0005-0000-0000-0000A9230000}"/>
    <cellStyle name="Vsota 2 4 9" xfId="3477" xr:uid="{00000000-0005-0000-0000-0000AA230000}"/>
    <cellStyle name="Vsota 2 4 9 2" xfId="7704" xr:uid="{00000000-0005-0000-0000-0000AB230000}"/>
    <cellStyle name="Vsota 2 5" xfId="1358" xr:uid="{00000000-0005-0000-0000-0000AC230000}"/>
    <cellStyle name="Vsota 2 5 2" xfId="2413" xr:uid="{00000000-0005-0000-0000-0000AD230000}"/>
    <cellStyle name="Vsota 2 5 2 2" xfId="5311" xr:uid="{00000000-0005-0000-0000-0000AE230000}"/>
    <cellStyle name="Vsota 2 5 2 2 2" xfId="8374" xr:uid="{00000000-0005-0000-0000-0000AF230000}"/>
    <cellStyle name="Vsota 2 5 2 3" xfId="6814" xr:uid="{00000000-0005-0000-0000-0000B0230000}"/>
    <cellStyle name="Vsota 2 5 3" xfId="2186" xr:uid="{00000000-0005-0000-0000-0000B1230000}"/>
    <cellStyle name="Vsota 2 5 3 2" xfId="5084" xr:uid="{00000000-0005-0000-0000-0000B2230000}"/>
    <cellStyle name="Vsota 2 5 3 2 2" xfId="8147" xr:uid="{00000000-0005-0000-0000-0000B3230000}"/>
    <cellStyle name="Vsota 2 5 3 3" xfId="6587" xr:uid="{00000000-0005-0000-0000-0000B4230000}"/>
    <cellStyle name="Vsota 2 5 4" xfId="2799" xr:uid="{00000000-0005-0000-0000-0000B5230000}"/>
    <cellStyle name="Vsota 2 5 4 2" xfId="5697" xr:uid="{00000000-0005-0000-0000-0000B6230000}"/>
    <cellStyle name="Vsota 2 5 4 2 2" xfId="8760" xr:uid="{00000000-0005-0000-0000-0000B7230000}"/>
    <cellStyle name="Vsota 2 5 4 3" xfId="7200" xr:uid="{00000000-0005-0000-0000-0000B8230000}"/>
    <cellStyle name="Vsota 2 5 5" xfId="2277" xr:uid="{00000000-0005-0000-0000-0000B9230000}"/>
    <cellStyle name="Vsota 2 5 5 2" xfId="5175" xr:uid="{00000000-0005-0000-0000-0000BA230000}"/>
    <cellStyle name="Vsota 2 5 5 2 2" xfId="8238" xr:uid="{00000000-0005-0000-0000-0000BB230000}"/>
    <cellStyle name="Vsota 2 5 5 3" xfId="6678" xr:uid="{00000000-0005-0000-0000-0000BC230000}"/>
    <cellStyle name="Vsota 2 5 6" xfId="2516" xr:uid="{00000000-0005-0000-0000-0000BD230000}"/>
    <cellStyle name="Vsota 2 5 6 2" xfId="5414" xr:uid="{00000000-0005-0000-0000-0000BE230000}"/>
    <cellStyle name="Vsota 2 5 6 2 2" xfId="8477" xr:uid="{00000000-0005-0000-0000-0000BF230000}"/>
    <cellStyle name="Vsota 2 5 6 3" xfId="6917" xr:uid="{00000000-0005-0000-0000-0000C0230000}"/>
    <cellStyle name="Vsota 2 5 7" xfId="3149" xr:uid="{00000000-0005-0000-0000-0000C1230000}"/>
    <cellStyle name="Vsota 2 5 7 2" xfId="6047" xr:uid="{00000000-0005-0000-0000-0000C2230000}"/>
    <cellStyle name="Vsota 2 5 7 2 2" xfId="9110" xr:uid="{00000000-0005-0000-0000-0000C3230000}"/>
    <cellStyle name="Vsota 2 5 7 3" xfId="7550" xr:uid="{00000000-0005-0000-0000-0000C4230000}"/>
    <cellStyle name="Vsota 2 5 8" xfId="4260" xr:uid="{00000000-0005-0000-0000-0000C5230000}"/>
    <cellStyle name="Vsota 2 5 8 2" xfId="7986" xr:uid="{00000000-0005-0000-0000-0000C6230000}"/>
    <cellStyle name="Vsota 2 5 9" xfId="6426" xr:uid="{00000000-0005-0000-0000-0000C7230000}"/>
    <cellStyle name="Vsota 2 6" xfId="1355" xr:uid="{00000000-0005-0000-0000-0000C8230000}"/>
    <cellStyle name="Vsota 2 6 2" xfId="2649" xr:uid="{00000000-0005-0000-0000-0000C9230000}"/>
    <cellStyle name="Vsota 2 6 2 2" xfId="5547" xr:uid="{00000000-0005-0000-0000-0000CA230000}"/>
    <cellStyle name="Vsota 2 6 2 2 2" xfId="8610" xr:uid="{00000000-0005-0000-0000-0000CB230000}"/>
    <cellStyle name="Vsota 2 6 2 3" xfId="7050" xr:uid="{00000000-0005-0000-0000-0000CC230000}"/>
    <cellStyle name="Vsota 2 6 3" xfId="2482" xr:uid="{00000000-0005-0000-0000-0000CD230000}"/>
    <cellStyle name="Vsota 2 6 3 2" xfId="5380" xr:uid="{00000000-0005-0000-0000-0000CE230000}"/>
    <cellStyle name="Vsota 2 6 3 2 2" xfId="8443" xr:uid="{00000000-0005-0000-0000-0000CF230000}"/>
    <cellStyle name="Vsota 2 6 3 3" xfId="6883" xr:uid="{00000000-0005-0000-0000-0000D0230000}"/>
    <cellStyle name="Vsota 2 6 4" xfId="2696" xr:uid="{00000000-0005-0000-0000-0000D1230000}"/>
    <cellStyle name="Vsota 2 6 4 2" xfId="5594" xr:uid="{00000000-0005-0000-0000-0000D2230000}"/>
    <cellStyle name="Vsota 2 6 4 2 2" xfId="8657" xr:uid="{00000000-0005-0000-0000-0000D3230000}"/>
    <cellStyle name="Vsota 2 6 4 3" xfId="7097" xr:uid="{00000000-0005-0000-0000-0000D4230000}"/>
    <cellStyle name="Vsota 2 6 5" xfId="2589" xr:uid="{00000000-0005-0000-0000-0000D5230000}"/>
    <cellStyle name="Vsota 2 6 5 2" xfId="5487" xr:uid="{00000000-0005-0000-0000-0000D6230000}"/>
    <cellStyle name="Vsota 2 6 5 2 2" xfId="8550" xr:uid="{00000000-0005-0000-0000-0000D7230000}"/>
    <cellStyle name="Vsota 2 6 5 3" xfId="6990" xr:uid="{00000000-0005-0000-0000-0000D8230000}"/>
    <cellStyle name="Vsota 2 6 6" xfId="1104" xr:uid="{00000000-0005-0000-0000-0000D9230000}"/>
    <cellStyle name="Vsota 2 6 6 2" xfId="4006" xr:uid="{00000000-0005-0000-0000-0000DA230000}"/>
    <cellStyle name="Vsota 2 6 6 2 2" xfId="7906" xr:uid="{00000000-0005-0000-0000-0000DB230000}"/>
    <cellStyle name="Vsota 2 6 6 3" xfId="6346" xr:uid="{00000000-0005-0000-0000-0000DC230000}"/>
    <cellStyle name="Vsota 2 6 7" xfId="2430" xr:uid="{00000000-0005-0000-0000-0000DD230000}"/>
    <cellStyle name="Vsota 2 6 7 2" xfId="5328" xr:uid="{00000000-0005-0000-0000-0000DE230000}"/>
    <cellStyle name="Vsota 2 6 7 2 2" xfId="8391" xr:uid="{00000000-0005-0000-0000-0000DF230000}"/>
    <cellStyle name="Vsota 2 6 7 3" xfId="6831" xr:uid="{00000000-0005-0000-0000-0000E0230000}"/>
    <cellStyle name="Vsota 2 6 8" xfId="4257" xr:uid="{00000000-0005-0000-0000-0000E1230000}"/>
    <cellStyle name="Vsota 2 6 8 2" xfId="7983" xr:uid="{00000000-0005-0000-0000-0000E2230000}"/>
    <cellStyle name="Vsota 2 6 9" xfId="6423" xr:uid="{00000000-0005-0000-0000-0000E3230000}"/>
    <cellStyle name="Vsota 2 7" xfId="2153" xr:uid="{00000000-0005-0000-0000-0000E4230000}"/>
    <cellStyle name="Vsota 2 7 2" xfId="2757" xr:uid="{00000000-0005-0000-0000-0000E5230000}"/>
    <cellStyle name="Vsota 2 7 2 2" xfId="5655" xr:uid="{00000000-0005-0000-0000-0000E6230000}"/>
    <cellStyle name="Vsota 2 7 2 2 2" xfId="8718" xr:uid="{00000000-0005-0000-0000-0000E7230000}"/>
    <cellStyle name="Vsota 2 7 2 3" xfId="7158" xr:uid="{00000000-0005-0000-0000-0000E8230000}"/>
    <cellStyle name="Vsota 2 7 3" xfId="2867" xr:uid="{00000000-0005-0000-0000-0000E9230000}"/>
    <cellStyle name="Vsota 2 7 3 2" xfId="5765" xr:uid="{00000000-0005-0000-0000-0000EA230000}"/>
    <cellStyle name="Vsota 2 7 3 2 2" xfId="8828" xr:uid="{00000000-0005-0000-0000-0000EB230000}"/>
    <cellStyle name="Vsota 2 7 3 3" xfId="7268" xr:uid="{00000000-0005-0000-0000-0000EC230000}"/>
    <cellStyle name="Vsota 2 7 4" xfId="2971" xr:uid="{00000000-0005-0000-0000-0000ED230000}"/>
    <cellStyle name="Vsota 2 7 4 2" xfId="5869" xr:uid="{00000000-0005-0000-0000-0000EE230000}"/>
    <cellStyle name="Vsota 2 7 4 2 2" xfId="8932" xr:uid="{00000000-0005-0000-0000-0000EF230000}"/>
    <cellStyle name="Vsota 2 7 4 3" xfId="7372" xr:uid="{00000000-0005-0000-0000-0000F0230000}"/>
    <cellStyle name="Vsota 2 7 5" xfId="3094" xr:uid="{00000000-0005-0000-0000-0000F1230000}"/>
    <cellStyle name="Vsota 2 7 5 2" xfId="5992" xr:uid="{00000000-0005-0000-0000-0000F2230000}"/>
    <cellStyle name="Vsota 2 7 5 2 2" xfId="9055" xr:uid="{00000000-0005-0000-0000-0000F3230000}"/>
    <cellStyle name="Vsota 2 7 5 3" xfId="7495" xr:uid="{00000000-0005-0000-0000-0000F4230000}"/>
    <cellStyle name="Vsota 2 7 6" xfId="3166" xr:uid="{00000000-0005-0000-0000-0000F5230000}"/>
    <cellStyle name="Vsota 2 7 6 2" xfId="6064" xr:uid="{00000000-0005-0000-0000-0000F6230000}"/>
    <cellStyle name="Vsota 2 7 6 2 2" xfId="9127" xr:uid="{00000000-0005-0000-0000-0000F7230000}"/>
    <cellStyle name="Vsota 2 7 6 3" xfId="7567" xr:uid="{00000000-0005-0000-0000-0000F8230000}"/>
    <cellStyle name="Vsota 2 7 7" xfId="3243" xr:uid="{00000000-0005-0000-0000-0000F9230000}"/>
    <cellStyle name="Vsota 2 7 7 2" xfId="6141" xr:uid="{00000000-0005-0000-0000-0000FA230000}"/>
    <cellStyle name="Vsota 2 7 7 2 2" xfId="9204" xr:uid="{00000000-0005-0000-0000-0000FB230000}"/>
    <cellStyle name="Vsota 2 7 7 3" xfId="7644" xr:uid="{00000000-0005-0000-0000-0000FC230000}"/>
    <cellStyle name="Vsota 2 7 8" xfId="5051" xr:uid="{00000000-0005-0000-0000-0000FD230000}"/>
    <cellStyle name="Vsota 2 7 8 2" xfId="8114" xr:uid="{00000000-0005-0000-0000-0000FE230000}"/>
    <cellStyle name="Vsota 2 7 9" xfId="6554" xr:uid="{00000000-0005-0000-0000-0000FF230000}"/>
    <cellStyle name="Vsota 2 8" xfId="832" xr:uid="{00000000-0005-0000-0000-000000240000}"/>
    <cellStyle name="Vsota 2 8 2" xfId="3734" xr:uid="{00000000-0005-0000-0000-000001240000}"/>
    <cellStyle name="Vsota 2 8 2 2" xfId="7794" xr:uid="{00000000-0005-0000-0000-000002240000}"/>
    <cellStyle name="Vsota 2 8 3" xfId="6234" xr:uid="{00000000-0005-0000-0000-000003240000}"/>
    <cellStyle name="Vsota 2 9" xfId="825" xr:uid="{00000000-0005-0000-0000-000004240000}"/>
    <cellStyle name="Vsota 2 9 2" xfId="3727" xr:uid="{00000000-0005-0000-0000-000005240000}"/>
    <cellStyle name="Vsota 2 9 2 2" xfId="7787" xr:uid="{00000000-0005-0000-0000-000006240000}"/>
    <cellStyle name="Vsota 2 9 3" xfId="6227" xr:uid="{00000000-0005-0000-0000-000007240000}"/>
    <cellStyle name="Warning Text" xfId="49" xr:uid="{00000000-0005-0000-0000-000008240000}"/>
    <cellStyle name="Warning Text 2" xfId="559" xr:uid="{00000000-0005-0000-0000-000009240000}"/>
  </cellStyles>
  <dxfs count="82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rgb="FF000000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9900"/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71" totalsRowCount="1" headerRowDxfId="820" dataDxfId="818" headerRowBorderDxfId="819" tableBorderDxfId="817" totalsRowBorderDxfId="816">
  <sortState xmlns:xlrd2="http://schemas.microsoft.com/office/spreadsheetml/2017/richdata2" ref="A16:S70">
    <sortCondition ref="B16:B70"/>
  </sortState>
  <tableColumns count="19">
    <tableColumn id="1" xr3:uid="{00000000-0010-0000-0000-000001000000}" name="Zap. št." totalsRowLabel="Vsota" dataDxfId="815" totalsRowDxfId="814"/>
    <tableColumn id="2" xr3:uid="{00000000-0010-0000-0000-000002000000}" name="Tehnična specifikacija živila (stolpec 2, 2a, 2b, 2c)" dataDxfId="813" totalsRowDxfId="812"/>
    <tableColumn id="3" xr3:uid="{00000000-0010-0000-0000-000003000000}" name="ZAHTEVANO PAKIRANJE                    Masa/volumen" dataDxfId="811" totalsRowDxfId="810"/>
    <tableColumn id="4" xr3:uid="{00000000-0010-0000-0000-000004000000}" name=" ZAHTEVANO PAKIRANJE       Enota" dataDxfId="809" totalsRowDxfId="808"/>
    <tableColumn id="21" xr3:uid="{00000000-0010-0000-0000-000015000000}" name="ZAHTEVANA SHEMA KAKOVOSTI" dataDxfId="807" totalsRowDxfId="806"/>
    <tableColumn id="5" xr3:uid="{00000000-0010-0000-0000-000005000000}" name="Okvirna količina" dataDxfId="805" totalsRowDxfId="804" dataCellStyle="Valuta"/>
    <tableColumn id="6" xr3:uid="{00000000-0010-0000-0000-000006000000}" name="Enota mere količine" dataDxfId="803" totalsRowDxfId="802"/>
    <tableColumn id="9" xr3:uid="{00000000-0010-0000-0000-000009000000}" name="Koda za naročanje" dataDxfId="801" totalsRowDxfId="800" dataCellStyle="Valuta"/>
    <tableColumn id="10" xr3:uid="{00000000-0010-0000-0000-00000A000000}" name="BLAGOVNA ZNAMKA ali PROIZVAJALEC" dataDxfId="799" totalsRowDxfId="798" dataCellStyle="Valuta"/>
    <tableColumn id="11" xr3:uid="{00000000-0010-0000-0000-00000B000000}" name="  (PRODAJNO) IME, pod katerim se živilo daje v promet za ponujeno živilo" dataDxfId="797" totalsRowDxfId="796" dataCellStyle="Valuta"/>
    <tableColumn id="12" xr3:uid="{00000000-0010-0000-0000-00000C000000}" name="Dejanska masa/volumen ponujenega živila" dataDxfId="795" totalsRowDxfId="794" dataCellStyle="Valuta"/>
    <tableColumn id="13" xr3:uid="{00000000-0010-0000-0000-00000D000000}" name="cena/enota brez DDV v EUR" dataDxfId="793" totalsRowDxfId="792"/>
    <tableColumn id="14" xr3:uid="{00000000-0010-0000-0000-00000E000000}" name="Cena za dejansko maso/volumen ponujenega živila brez DDV " dataDxfId="791" totalsRowDxfId="790"/>
    <tableColumn id="15" xr3:uid="{00000000-0010-0000-0000-00000F000000}" name="Stopnja DDV (%)" dataDxfId="789" totalsRowDxfId="788"/>
    <tableColumn id="16" xr3:uid="{00000000-0010-0000-0000-000010000000}" name="Davek (EUR)" dataDxfId="787" totalsRowDxfId="78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85" totalsRowDxfId="78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83" totalsRowDxfId="78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81" totalsRowDxfId="78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9" totalsRowDxfId="77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22" totalsRowCount="1" headerRowDxfId="777" dataDxfId="775" headerRowBorderDxfId="776" tableBorderDxfId="774" totalsRowBorderDxfId="773">
  <sortState xmlns:xlrd2="http://schemas.microsoft.com/office/spreadsheetml/2017/richdata2" ref="A16:S21">
    <sortCondition ref="B16:B21"/>
  </sortState>
  <tableColumns count="19">
    <tableColumn id="1" xr3:uid="{00000000-0010-0000-0100-000001000000}" name="Zap. št." totalsRowLabel="Vsota" dataDxfId="772" totalsRowDxfId="771"/>
    <tableColumn id="2" xr3:uid="{00000000-0010-0000-0100-000002000000}" name="Tehnična specifikacija živila (stolpec 2, 2a, 2b, 2c)" dataDxfId="770" totalsRowDxfId="769"/>
    <tableColumn id="3" xr3:uid="{00000000-0010-0000-0100-000003000000}" name="ZAHTEVANO PAKIRANJE                    Masa/volumen" dataDxfId="768" totalsRowDxfId="767"/>
    <tableColumn id="4" xr3:uid="{00000000-0010-0000-0100-000004000000}" name=" ZAHTEVANO PAKIRANJE       Enota" dataDxfId="766" totalsRowDxfId="765"/>
    <tableColumn id="21" xr3:uid="{00000000-0010-0000-0100-000015000000}" name="ZAHTEVANA SHEMA KAKOVOSTI" dataDxfId="764" totalsRowDxfId="763"/>
    <tableColumn id="5" xr3:uid="{00000000-0010-0000-0100-000005000000}" name="Okvirna količina" dataDxfId="762" totalsRowDxfId="761"/>
    <tableColumn id="6" xr3:uid="{00000000-0010-0000-0100-000006000000}" name="Enota mere količine" dataDxfId="760" totalsRowDxfId="759"/>
    <tableColumn id="9" xr3:uid="{00000000-0010-0000-0100-000009000000}" name="Koda za naročanje" dataDxfId="758" totalsRowDxfId="757" dataCellStyle="Valuta"/>
    <tableColumn id="10" xr3:uid="{00000000-0010-0000-0100-00000A000000}" name="BLAGOVNA ZNAMKA ali PROIZVAJALEC" dataDxfId="756" totalsRowDxfId="755" dataCellStyle="Valuta"/>
    <tableColumn id="11" xr3:uid="{00000000-0010-0000-0100-00000B000000}" name="  (PRODAJNO) IME, pod katerim se živilo daje v promet za ponujeno živilo" dataDxfId="754" totalsRowDxfId="753" dataCellStyle="Valuta"/>
    <tableColumn id="12" xr3:uid="{00000000-0010-0000-0100-00000C000000}" name="Dejanska masa/volumen ponujenega živila" dataDxfId="752" totalsRowDxfId="751" dataCellStyle="Valuta"/>
    <tableColumn id="13" xr3:uid="{00000000-0010-0000-0100-00000D000000}" name="cena/enota brez DDV v EUR" dataDxfId="750" totalsRowDxfId="749"/>
    <tableColumn id="14" xr3:uid="{00000000-0010-0000-0100-00000E000000}" name="Cena za dejansko maso/volumen ponujenega živila brez DDV " dataDxfId="748" totalsRowDxfId="747"/>
    <tableColumn id="15" xr3:uid="{00000000-0010-0000-0100-00000F000000}" name="Stopnja DDV (%)" dataDxfId="746" totalsRowDxfId="745"/>
    <tableColumn id="16" xr3:uid="{00000000-0010-0000-0100-000010000000}" name="Davek (EUR)" dataDxfId="744" totalsRowDxfId="74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42" totalsRowDxfId="74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40" totalsRowDxfId="73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38" totalsRowDxfId="73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36" totalsRowDxfId="73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S23" totalsRowCount="1" headerRowDxfId="734" dataDxfId="732" headerRowBorderDxfId="733" tableBorderDxfId="731" totalsRowBorderDxfId="730">
  <sortState xmlns:xlrd2="http://schemas.microsoft.com/office/spreadsheetml/2017/richdata2" ref="A16:S22">
    <sortCondition ref="B16:B22"/>
  </sortState>
  <tableColumns count="19">
    <tableColumn id="1" xr3:uid="{00000000-0010-0000-0200-000001000000}" name="Zap. št." totalsRowLabel="Vsota" dataDxfId="729" totalsRowDxfId="728"/>
    <tableColumn id="2" xr3:uid="{00000000-0010-0000-0200-000002000000}" name="Tehnična specifikacija živila (stolpec 2, 2a, 2b, 2c)" dataDxfId="727" totalsRowDxfId="726"/>
    <tableColumn id="3" xr3:uid="{00000000-0010-0000-0200-000003000000}" name="ZAHTEVANO PAKIRANJE                    Masa/volumen" dataDxfId="725" totalsRowDxfId="724"/>
    <tableColumn id="4" xr3:uid="{00000000-0010-0000-0200-000004000000}" name=" ZAHTEVANO PAKIRANJE       Enota" dataDxfId="723" totalsRowDxfId="722"/>
    <tableColumn id="21" xr3:uid="{00000000-0010-0000-0200-000015000000}" name="ZAHTEVANA SHEMA KAKOVOSTI" dataDxfId="721" totalsRowDxfId="720"/>
    <tableColumn id="5" xr3:uid="{00000000-0010-0000-0200-000005000000}" name="Okvirna količina" dataDxfId="719" totalsRowDxfId="718"/>
    <tableColumn id="6" xr3:uid="{00000000-0010-0000-0200-000006000000}" name="Enota mere količine" dataDxfId="717" totalsRowDxfId="716"/>
    <tableColumn id="9" xr3:uid="{00000000-0010-0000-0200-000009000000}" name="Koda za naročanje" dataDxfId="715" totalsRowDxfId="714" dataCellStyle="Valuta"/>
    <tableColumn id="10" xr3:uid="{00000000-0010-0000-0200-00000A000000}" name="BLAGOVNA ZNAMKA ali PROIZVAJALEC" dataDxfId="713" totalsRowDxfId="712" dataCellStyle="Valuta"/>
    <tableColumn id="11" xr3:uid="{00000000-0010-0000-0200-00000B000000}" name="  (PRODAJNO) IME, pod katerim se živilo daje v promet za ponujeno živilo" dataDxfId="711" totalsRowDxfId="710" dataCellStyle="Valuta"/>
    <tableColumn id="12" xr3:uid="{00000000-0010-0000-0200-00000C000000}" name="Dejanska masa/volumen ponujenega živila" dataDxfId="709" totalsRowDxfId="708" dataCellStyle="Valuta"/>
    <tableColumn id="13" xr3:uid="{00000000-0010-0000-0200-00000D000000}" name="cena/enota brez DDV v EUR" dataDxfId="707" totalsRowDxfId="706"/>
    <tableColumn id="14" xr3:uid="{00000000-0010-0000-0200-00000E000000}" name="Cena za dejansko maso/volumen ponujenega živila brez DDV " dataDxfId="705" totalsRowDxfId="704"/>
    <tableColumn id="15" xr3:uid="{00000000-0010-0000-0200-00000F000000}" name="Stopnja DDV (%)" dataDxfId="703" totalsRowDxfId="702"/>
    <tableColumn id="16" xr3:uid="{00000000-0010-0000-0200-000010000000}" name="Davek (EUR)" dataDxfId="701" totalsRowDxfId="70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99" totalsRowDxfId="69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97" totalsRowDxfId="69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95" totalsRowDxfId="69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93" totalsRowDxfId="69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S51" totalsRowCount="1" headerRowDxfId="691" dataDxfId="689" headerRowBorderDxfId="690" tableBorderDxfId="688" totalsRowBorderDxfId="687">
  <sortState xmlns:xlrd2="http://schemas.microsoft.com/office/spreadsheetml/2017/richdata2" ref="A16:S49">
    <sortCondition ref="B16:B49"/>
  </sortState>
  <tableColumns count="19">
    <tableColumn id="1" xr3:uid="{00000000-0010-0000-0300-000001000000}" name="Zap. št." totalsRowLabel="Vsota" dataDxfId="686" totalsRowDxfId="685"/>
    <tableColumn id="2" xr3:uid="{00000000-0010-0000-0300-000002000000}" name="Tehnična specifikacija živila (stolpec 2, 2a, 2b, 2c)" dataDxfId="684" totalsRowDxfId="683"/>
    <tableColumn id="3" xr3:uid="{00000000-0010-0000-0300-000003000000}" name="ZAHTEVANO PAKIRANJE                    Masa/volumen" dataDxfId="682" totalsRowDxfId="681"/>
    <tableColumn id="4" xr3:uid="{00000000-0010-0000-0300-000004000000}" name=" ZAHTEVANO PAKIRANJE       Enota" dataDxfId="680" totalsRowDxfId="679"/>
    <tableColumn id="21" xr3:uid="{00000000-0010-0000-0300-000015000000}" name="ZAHTEVANA SHEMA KAKOVOSTI" dataDxfId="678" totalsRowDxfId="677"/>
    <tableColumn id="5" xr3:uid="{00000000-0010-0000-0300-000005000000}" name="Okvirna količina" dataDxfId="676" totalsRowDxfId="675" dataCellStyle="Valuta"/>
    <tableColumn id="6" xr3:uid="{00000000-0010-0000-0300-000006000000}" name="Enota mere količine" dataDxfId="674" totalsRowDxfId="673"/>
    <tableColumn id="9" xr3:uid="{00000000-0010-0000-0300-000009000000}" name="Koda za naročanje" dataDxfId="672" totalsRowDxfId="671" dataCellStyle="Valuta"/>
    <tableColumn id="10" xr3:uid="{00000000-0010-0000-0300-00000A000000}" name="BLAGOVNA ZNAMKA ali PROIZVAJALEC" dataDxfId="670" totalsRowDxfId="669" dataCellStyle="Valuta"/>
    <tableColumn id="11" xr3:uid="{00000000-0010-0000-0300-00000B000000}" name="  (PRODAJNO) IME, pod katerim se živilo daje v promet za ponujeno živilo" dataDxfId="668" totalsRowDxfId="667" dataCellStyle="Valuta"/>
    <tableColumn id="12" xr3:uid="{00000000-0010-0000-0300-00000C000000}" name="Dejanska masa/volumen ponujenega živila" dataDxfId="666" totalsRowDxfId="665" dataCellStyle="Valuta"/>
    <tableColumn id="13" xr3:uid="{00000000-0010-0000-0300-00000D000000}" name="cena/enota brez DDV v EUR" dataDxfId="664" totalsRowDxfId="663"/>
    <tableColumn id="14" xr3:uid="{00000000-0010-0000-0300-00000E000000}" name="Cena za dejansko maso/volumen ponujenega živila brez DDV " dataDxfId="662" totalsRowDxfId="661"/>
    <tableColumn id="15" xr3:uid="{00000000-0010-0000-0300-00000F000000}" name="Stopnja DDV (%)" dataDxfId="660" totalsRowDxfId="659"/>
    <tableColumn id="16" xr3:uid="{00000000-0010-0000-0300-000010000000}" name="Davek (EUR)" dataDxfId="658" totalsRowDxfId="65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56" totalsRowDxfId="65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54" totalsRowDxfId="65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52" totalsRowDxfId="65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50" totalsRowDxfId="64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S21" totalsRowCount="1" headerRowDxfId="648" dataDxfId="646" totalsRowDxfId="644" headerRowBorderDxfId="647" tableBorderDxfId="645" totalsRowBorderDxfId="643">
  <sortState xmlns:xlrd2="http://schemas.microsoft.com/office/spreadsheetml/2017/richdata2" ref="A16:S20">
    <sortCondition ref="B16:B20"/>
  </sortState>
  <tableColumns count="19">
    <tableColumn id="1" xr3:uid="{00000000-0010-0000-0400-000001000000}" name="Zap. št." totalsRowLabel="Vsota" dataDxfId="642" totalsRowDxfId="641"/>
    <tableColumn id="2" xr3:uid="{00000000-0010-0000-0400-000002000000}" name="Tehnična specifikacija živila (stolpec 2, 2a, 2b, 2c)" dataDxfId="640" totalsRowDxfId="639"/>
    <tableColumn id="3" xr3:uid="{00000000-0010-0000-0400-000003000000}" name="ZAHTEVANO PAKIRANJE                    Masa/volumen" dataDxfId="638" totalsRowDxfId="637"/>
    <tableColumn id="4" xr3:uid="{00000000-0010-0000-0400-000004000000}" name=" ZAHTEVANO PAKIRANJE       Enota" dataDxfId="636" totalsRowDxfId="635"/>
    <tableColumn id="21" xr3:uid="{00000000-0010-0000-0400-000015000000}" name="ZAHTEVANA SHEMA KAKOVOSTI" dataDxfId="634" totalsRowDxfId="633"/>
    <tableColumn id="5" xr3:uid="{00000000-0010-0000-0400-000005000000}" name="Okvirna količina" dataDxfId="632" totalsRowDxfId="631"/>
    <tableColumn id="6" xr3:uid="{00000000-0010-0000-0400-000006000000}" name="Enota mere količine" dataDxfId="630" totalsRowDxfId="629"/>
    <tableColumn id="9" xr3:uid="{00000000-0010-0000-0400-000009000000}" name="Koda za naročanje" dataDxfId="628" totalsRowDxfId="627" dataCellStyle="Valuta"/>
    <tableColumn id="10" xr3:uid="{00000000-0010-0000-0400-00000A000000}" name="BLAGOVNA ZNAMKA ali PROIZVAJALEC" dataDxfId="626" totalsRowDxfId="625" dataCellStyle="Valuta"/>
    <tableColumn id="11" xr3:uid="{00000000-0010-0000-0400-00000B000000}" name="  (PRODAJNO) IME, pod katerim se živilo daje v promet za ponujeno živilo" dataDxfId="624" totalsRowDxfId="623" dataCellStyle="Valuta"/>
    <tableColumn id="12" xr3:uid="{00000000-0010-0000-0400-00000C000000}" name="Dejanska masa/volumen ponujenega živila" dataDxfId="622" totalsRowDxfId="621" dataCellStyle="Valuta"/>
    <tableColumn id="13" xr3:uid="{00000000-0010-0000-0400-00000D000000}" name="cena/enota brez DDV v EUR" dataDxfId="620" totalsRowDxfId="619"/>
    <tableColumn id="14" xr3:uid="{00000000-0010-0000-0400-00000E000000}" name="Cena za dejansko maso/volumen ponujenega živila brez DDV " dataDxfId="618" totalsRowDxfId="617"/>
    <tableColumn id="15" xr3:uid="{00000000-0010-0000-0400-00000F000000}" name="Stopnja DDV (%)" dataDxfId="616" totalsRowDxfId="615"/>
    <tableColumn id="16" xr3:uid="{00000000-0010-0000-0400-000010000000}" name="Davek (EUR)" dataDxfId="614" totalsRowDxfId="61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2" totalsRowDxfId="61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0" totalsRowDxfId="60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08" totalsRowDxfId="60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06" totalsRowDxfId="60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S26" totalsRowCount="1" headerRowDxfId="604" dataDxfId="602" totalsRowDxfId="600" headerRowBorderDxfId="603" tableBorderDxfId="601" totalsRowBorderDxfId="599">
  <sortState xmlns:xlrd2="http://schemas.microsoft.com/office/spreadsheetml/2017/richdata2" ref="A16:S25">
    <sortCondition ref="B16:B25"/>
  </sortState>
  <tableColumns count="19">
    <tableColumn id="1" xr3:uid="{00000000-0010-0000-0500-000001000000}" name="Zap. št." totalsRowLabel="Vsota" dataDxfId="598" totalsRowDxfId="597"/>
    <tableColumn id="2" xr3:uid="{00000000-0010-0000-0500-000002000000}" name="Tehnična specifikacija živila (stolpec 2, 2a, 2b, 2c)" dataDxfId="596" totalsRowDxfId="595"/>
    <tableColumn id="3" xr3:uid="{00000000-0010-0000-0500-000003000000}" name="ZAHTEVANO PAKIRANJE                    Masa/volumen" dataDxfId="594" totalsRowDxfId="593"/>
    <tableColumn id="4" xr3:uid="{00000000-0010-0000-0500-000004000000}" name=" ZAHTEVANO PAKIRANJE       Enota" dataDxfId="592" totalsRowDxfId="591"/>
    <tableColumn id="21" xr3:uid="{00000000-0010-0000-0500-000015000000}" name="ZAHTEVANA SHEMA KAKOVOSTI" dataDxfId="590" totalsRowDxfId="589"/>
    <tableColumn id="5" xr3:uid="{00000000-0010-0000-0500-000005000000}" name="Okvirna količina" dataDxfId="588" totalsRowDxfId="587"/>
    <tableColumn id="6" xr3:uid="{00000000-0010-0000-0500-000006000000}" name="Enota mere količine" dataDxfId="586" totalsRowDxfId="585"/>
    <tableColumn id="9" xr3:uid="{00000000-0010-0000-0500-000009000000}" name="Koda za naročanje" dataDxfId="584" totalsRowDxfId="583" dataCellStyle="Valuta"/>
    <tableColumn id="10" xr3:uid="{00000000-0010-0000-0500-00000A000000}" name="BLAGOVNA ZNAMKA ali PROIZVAJALEC" dataDxfId="582" totalsRowDxfId="581" dataCellStyle="Valuta"/>
    <tableColumn id="11" xr3:uid="{00000000-0010-0000-0500-00000B000000}" name="  (PRODAJNO) IME, pod katerim se živilo daje v promet za ponujeno živilo" dataDxfId="580" totalsRowDxfId="579" dataCellStyle="Valuta"/>
    <tableColumn id="12" xr3:uid="{00000000-0010-0000-0500-00000C000000}" name="Dejanska masa/volumen ponujenega živila" dataDxfId="578" totalsRowDxfId="577" dataCellStyle="Valuta"/>
    <tableColumn id="13" xr3:uid="{00000000-0010-0000-0500-00000D000000}" name="cena/enota brez DDV v EUR" dataDxfId="576" totalsRowDxfId="575"/>
    <tableColumn id="14" xr3:uid="{00000000-0010-0000-0500-00000E000000}" name="Cena za dejansko maso/volumen ponujenega živila brez DDV " dataDxfId="574" totalsRowDxfId="573"/>
    <tableColumn id="15" xr3:uid="{00000000-0010-0000-0500-00000F000000}" name="Stopnja DDV (%)" dataDxfId="572" totalsRowDxfId="571"/>
    <tableColumn id="16" xr3:uid="{00000000-0010-0000-0500-000010000000}" name="Davek (EUR)" dataDxfId="570" totalsRowDxfId="56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68" totalsRowDxfId="56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6" totalsRowDxfId="56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4" totalsRowDxfId="56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2" totalsRowDxfId="56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S38" totalsRowCount="1" headerRowDxfId="560" dataDxfId="558" headerRowBorderDxfId="559" tableBorderDxfId="557" totalsRowBorderDxfId="556">
  <sortState xmlns:xlrd2="http://schemas.microsoft.com/office/spreadsheetml/2017/richdata2" ref="A16:S37">
    <sortCondition ref="B16:B37"/>
  </sortState>
  <tableColumns count="19">
    <tableColumn id="1" xr3:uid="{00000000-0010-0000-0600-000001000000}" name="Zap. št." totalsRowLabel="Vsota" dataDxfId="555" totalsRowDxfId="554"/>
    <tableColumn id="2" xr3:uid="{00000000-0010-0000-0600-000002000000}" name="Tehnična specifikacija živila (stolpec 2, 2a, 2b, 2c)" dataDxfId="553" totalsRowDxfId="552"/>
    <tableColumn id="3" xr3:uid="{00000000-0010-0000-0600-000003000000}" name="ZAHTEVANO PAKIRANJE                    Masa/volumen" dataDxfId="551" totalsRowDxfId="550"/>
    <tableColumn id="4" xr3:uid="{00000000-0010-0000-0600-000004000000}" name=" ZAHTEVANO PAKIRANJE       Enota" dataDxfId="549" totalsRowDxfId="548"/>
    <tableColumn id="21" xr3:uid="{00000000-0010-0000-0600-000015000000}" name="ZAHTEVANA SHEMA KAKOVOSTI" dataDxfId="547" totalsRowDxfId="546"/>
    <tableColumn id="5" xr3:uid="{00000000-0010-0000-0600-000005000000}" name="Okvirna količina" dataDxfId="545" totalsRowDxfId="544" dataCellStyle="Valuta"/>
    <tableColumn id="6" xr3:uid="{00000000-0010-0000-0600-000006000000}" name="Enota mere količine" dataDxfId="543" totalsRowDxfId="542"/>
    <tableColumn id="9" xr3:uid="{00000000-0010-0000-0600-000009000000}" name="Koda za naročanje" dataDxfId="541" totalsRowDxfId="540" dataCellStyle="Valuta"/>
    <tableColumn id="10" xr3:uid="{00000000-0010-0000-0600-00000A000000}" name="BLAGOVNA ZNAMKA ali PROIZVAJALEC" dataDxfId="539" totalsRowDxfId="538" dataCellStyle="Valuta"/>
    <tableColumn id="11" xr3:uid="{00000000-0010-0000-0600-00000B000000}" name="  (PRODAJNO) IME, pod katerim se živilo daje v promet za ponujeno živilo" dataDxfId="537" totalsRowDxfId="536" dataCellStyle="Valuta"/>
    <tableColumn id="12" xr3:uid="{00000000-0010-0000-0600-00000C000000}" name="Dejanska masa/volumen ponujenega živila" dataDxfId="535" totalsRowDxfId="534" dataCellStyle="Valuta"/>
    <tableColumn id="13" xr3:uid="{00000000-0010-0000-0600-00000D000000}" name="cena/enota brez DDV v EUR" dataDxfId="533" totalsRowDxfId="532"/>
    <tableColumn id="14" xr3:uid="{00000000-0010-0000-0600-00000E000000}" name="Cena za dejansko maso/volumen ponujenega živila brez DDV " dataDxfId="531" totalsRowDxfId="530"/>
    <tableColumn id="15" xr3:uid="{00000000-0010-0000-0600-00000F000000}" name="Stopnja DDV (%)" dataDxfId="529" totalsRowDxfId="528"/>
    <tableColumn id="16" xr3:uid="{00000000-0010-0000-0600-000010000000}" name="Davek (EUR)" dataDxfId="527" totalsRowDxfId="52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5" totalsRowDxfId="5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3" totalsRowDxfId="52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1" totalsRowDxfId="52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S44" totalsRowCount="1" headerRowDxfId="517" dataDxfId="515" totalsRowDxfId="513" headerRowBorderDxfId="516" tableBorderDxfId="514" totalsRowBorderDxfId="512">
  <sortState xmlns:xlrd2="http://schemas.microsoft.com/office/spreadsheetml/2017/richdata2" ref="A16:S43">
    <sortCondition ref="B16:B43"/>
  </sortState>
  <tableColumns count="19">
    <tableColumn id="1" xr3:uid="{00000000-0010-0000-0700-000001000000}" name="Zap. št." totalsRowLabel="Vsota" dataDxfId="511" totalsRowDxfId="510"/>
    <tableColumn id="2" xr3:uid="{00000000-0010-0000-0700-000002000000}" name="Tehnična specifikacija živila (stolpec 2, 2a, 2b, 2c)" dataDxfId="509" totalsRowDxfId="508"/>
    <tableColumn id="3" xr3:uid="{00000000-0010-0000-0700-000003000000}" name="ZAHTEVANO PAKIRANJE                    Masa/volumen" dataDxfId="507" totalsRowDxfId="506"/>
    <tableColumn id="4" xr3:uid="{00000000-0010-0000-0700-000004000000}" name=" ZAHTEVANO PAKIRANJE       Enota" dataDxfId="505" totalsRowDxfId="504"/>
    <tableColumn id="21" xr3:uid="{00000000-0010-0000-0700-000015000000}" name="ZAHTEVANA SHEMA KAKOVOSTI" dataDxfId="503" totalsRowDxfId="502"/>
    <tableColumn id="5" xr3:uid="{00000000-0010-0000-0700-000005000000}" name="Okvirna količina" dataDxfId="501" totalsRowDxfId="500" dataCellStyle="Valuta"/>
    <tableColumn id="6" xr3:uid="{00000000-0010-0000-0700-000006000000}" name="Enota mere količine" dataDxfId="499" totalsRowDxfId="498"/>
    <tableColumn id="9" xr3:uid="{00000000-0010-0000-0700-000009000000}" name="Koda za naročanje" dataDxfId="497" totalsRowDxfId="496" dataCellStyle="Valuta"/>
    <tableColumn id="10" xr3:uid="{00000000-0010-0000-0700-00000A000000}" name="BLAGOVNA ZNAMKA ali PROIZVAJALEC" dataDxfId="495" totalsRowDxfId="494" dataCellStyle="Valuta"/>
    <tableColumn id="11" xr3:uid="{00000000-0010-0000-0700-00000B000000}" name="  (PRODAJNO) IME, pod katerim se živilo daje v promet za ponujeno živilo" dataDxfId="493" totalsRowDxfId="492" dataCellStyle="Valuta"/>
    <tableColumn id="12" xr3:uid="{00000000-0010-0000-0700-00000C000000}" name="Dejanska masa/volumen ponujenega živila" dataDxfId="491" totalsRowDxfId="490" dataCellStyle="Valuta"/>
    <tableColumn id="13" xr3:uid="{00000000-0010-0000-0700-00000D000000}" name="cena/enota brez DDV v EUR" dataDxfId="489" totalsRowDxfId="488"/>
    <tableColumn id="14" xr3:uid="{00000000-0010-0000-0700-00000E000000}" name="Cena za dejansko maso/volumen ponujenega živila brez DDV " dataDxfId="487" totalsRowDxfId="486"/>
    <tableColumn id="15" xr3:uid="{00000000-0010-0000-0700-00000F000000}" name="Stopnja DDV (%)" dataDxfId="485" totalsRowDxfId="484"/>
    <tableColumn id="16" xr3:uid="{00000000-0010-0000-0700-000010000000}" name="Davek (EUR)" dataDxfId="483" totalsRowDxfId="48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81" totalsRowDxfId="48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9" totalsRowDxfId="47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7" totalsRowDxfId="47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75" totalsRowDxfId="47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S53" totalsRowCount="1" headerRowDxfId="473" dataDxfId="471" headerRowBorderDxfId="472" tableBorderDxfId="470" totalsRowBorderDxfId="469">
  <sortState xmlns:xlrd2="http://schemas.microsoft.com/office/spreadsheetml/2017/richdata2" ref="A16:S52">
    <sortCondition ref="B16:B52"/>
  </sortState>
  <tableColumns count="19">
    <tableColumn id="1" xr3:uid="{00000000-0010-0000-0800-000001000000}" name="Zap. št." totalsRowLabel="Vsota" dataDxfId="468" totalsRowDxfId="467"/>
    <tableColumn id="2" xr3:uid="{00000000-0010-0000-0800-000002000000}" name="Tehnična specifikacija živila (stolpec 2, 2a, 2b, 2c)" dataDxfId="466" totalsRowDxfId="465"/>
    <tableColumn id="3" xr3:uid="{00000000-0010-0000-0800-000003000000}" name="ZAHTEVANO PAKIRANJE                    Masa/volumen" dataDxfId="464" totalsRowDxfId="463"/>
    <tableColumn id="4" xr3:uid="{00000000-0010-0000-0800-000004000000}" name=" ZAHTEVANO PAKIRANJE       Enota" dataDxfId="462" totalsRowDxfId="461"/>
    <tableColumn id="21" xr3:uid="{00000000-0010-0000-0800-000015000000}" name="ZAHTEVANA SHEMA KAKOVOSTI" dataDxfId="460" totalsRowDxfId="459"/>
    <tableColumn id="5" xr3:uid="{00000000-0010-0000-0800-000005000000}" name="Okvirna količina" dataDxfId="458" totalsRowDxfId="457" dataCellStyle="Valuta"/>
    <tableColumn id="6" xr3:uid="{00000000-0010-0000-0800-000006000000}" name="Enota mere količine" dataDxfId="456" totalsRowDxfId="455"/>
    <tableColumn id="9" xr3:uid="{00000000-0010-0000-0800-000009000000}" name="Koda za naročanje" dataDxfId="454" totalsRowDxfId="453" dataCellStyle="Valuta"/>
    <tableColumn id="10" xr3:uid="{00000000-0010-0000-0800-00000A000000}" name="BLAGOVNA ZNAMKA ali PROIZVAJALEC" dataDxfId="452" totalsRowDxfId="451" dataCellStyle="Valuta"/>
    <tableColumn id="11" xr3:uid="{00000000-0010-0000-0800-00000B000000}" name="  (PRODAJNO) IME, pod katerim se živilo daje v promet za ponujeno živilo" dataDxfId="450" totalsRowDxfId="449" dataCellStyle="Valuta"/>
    <tableColumn id="12" xr3:uid="{00000000-0010-0000-0800-00000C000000}" name="Dejanska masa/volumen ponujenega živila" dataDxfId="448" totalsRowDxfId="447" dataCellStyle="Valuta"/>
    <tableColumn id="13" xr3:uid="{00000000-0010-0000-0800-00000D000000}" name="cena/enota brez DDV v EUR" dataDxfId="446" totalsRowDxfId="445"/>
    <tableColumn id="14" xr3:uid="{00000000-0010-0000-0800-00000E000000}" name="Cena za dejansko maso/volumen ponujenega živila brez DDV " dataDxfId="444" totalsRowDxfId="443"/>
    <tableColumn id="15" xr3:uid="{00000000-0010-0000-0800-00000F000000}" name="Stopnja DDV (%)" dataDxfId="442" totalsRowDxfId="441"/>
    <tableColumn id="16" xr3:uid="{00000000-0010-0000-0800-000010000000}" name="Davek (EUR)" dataDxfId="440" totalsRowDxfId="43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8" totalsRowDxfId="43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36" totalsRowDxfId="43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34" totalsRowDxfId="43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32" totalsRowDxfId="43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S72" totalsRowCount="1" headerRowDxfId="430" dataDxfId="428" headerRowBorderDxfId="429" tableBorderDxfId="427" totalsRowBorderDxfId="426">
  <tableColumns count="19">
    <tableColumn id="1" xr3:uid="{00000000-0010-0000-0900-000001000000}" name="Zap. št." totalsRowLabel="Vsota" dataDxfId="425" totalsRowDxfId="424"/>
    <tableColumn id="2" xr3:uid="{00000000-0010-0000-0900-000002000000}" name="Tehnična specifikacija živila (stolpec 2, 2a, 2b, 2c)" dataDxfId="423" totalsRowDxfId="422"/>
    <tableColumn id="3" xr3:uid="{00000000-0010-0000-0900-000003000000}" name="ZAHTEVANO PAKIRANJE                    Masa/volumen" dataDxfId="421" totalsRowDxfId="420"/>
    <tableColumn id="4" xr3:uid="{00000000-0010-0000-0900-000004000000}" name=" ZAHTEVANO PAKIRANJE       Enota" dataDxfId="419" totalsRowDxfId="418"/>
    <tableColumn id="21" xr3:uid="{00000000-0010-0000-0900-000015000000}" name="ZAHTEVANA SHEMA KAKOVOSTI" dataDxfId="417" totalsRowDxfId="416"/>
    <tableColumn id="5" xr3:uid="{00000000-0010-0000-0900-000005000000}" name="Okvirna količina" dataDxfId="415" totalsRowDxfId="414"/>
    <tableColumn id="6" xr3:uid="{00000000-0010-0000-0900-000006000000}" name="Enota mere količine" dataDxfId="413" totalsRowDxfId="412"/>
    <tableColumn id="9" xr3:uid="{00000000-0010-0000-0900-000009000000}" name="Koda za naročanje" dataDxfId="411" totalsRowDxfId="410" dataCellStyle="Valuta"/>
    <tableColumn id="10" xr3:uid="{00000000-0010-0000-0900-00000A000000}" name="BLAGOVNA ZNAMKA ali PROIZVAJALEC" dataDxfId="409" totalsRowDxfId="408" dataCellStyle="Valuta"/>
    <tableColumn id="11" xr3:uid="{00000000-0010-0000-0900-00000B000000}" name="  (PRODAJNO) IME, pod katerim se živilo daje v promet za ponujeno živilo" dataDxfId="407" totalsRowDxfId="406" dataCellStyle="Valuta"/>
    <tableColumn id="12" xr3:uid="{00000000-0010-0000-0900-00000C000000}" name="Dejanska masa/volumen ponujenega živila" dataDxfId="405" totalsRowDxfId="404" dataCellStyle="Valuta"/>
    <tableColumn id="13" xr3:uid="{00000000-0010-0000-0900-00000D000000}" name="cena/enota brez DDV v EUR" dataDxfId="403" totalsRowDxfId="402"/>
    <tableColumn id="14" xr3:uid="{00000000-0010-0000-0900-00000E000000}" name="Cena za dejansko maso/volumen ponujenega živila brez DDV " dataDxfId="401" totalsRowDxfId="400"/>
    <tableColumn id="15" xr3:uid="{00000000-0010-0000-0900-00000F000000}" name="Stopnja DDV (%)" dataDxfId="399" totalsRowDxfId="398"/>
    <tableColumn id="16" xr3:uid="{00000000-0010-0000-0900-000010000000}" name="Davek (EUR)" dataDxfId="397" totalsRowDxfId="39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95" totalsRowDxfId="39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3" totalsRowDxfId="39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91" totalsRowDxfId="39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89" totalsRowDxfId="38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S53" totalsRowCount="1" headerRowDxfId="387" dataDxfId="385" headerRowBorderDxfId="386" tableBorderDxfId="384" totalsRowBorderDxfId="383">
  <sortState xmlns:xlrd2="http://schemas.microsoft.com/office/spreadsheetml/2017/richdata2" ref="A16:S52">
    <sortCondition ref="B16:B52"/>
  </sortState>
  <tableColumns count="19">
    <tableColumn id="1" xr3:uid="{00000000-0010-0000-0A00-000001000000}" name="Zap. št." totalsRowLabel="Vsota" dataDxfId="382" totalsRowDxfId="381"/>
    <tableColumn id="2" xr3:uid="{00000000-0010-0000-0A00-000002000000}" name="Tehnična specifikacija živila (stolpec 2, 2a, 2b, 2c)" dataDxfId="380" totalsRowDxfId="379"/>
    <tableColumn id="3" xr3:uid="{00000000-0010-0000-0A00-000003000000}" name="ZAHTEVANO PAKIRANJE                    Masa/volumen" dataDxfId="378" totalsRowDxfId="377"/>
    <tableColumn id="4" xr3:uid="{00000000-0010-0000-0A00-000004000000}" name=" ZAHTEVANO PAKIRANJE       Enota" dataDxfId="376" totalsRowDxfId="375"/>
    <tableColumn id="21" xr3:uid="{00000000-0010-0000-0A00-000015000000}" name="ZAHTEVANA SHEMA KAKOVOSTI" dataDxfId="374" totalsRowDxfId="373"/>
    <tableColumn id="5" xr3:uid="{00000000-0010-0000-0A00-000005000000}" name="Okvirna količina" dataDxfId="372" totalsRowDxfId="371" dataCellStyle="Valuta"/>
    <tableColumn id="6" xr3:uid="{00000000-0010-0000-0A00-000006000000}" name="Enota mere količine" dataDxfId="370" totalsRowDxfId="369"/>
    <tableColumn id="9" xr3:uid="{00000000-0010-0000-0A00-000009000000}" name="Koda za naročanje" dataDxfId="368" totalsRowDxfId="367" dataCellStyle="Valuta"/>
    <tableColumn id="10" xr3:uid="{00000000-0010-0000-0A00-00000A000000}" name="BLAGOVNA ZNAMKA ali PROIZVAJALEC" dataDxfId="366" totalsRowDxfId="365" dataCellStyle="Valuta"/>
    <tableColumn id="11" xr3:uid="{00000000-0010-0000-0A00-00000B000000}" name="  (PRODAJNO) IME, pod katerim se živilo daje v promet za ponujeno živilo" dataDxfId="364" totalsRowDxfId="363" dataCellStyle="Valuta"/>
    <tableColumn id="12" xr3:uid="{00000000-0010-0000-0A00-00000C000000}" name="Dejanska masa/volumen ponujenega živila" dataDxfId="362" totalsRowDxfId="361" dataCellStyle="Valuta"/>
    <tableColumn id="13" xr3:uid="{00000000-0010-0000-0A00-00000D000000}" name="cena/enota brez DDV v EUR" dataDxfId="360" totalsRowDxfId="359"/>
    <tableColumn id="14" xr3:uid="{00000000-0010-0000-0A00-00000E000000}" name="Cena za dejansko maso/volumen ponujenega živila brez DDV " dataDxfId="358" totalsRowDxfId="357"/>
    <tableColumn id="15" xr3:uid="{00000000-0010-0000-0A00-00000F000000}" name="Stopnja DDV (%)" dataDxfId="356" totalsRowDxfId="355"/>
    <tableColumn id="16" xr3:uid="{00000000-0010-0000-0A00-000010000000}" name="Davek (EUR)" dataDxfId="354" totalsRowDxfId="35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52" totalsRowDxfId="35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50" totalsRowDxfId="3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48" totalsRowDxfId="34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346" totalsRowDxfId="3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S68" totalsRowCount="1" headerRowDxfId="344" dataDxfId="342" headerRowBorderDxfId="343" tableBorderDxfId="341" totalsRowBorderDxfId="340">
  <sortState xmlns:xlrd2="http://schemas.microsoft.com/office/spreadsheetml/2017/richdata2" ref="A16:S67">
    <sortCondition ref="B16:B67"/>
  </sortState>
  <tableColumns count="19">
    <tableColumn id="1" xr3:uid="{00000000-0010-0000-0B00-000001000000}" name="Zap. št." totalsRowLabel="Vsota" dataDxfId="339" totalsRowDxfId="338"/>
    <tableColumn id="2" xr3:uid="{00000000-0010-0000-0B00-000002000000}" name="Tehnična specifikacija živila (stolpec 2, 2a, 2b, 2c)" dataDxfId="337" totalsRowDxfId="336"/>
    <tableColumn id="3" xr3:uid="{00000000-0010-0000-0B00-000003000000}" name="ZAHTEVANO PAKIRANJE                    Masa/volumen" dataDxfId="335" totalsRowDxfId="334"/>
    <tableColumn id="4" xr3:uid="{00000000-0010-0000-0B00-000004000000}" name=" ZAHTEVANO PAKIRANJE       Enota" dataDxfId="333" totalsRowDxfId="332"/>
    <tableColumn id="21" xr3:uid="{00000000-0010-0000-0B00-000015000000}" name="ZAHTEVANA SHEMA KAKOVOSTI" dataDxfId="331" totalsRowDxfId="330"/>
    <tableColumn id="5" xr3:uid="{00000000-0010-0000-0B00-000005000000}" name="Okvirna količina" dataDxfId="329" totalsRowDxfId="328" dataCellStyle="Valuta"/>
    <tableColumn id="6" xr3:uid="{00000000-0010-0000-0B00-000006000000}" name="Enota mere količine" dataDxfId="327" totalsRowDxfId="326"/>
    <tableColumn id="9" xr3:uid="{00000000-0010-0000-0B00-000009000000}" name="Koda za naročanje" dataDxfId="325" totalsRowDxfId="324" dataCellStyle="Valuta"/>
    <tableColumn id="10" xr3:uid="{00000000-0010-0000-0B00-00000A000000}" name="BLAGOVNA ZNAMKA ali PROIZVAJALEC" dataDxfId="323" totalsRowDxfId="322" dataCellStyle="Valuta"/>
    <tableColumn id="11" xr3:uid="{00000000-0010-0000-0B00-00000B000000}" name="  (PRODAJNO) IME, pod katerim se živilo daje v promet za ponujeno živilo" dataDxfId="321" totalsRowDxfId="320" dataCellStyle="Valuta"/>
    <tableColumn id="12" xr3:uid="{00000000-0010-0000-0B00-00000C000000}" name="Dejanska masa/volumen ponujenega živila" dataDxfId="319" totalsRowDxfId="318" dataCellStyle="Valuta"/>
    <tableColumn id="13" xr3:uid="{00000000-0010-0000-0B00-00000D000000}" name="cena/enota brez DDV v EUR" dataDxfId="317" totalsRowDxfId="316"/>
    <tableColumn id="14" xr3:uid="{00000000-0010-0000-0B00-00000E000000}" name="Cena za dejansko maso/volumen ponujenega živila brez DDV " dataDxfId="315" totalsRowDxfId="314"/>
    <tableColumn id="15" xr3:uid="{00000000-0010-0000-0B00-00000F000000}" name="Stopnja DDV (%)" dataDxfId="313" totalsRowDxfId="312"/>
    <tableColumn id="16" xr3:uid="{00000000-0010-0000-0B00-000010000000}" name="Davek (EUR)" dataDxfId="311" totalsRowDxfId="31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09" totalsRowDxfId="30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07" totalsRowDxfId="30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05" totalsRowDxfId="30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03" totalsRowDxfId="30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7700B5FD-15E0-4228-ACC1-AEF23BE29205}" name="Sklop13" displayName="Sklop13" ref="A15:S87" totalsRowCount="1" headerRowDxfId="301" dataDxfId="299" headerRowBorderDxfId="300" tableBorderDxfId="298" totalsRowBorderDxfId="297">
  <sortState xmlns:xlrd2="http://schemas.microsoft.com/office/spreadsheetml/2017/richdata2" ref="A16:S86">
    <sortCondition ref="B16:B86"/>
  </sortState>
  <tableColumns count="19">
    <tableColumn id="1" xr3:uid="{1F701F80-7171-467B-A6B3-80E6BAC2AAE9}" name="Zap. št." totalsRowLabel="Vsota" dataDxfId="296" totalsRowDxfId="295"/>
    <tableColumn id="2" xr3:uid="{6F1D103B-DEDB-4AD2-8859-743ACFD887BD}" name="Tehnična specifikacija živila (stolpec 2, 2a, 2b, 2c)" dataDxfId="294" totalsRowDxfId="293"/>
    <tableColumn id="3" xr3:uid="{8C864BEC-A63E-4D36-B428-3C6161BAB854}" name="ZAHTEVANO PAKIRANJE                    Masa/volumen" dataDxfId="292" totalsRowDxfId="291"/>
    <tableColumn id="4" xr3:uid="{2DF4FF2A-B18F-4913-84DC-48542CEE9AC4}" name=" ZAHTEVANO PAKIRANJE       Enota" dataDxfId="290" totalsRowDxfId="289"/>
    <tableColumn id="21" xr3:uid="{33AFE2D1-0775-4E68-BEA9-013A9D184770}" name="ZAHTEVANA SHEMA KAKOVOSTI" dataDxfId="288" totalsRowDxfId="287"/>
    <tableColumn id="5" xr3:uid="{72304E2F-0164-4CA7-8EF5-258EC345716F}" name="Okvirna količina" dataDxfId="286" totalsRowDxfId="285" dataCellStyle="Valuta"/>
    <tableColumn id="6" xr3:uid="{2F9D9FD2-63E8-47E2-A87C-7D75C29BC4EC}" name="Enota mere količine" dataDxfId="284" totalsRowDxfId="283"/>
    <tableColumn id="9" xr3:uid="{C2512E3A-E680-4CFF-B4C3-FE5159A1E17A}" name="Koda za naročanje" dataDxfId="282" totalsRowDxfId="281" dataCellStyle="Valuta"/>
    <tableColumn id="10" xr3:uid="{FD688A45-C680-4E9D-9B2A-384EEACFB63D}" name="BLAGOVNA ZNAMKA ali PROIZVAJALEC" dataDxfId="280" totalsRowDxfId="279" dataCellStyle="Valuta"/>
    <tableColumn id="11" xr3:uid="{9609C677-CFF1-4448-BE36-A2777A34A663}" name="  (PRODAJNO) IME, pod katerim se živilo daje v promet za ponujeno živilo" dataDxfId="278" totalsRowDxfId="277" dataCellStyle="Valuta"/>
    <tableColumn id="12" xr3:uid="{1844482D-FA1B-4B66-ABCB-391854DB142D}" name="Dejanska masa/volumen ponujenega živila" dataDxfId="276" totalsRowDxfId="275" dataCellStyle="Valuta"/>
    <tableColumn id="13" xr3:uid="{7AE94C8C-0856-423D-8DBB-27952FFC75B1}" name="cena/enota brez DDV v EUR" dataDxfId="274" totalsRowDxfId="273"/>
    <tableColumn id="14" xr3:uid="{936D9440-C6F8-4733-B3CB-22C438DE1F57}" name="Cena za dejansko maso/volumen ponujenega živila brez DDV " dataDxfId="272" totalsRowDxfId="271"/>
    <tableColumn id="15" xr3:uid="{1EE396E5-7005-4702-86E6-A3E772FC43D5}" name="Stopnja DDV (%)" dataDxfId="270" totalsRowDxfId="269"/>
    <tableColumn id="16" xr3:uid="{2FA7B525-9841-43B7-9C16-C2278C695ED9}" name="Davek (EUR)" dataDxfId="268" totalsRowDxfId="267">
      <calculatedColumnFormula>+Sklop13[[#This Row],[cena/enota brez DDV v EUR]]*Sklop13[[#This Row],[Stopnja DDV (%)]]</calculatedColumnFormula>
    </tableColumn>
    <tableColumn id="17" xr3:uid="{63BA0ED4-1336-4F30-9C9B-F113024080C7}" name="Končna cena/enoto mere (EUR) z DDV" dataDxfId="266" totalsRowDxfId="265">
      <calculatedColumnFormula>+Sklop13[[#This Row],[cena/enota brez DDV v EUR]]+Sklop13[[#This Row],[Davek (EUR)]]</calculatedColumnFormula>
    </tableColumn>
    <tableColumn id="18" xr3:uid="{F76E0B1D-CD4A-4429-9EF2-BF2D788379F9}" name="Vrednost za okvirno količino (EUR) brez DDV" totalsRowFunction="sum" dataDxfId="264" totalsRowDxfId="263">
      <calculatedColumnFormula>+Sklop13[[#This Row],[cena/enota brez DDV v EUR]]*Sklop13[[#This Row],[Okvirna količina]]</calculatedColumnFormula>
    </tableColumn>
    <tableColumn id="19" xr3:uid="{1A1E091A-264B-4070-9088-85D6384207AA}" name="Vrednost za okvirno količino (EUR) z DDV" totalsRowFunction="sum" dataDxfId="262" totalsRowDxfId="261">
      <calculatedColumnFormula>+Sklop13[[#This Row],[Končna cena/enoto mere (EUR) z DDV]]*Sklop13[[#This Row],[Okvirna količina]]</calculatedColumnFormula>
    </tableColumn>
    <tableColumn id="20" xr3:uid="{57A254D2-6B97-4DF5-B946-37ED481636D3}" name="Shema kakovosti_x000a_(nacionalne, evropske)_x000a_" totalsRowFunction="count" dataDxfId="260" totalsRowDxfId="25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S130" totalsRowCount="1" headerRowDxfId="258" dataDxfId="256" headerRowBorderDxfId="257" tableBorderDxfId="255" totalsRowBorderDxfId="254">
  <tableColumns count="19">
    <tableColumn id="1" xr3:uid="{00000000-0010-0000-0D00-000001000000}" name="Zap. št." totalsRowLabel="Vsota" dataDxfId="253" totalsRowDxfId="252"/>
    <tableColumn id="2" xr3:uid="{00000000-0010-0000-0D00-000002000000}" name="Tehnična specifikacija živila (stolpec 2, 2a, 2b, 2c)" dataDxfId="251" totalsRowDxfId="250"/>
    <tableColumn id="3" xr3:uid="{00000000-0010-0000-0D00-000003000000}" name="ZAHTEVANO PAKIRANJE                    Masa/volumen" dataDxfId="249" totalsRowDxfId="248"/>
    <tableColumn id="4" xr3:uid="{00000000-0010-0000-0D00-000004000000}" name=" ZAHTEVANO PAKIRANJE       Enota" dataDxfId="247" totalsRowDxfId="246"/>
    <tableColumn id="21" xr3:uid="{00000000-0010-0000-0D00-000015000000}" name="ZAHTEVANA SHEMA KAKOVOSTI" dataDxfId="245" totalsRowDxfId="244"/>
    <tableColumn id="5" xr3:uid="{00000000-0010-0000-0D00-000005000000}" name="Okvirna količina" dataDxfId="243" totalsRowDxfId="242" dataCellStyle="Valuta"/>
    <tableColumn id="6" xr3:uid="{00000000-0010-0000-0D00-000006000000}" name="Enota mere količine" dataDxfId="241" totalsRowDxfId="240"/>
    <tableColumn id="9" xr3:uid="{00000000-0010-0000-0D00-000009000000}" name="Koda za naročanje" dataDxfId="239" totalsRowDxfId="238" dataCellStyle="Valuta"/>
    <tableColumn id="10" xr3:uid="{00000000-0010-0000-0D00-00000A000000}" name="BLAGOVNA ZNAMKA ali PROIZVAJALEC" dataDxfId="237" totalsRowDxfId="236" dataCellStyle="Valuta"/>
    <tableColumn id="11" xr3:uid="{00000000-0010-0000-0D00-00000B000000}" name="  (PRODAJNO) IME, pod katerim se živilo daje v promet za ponujeno živilo" dataDxfId="235" totalsRowDxfId="234" dataCellStyle="Valuta"/>
    <tableColumn id="12" xr3:uid="{00000000-0010-0000-0D00-00000C000000}" name="Dejanska masa/volumen ponujenega živila" dataDxfId="233" totalsRowDxfId="232" dataCellStyle="Valuta"/>
    <tableColumn id="13" xr3:uid="{00000000-0010-0000-0D00-00000D000000}" name="cena/enota brez DDV v EUR" dataDxfId="231" totalsRowDxfId="230"/>
    <tableColumn id="14" xr3:uid="{00000000-0010-0000-0D00-00000E000000}" name="Cena za dejansko maso/volumen ponujenega živila brez DDV " dataDxfId="229" totalsRowDxfId="228"/>
    <tableColumn id="15" xr3:uid="{00000000-0010-0000-0D00-00000F000000}" name="Stopnja DDV (%)" dataDxfId="227" totalsRowDxfId="226"/>
    <tableColumn id="16" xr3:uid="{00000000-0010-0000-0D00-000010000000}" name="Davek (EUR)" dataDxfId="225" totalsRowDxfId="22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23" totalsRowDxfId="22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21" totalsRowDxfId="22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19" totalsRowDxfId="21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17" totalsRowDxfId="21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S35" totalsRowCount="1" headerRowDxfId="215" dataDxfId="213" totalsRowDxfId="211" headerRowBorderDxfId="214" tableBorderDxfId="212" totalsRowBorderDxfId="210">
  <tableColumns count="19">
    <tableColumn id="1" xr3:uid="{00000000-0010-0000-0E00-000001000000}" name="Zap. št." totalsRowLabel="Vsota" dataDxfId="209" totalsRowDxfId="208"/>
    <tableColumn id="2" xr3:uid="{00000000-0010-0000-0E00-000002000000}" name="Tehnična specifikacija živila (stolpec 2, 2a, 2b, 2c)" dataDxfId="207" totalsRowDxfId="206"/>
    <tableColumn id="3" xr3:uid="{00000000-0010-0000-0E00-000003000000}" name="ZAHTEVANO PAKIRANJE                    Masa/volumen" dataDxfId="205" totalsRowDxfId="204"/>
    <tableColumn id="4" xr3:uid="{00000000-0010-0000-0E00-000004000000}" name=" ZAHTEVANO PAKIRANJE       Enota" dataDxfId="203" totalsRowDxfId="202"/>
    <tableColumn id="21" xr3:uid="{00000000-0010-0000-0E00-000015000000}" name="ZAHTEVANA SHEMA KAKOVOSTI" dataDxfId="201" totalsRowDxfId="200"/>
    <tableColumn id="5" xr3:uid="{00000000-0010-0000-0E00-000005000000}" name="Okvirna količina" dataDxfId="199" totalsRowDxfId="198" dataCellStyle="Valuta"/>
    <tableColumn id="6" xr3:uid="{00000000-0010-0000-0E00-000006000000}" name="Enota mere količine" dataDxfId="197" totalsRowDxfId="196"/>
    <tableColumn id="9" xr3:uid="{00000000-0010-0000-0E00-000009000000}" name="Koda za naročanje" dataDxfId="195" totalsRowDxfId="194" dataCellStyle="Valuta"/>
    <tableColumn id="10" xr3:uid="{00000000-0010-0000-0E00-00000A000000}" name="BLAGOVNA ZNAMKA ali PROIZVAJALEC" dataDxfId="193" totalsRowDxfId="192" dataCellStyle="Valuta"/>
    <tableColumn id="11" xr3:uid="{00000000-0010-0000-0E00-00000B000000}" name="  (PRODAJNO) IME, pod katerim se živilo daje v promet za ponujeno živilo" dataDxfId="191" totalsRowDxfId="190" dataCellStyle="Valuta"/>
    <tableColumn id="12" xr3:uid="{00000000-0010-0000-0E00-00000C000000}" name="Dejanska masa/volumen ponujenega živila" dataDxfId="189" totalsRowDxfId="188" dataCellStyle="Valuta"/>
    <tableColumn id="13" xr3:uid="{00000000-0010-0000-0E00-00000D000000}" name="cena/enota brez DDV v EUR" dataDxfId="187" totalsRowDxfId="186"/>
    <tableColumn id="14" xr3:uid="{00000000-0010-0000-0E00-00000E000000}" name="Cena za dejansko maso/volumen ponujenega živila brez DDV " dataDxfId="185" totalsRowDxfId="184"/>
    <tableColumn id="15" xr3:uid="{00000000-0010-0000-0E00-00000F000000}" name="Stopnja DDV (%)" dataDxfId="183" totalsRowDxfId="182"/>
    <tableColumn id="16" xr3:uid="{00000000-0010-0000-0E00-000010000000}" name="Davek (EUR)" dataDxfId="181" totalsRowDxfId="18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79" totalsRowDxfId="17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dataDxfId="177" totalsRowDxfId="17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dataDxfId="175" totalsRowDxfId="17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73" totalsRowDxfId="17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S35" totalsRowCount="1" headerRowDxfId="171" dataDxfId="169" headerRowBorderDxfId="170" tableBorderDxfId="168" totalsRowBorderDxfId="167">
  <sortState xmlns:xlrd2="http://schemas.microsoft.com/office/spreadsheetml/2017/richdata2" ref="A16:S34">
    <sortCondition ref="B16:B34"/>
  </sortState>
  <tableColumns count="19">
    <tableColumn id="1" xr3:uid="{00000000-0010-0000-0F00-000001000000}" name="Zap. št." totalsRowLabel="Vsota" dataDxfId="166" totalsRowDxfId="165"/>
    <tableColumn id="2" xr3:uid="{00000000-0010-0000-0F00-000002000000}" name="Stolpec1" dataDxfId="164" totalsRowDxfId="163"/>
    <tableColumn id="3" xr3:uid="{00000000-0010-0000-0F00-000003000000}" name="ZAHTEVANO PAKIRANJE                    Masa/volumen" dataDxfId="162" totalsRowDxfId="161"/>
    <tableColumn id="4" xr3:uid="{00000000-0010-0000-0F00-000004000000}" name=" ZAHTEVANO PAKIRANJE       Enota" dataDxfId="160" totalsRowDxfId="159"/>
    <tableColumn id="21" xr3:uid="{00000000-0010-0000-0F00-000015000000}" name="ZAHTEVANA SHEMA KAKOVOSTI" dataDxfId="158" totalsRowDxfId="157"/>
    <tableColumn id="5" xr3:uid="{00000000-0010-0000-0F00-000005000000}" name="Okvirna količina" dataDxfId="156" totalsRowDxfId="155" dataCellStyle="Valuta"/>
    <tableColumn id="6" xr3:uid="{00000000-0010-0000-0F00-000006000000}" name="Enota mere količine" dataDxfId="154" totalsRowDxfId="153"/>
    <tableColumn id="9" xr3:uid="{00000000-0010-0000-0F00-000009000000}" name="Koda za naročanje" dataDxfId="152" totalsRowDxfId="151" dataCellStyle="Valuta"/>
    <tableColumn id="10" xr3:uid="{00000000-0010-0000-0F00-00000A000000}" name="BLAGOVNA ZNAMKA ali PROIZVAJALEC" dataDxfId="150" totalsRowDxfId="149" dataCellStyle="Valuta"/>
    <tableColumn id="11" xr3:uid="{00000000-0010-0000-0F00-00000B000000}" name="  (PRODAJNO) IME, pod katerim se živilo daje v promet za ponujeno živilo" dataDxfId="148" totalsRowDxfId="147" dataCellStyle="Valuta"/>
    <tableColumn id="12" xr3:uid="{00000000-0010-0000-0F00-00000C000000}" name="Dejanska masa/volumen ponujenega živila" dataDxfId="146" totalsRowDxfId="145" dataCellStyle="Valuta"/>
    <tableColumn id="13" xr3:uid="{00000000-0010-0000-0F00-00000D000000}" name="cena/enota brez DDV v EUR" dataDxfId="144" totalsRowDxfId="143"/>
    <tableColumn id="14" xr3:uid="{00000000-0010-0000-0F00-00000E000000}" name="Cena za dejansko maso/volumen ponujenega živila brez DDV " dataDxfId="142" totalsRowDxfId="141"/>
    <tableColumn id="15" xr3:uid="{00000000-0010-0000-0F00-00000F000000}" name="Stopnja DDV (%)" dataDxfId="140" totalsRowDxfId="139"/>
    <tableColumn id="16" xr3:uid="{00000000-0010-0000-0F00-000010000000}" name="Davek (EUR)" dataDxfId="138" totalsRowDxfId="13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36" totalsRowDxfId="13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34" totalsRowDxfId="13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32" totalsRowDxfId="13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30" totalsRowDxfId="12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S52" totalsRowCount="1" headerRowDxfId="128" dataDxfId="126" headerRowBorderDxfId="127" tableBorderDxfId="125" totalsRowBorderDxfId="124">
  <tableColumns count="19">
    <tableColumn id="1" xr3:uid="{00000000-0010-0000-1000-000001000000}" name="Zap. št." totalsRowLabel="Vsota" dataDxfId="123" totalsRowDxfId="122"/>
    <tableColumn id="2" xr3:uid="{00000000-0010-0000-1000-000002000000}" name="Stolpec1" dataDxfId="121" totalsRowDxfId="120"/>
    <tableColumn id="3" xr3:uid="{00000000-0010-0000-1000-000003000000}" name="ZAHTEVANO PAKIRANJE                    Masa/volumen" dataDxfId="119" totalsRowDxfId="118"/>
    <tableColumn id="4" xr3:uid="{00000000-0010-0000-1000-000004000000}" name=" ZAHTEVANO PAKIRANJE       Enota" dataDxfId="117" totalsRowDxfId="116"/>
    <tableColumn id="21" xr3:uid="{00000000-0010-0000-1000-000015000000}" name="ZAHTEVANA SHEMA KAKOVOSTI" dataDxfId="115" totalsRowDxfId="114"/>
    <tableColumn id="5" xr3:uid="{00000000-0010-0000-1000-000005000000}" name="Okvirna količina" dataDxfId="113" totalsRowDxfId="112" dataCellStyle="Valuta"/>
    <tableColumn id="6" xr3:uid="{00000000-0010-0000-1000-000006000000}" name="Enota mere količine" dataDxfId="111" totalsRowDxfId="110"/>
    <tableColumn id="9" xr3:uid="{00000000-0010-0000-1000-000009000000}" name="Koda za naročanje" dataDxfId="109" totalsRowDxfId="108" dataCellStyle="Valuta"/>
    <tableColumn id="10" xr3:uid="{00000000-0010-0000-1000-00000A000000}" name="BLAGOVNA ZNAMKA ali PROIZVAJALEC" dataDxfId="107" totalsRowDxfId="106" dataCellStyle="Valuta"/>
    <tableColumn id="11" xr3:uid="{00000000-0010-0000-1000-00000B000000}" name="  (PRODAJNO) IME, pod katerim se živilo daje v promet za ponujeno živilo" dataDxfId="105" totalsRowDxfId="104" dataCellStyle="Valuta"/>
    <tableColumn id="12" xr3:uid="{00000000-0010-0000-1000-00000C000000}" name="Dejanska masa/volumen ponujenega živila" dataDxfId="103" totalsRowDxfId="102" dataCellStyle="Valuta"/>
    <tableColumn id="13" xr3:uid="{00000000-0010-0000-1000-00000D000000}" name="cena/enota brez DDV v EUR" dataDxfId="101" totalsRowDxfId="100"/>
    <tableColumn id="14" xr3:uid="{00000000-0010-0000-1000-00000E000000}" name="Cena za dejansko maso/volumen ponujenega živila brez DDV " dataDxfId="99" totalsRowDxfId="98"/>
    <tableColumn id="15" xr3:uid="{00000000-0010-0000-1000-00000F000000}" name="Stopnja DDV (%)" dataDxfId="97" totalsRowDxfId="96"/>
    <tableColumn id="16" xr3:uid="{00000000-0010-0000-1000-000010000000}" name="Davek (EUR)" dataDxfId="95" totalsRowDxfId="9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3" totalsRowDxfId="9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1" totalsRowDxfId="9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89" totalsRowDxfId="8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87" totalsRowDxfId="8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S35" totalsRowCount="1" headerRowDxfId="85" dataDxfId="83" headerRowBorderDxfId="84" tableBorderDxfId="82" totalsRowBorderDxfId="81">
  <tableColumns count="19">
    <tableColumn id="1" xr3:uid="{00000000-0010-0000-1100-000001000000}" name="Zap. št." totalsRowLabel="Vsota" dataDxfId="80" totalsRowDxfId="79"/>
    <tableColumn id="2" xr3:uid="{00000000-0010-0000-1100-000002000000}" name="Tehnična specifikacija živila (stolpec 2, 2a, 2b, 2c)" dataDxfId="78" totalsRowDxfId="77"/>
    <tableColumn id="3" xr3:uid="{00000000-0010-0000-1100-000003000000}" name="ZAHTEVANO PAKIRANJE                    Masa/volumen" dataDxfId="76" totalsRowDxfId="75"/>
    <tableColumn id="4" xr3:uid="{00000000-0010-0000-1100-000004000000}" name=" ZAHTEVANO PAKIRANJE       Enota" dataDxfId="74" totalsRowDxfId="73"/>
    <tableColumn id="21" xr3:uid="{00000000-0010-0000-1100-000015000000}" name="ZAHTEVANA SHEMA KAKOVOSTI" dataDxfId="72" totalsRowDxfId="71"/>
    <tableColumn id="5" xr3:uid="{00000000-0010-0000-1100-000005000000}" name="Okvirna količina" dataDxfId="70" totalsRowDxfId="69" dataCellStyle="Valuta"/>
    <tableColumn id="6" xr3:uid="{00000000-0010-0000-1100-000006000000}" name="Enota mere količine" dataDxfId="68" totalsRowDxfId="67"/>
    <tableColumn id="9" xr3:uid="{00000000-0010-0000-1100-000009000000}" name="Koda za naročanje" dataDxfId="66" totalsRowDxfId="65" dataCellStyle="Valuta"/>
    <tableColumn id="10" xr3:uid="{00000000-0010-0000-1100-00000A000000}" name="BLAGOVNA ZNAMKA ali PROIZVAJALEC" dataDxfId="64" totalsRowDxfId="63" dataCellStyle="Valuta"/>
    <tableColumn id="11" xr3:uid="{00000000-0010-0000-1100-00000B000000}" name="  (PRODAJNO) IME, pod katerim se živilo daje v promet za ponujeno živilo" dataDxfId="62" totalsRowDxfId="61" dataCellStyle="Valuta"/>
    <tableColumn id="12" xr3:uid="{00000000-0010-0000-1100-00000C000000}" name="Dejanska masa/volumen ponujenega živila" dataDxfId="60" totalsRowDxfId="59" dataCellStyle="Valuta"/>
    <tableColumn id="13" xr3:uid="{00000000-0010-0000-1100-00000D000000}" name="cena/enota brez DDV v EUR" dataDxfId="58" totalsRowDxfId="57"/>
    <tableColumn id="14" xr3:uid="{00000000-0010-0000-1100-00000E000000}" name="Cena za dejansko maso/volumen ponujenega živila brez DDV " dataDxfId="56" totalsRowDxfId="55"/>
    <tableColumn id="15" xr3:uid="{00000000-0010-0000-1100-00000F000000}" name="Stopnja DDV (%)" dataDxfId="54" totalsRowDxfId="53"/>
    <tableColumn id="16" xr3:uid="{00000000-0010-0000-1100-000010000000}" name="Davek (EUR)" dataDxfId="52" totalsRowDxfId="51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0" totalsRowDxfId="49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8" totalsRowDxfId="47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6" totalsRowDxfId="45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Nums" dataDxfId="44" totalsRowDxfId="4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S179" totalsRowCount="1" headerRowDxfId="42" dataDxfId="40" headerRowBorderDxfId="41" tableBorderDxfId="39" totalsRowBorderDxfId="38">
  <tableColumns count="19">
    <tableColumn id="1" xr3:uid="{00000000-0010-0000-1200-000001000000}" name="Zap. št." totalsRowLabel="Vsota" dataDxfId="37" totalsRowDxfId="36"/>
    <tableColumn id="2" xr3:uid="{00000000-0010-0000-1200-000002000000}" name="Tehnična specifikacija živila (stolpec 2, 2a, 2b, 2c)" dataDxfId="35" totalsRowDxfId="34"/>
    <tableColumn id="3" xr3:uid="{00000000-0010-0000-1200-000003000000}" name="ZAHTEVANO PAKIRANJE                    Masa/volumen" dataDxfId="33" totalsRowDxfId="32"/>
    <tableColumn id="4" xr3:uid="{00000000-0010-0000-1200-000004000000}" name=" ZAHTEVANO PAKIRANJE       Enota" dataDxfId="31" totalsRowDxfId="30"/>
    <tableColumn id="21" xr3:uid="{00000000-0010-0000-1200-000015000000}" name="ZAHTEVANA SHEMA KAKOVOSTI" dataDxfId="29" totalsRowDxfId="28"/>
    <tableColumn id="5" xr3:uid="{00000000-0010-0000-1200-000005000000}" name="Okvirna količina" dataDxfId="27" totalsRowDxfId="26" dataCellStyle="Valuta"/>
    <tableColumn id="6" xr3:uid="{00000000-0010-0000-1200-000006000000}" name="Enota mere količine" dataDxfId="25" totalsRowDxfId="24"/>
    <tableColumn id="9" xr3:uid="{00000000-0010-0000-1200-000009000000}" name="Koda za naročanje" dataDxfId="23" totalsRowDxfId="22" dataCellStyle="Valuta"/>
    <tableColumn id="10" xr3:uid="{00000000-0010-0000-1200-00000A000000}" name="BLAGOVNA ZNAMKA ali PROIZVAJALEC" dataDxfId="21" totalsRowDxfId="20" dataCellStyle="Valuta"/>
    <tableColumn id="11" xr3:uid="{00000000-0010-0000-1200-00000B000000}" name="  (PRODAJNO) IME, pod katerim se živilo daje v promet za ponujeno živilo" dataDxfId="19" totalsRowDxfId="18" dataCellStyle="Valuta"/>
    <tableColumn id="12" xr3:uid="{00000000-0010-0000-1200-00000C000000}" name="Dejanska masa/volumen ponujenega živila" dataDxfId="17" totalsRowDxfId="16" dataCellStyle="Valuta"/>
    <tableColumn id="13" xr3:uid="{00000000-0010-0000-1200-00000D000000}" name="cena/enota brez DDV v EUR" dataDxfId="15" totalsRowDxfId="14"/>
    <tableColumn id="14" xr3:uid="{00000000-0010-0000-1200-00000E000000}" name="Cena za dejansko maso/volumen ponujenega živila brez DDV " dataDxfId="13" totalsRowDxfId="12"/>
    <tableColumn id="15" xr3:uid="{00000000-0010-0000-1200-00000F000000}" name="Stopnja DDV (%)" dataDxfId="11" totalsRowDxfId="10"/>
    <tableColumn id="16" xr3:uid="{00000000-0010-0000-1200-000010000000}" name="Davek (EUR)" dataDxfId="9" totalsRowDxfId="8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" totalsRowDxfId="6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I15" sqref="I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69</v>
      </c>
      <c r="B1" s="72" t="s">
        <v>1054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71</v>
      </c>
      <c r="B5" s="32"/>
    </row>
    <row r="6" spans="1:2" s="35" customFormat="1" ht="28.5" customHeight="1">
      <c r="A6" s="30" t="s">
        <v>72</v>
      </c>
      <c r="B6" s="31" t="s">
        <v>1055</v>
      </c>
    </row>
    <row r="7" spans="1:2" s="35" customFormat="1" ht="28.5" customHeight="1">
      <c r="A7" s="30" t="s">
        <v>73</v>
      </c>
      <c r="B7" s="31" t="s">
        <v>1056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75</v>
      </c>
      <c r="B9" s="32"/>
    </row>
    <row r="10" spans="1:2" s="35" customFormat="1" ht="28.5" customHeight="1">
      <c r="A10" s="39" t="s">
        <v>72</v>
      </c>
      <c r="B10" s="60"/>
    </row>
    <row r="11" spans="1:2" s="35" customFormat="1" ht="28.5" customHeight="1">
      <c r="A11" s="39" t="s">
        <v>73</v>
      </c>
      <c r="B11" s="60"/>
    </row>
    <row r="12" spans="1:2" s="35" customFormat="1" ht="28.5" customHeight="1">
      <c r="A12" s="39" t="s">
        <v>74</v>
      </c>
      <c r="B12" s="60"/>
    </row>
    <row r="13" spans="1:2" s="35" customFormat="1" ht="28.5" customHeight="1">
      <c r="A13" s="40" t="s">
        <v>76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4" zoomScale="90" zoomScaleNormal="90" workbookViewId="0">
      <selection activeCell="I24" sqref="I24"/>
    </sheetView>
  </sheetViews>
  <sheetFormatPr defaultRowHeight="15"/>
  <cols>
    <col min="1" max="1" width="7.7109375" style="5" customWidth="1"/>
    <col min="2" max="2" width="60.85546875" customWidth="1"/>
    <col min="3" max="3" width="65.140625" customWidth="1"/>
  </cols>
  <sheetData>
    <row r="1" spans="1:3" ht="21">
      <c r="A1" s="452" t="s">
        <v>80</v>
      </c>
      <c r="B1" s="452"/>
      <c r="C1" s="452"/>
    </row>
    <row r="2" spans="1:3" ht="33.75" customHeight="1">
      <c r="A2" s="453" t="s">
        <v>156</v>
      </c>
      <c r="B2" s="453"/>
      <c r="C2" s="453"/>
    </row>
    <row r="3" spans="1:3">
      <c r="A3" s="23"/>
      <c r="B3" s="21"/>
      <c r="C3" s="2"/>
    </row>
    <row r="4" spans="1:3" s="20" customFormat="1" ht="27" customHeight="1" thickBot="1">
      <c r="A4" s="87" t="s">
        <v>81</v>
      </c>
      <c r="B4" s="87" t="s">
        <v>82</v>
      </c>
      <c r="C4" s="88" t="s">
        <v>83</v>
      </c>
    </row>
    <row r="5" spans="1:3" s="20" customFormat="1" ht="17.25">
      <c r="A5" s="106">
        <v>1</v>
      </c>
      <c r="B5" s="41" t="s">
        <v>113</v>
      </c>
      <c r="C5" s="22" t="s">
        <v>114</v>
      </c>
    </row>
    <row r="6" spans="1:3" s="20" customFormat="1" ht="31.5">
      <c r="A6" s="106">
        <v>2</v>
      </c>
      <c r="B6" s="41" t="s">
        <v>95</v>
      </c>
      <c r="C6" s="22" t="s">
        <v>115</v>
      </c>
    </row>
    <row r="7" spans="1:3" s="20" customFormat="1" ht="63">
      <c r="A7" s="106" t="s">
        <v>96</v>
      </c>
      <c r="B7" s="107" t="s">
        <v>100</v>
      </c>
      <c r="C7" s="108" t="s">
        <v>154</v>
      </c>
    </row>
    <row r="8" spans="1:3" s="20" customFormat="1" ht="31.5">
      <c r="A8" s="106" t="s">
        <v>97</v>
      </c>
      <c r="B8" s="41" t="s">
        <v>145</v>
      </c>
      <c r="C8" s="22" t="s">
        <v>155</v>
      </c>
    </row>
    <row r="9" spans="1:3" s="20" customFormat="1" ht="94.5">
      <c r="A9" s="106" t="s">
        <v>151</v>
      </c>
      <c r="B9" s="41" t="s">
        <v>152</v>
      </c>
      <c r="C9" s="22" t="s">
        <v>159</v>
      </c>
    </row>
    <row r="10" spans="1:3" s="20" customFormat="1" ht="17.25">
      <c r="A10" s="106">
        <v>3</v>
      </c>
      <c r="B10" s="41" t="s">
        <v>84</v>
      </c>
      <c r="C10" s="22" t="s">
        <v>112</v>
      </c>
    </row>
    <row r="11" spans="1:3" s="20" customFormat="1" ht="17.25">
      <c r="A11" s="106">
        <v>4</v>
      </c>
      <c r="B11" s="41" t="s">
        <v>85</v>
      </c>
      <c r="C11" s="22" t="s">
        <v>86</v>
      </c>
    </row>
    <row r="12" spans="1:3" s="20" customFormat="1" ht="17.25" hidden="1">
      <c r="A12" s="109" t="s">
        <v>67</v>
      </c>
      <c r="B12" s="53" t="s">
        <v>119</v>
      </c>
      <c r="C12" s="22" t="s">
        <v>140</v>
      </c>
    </row>
    <row r="13" spans="1:3" s="20" customFormat="1" ht="31.5" hidden="1">
      <c r="A13" s="109" t="s">
        <v>110</v>
      </c>
      <c r="B13" s="53" t="s">
        <v>141</v>
      </c>
      <c r="C13" s="22" t="s">
        <v>142</v>
      </c>
    </row>
    <row r="14" spans="1:3" s="20" customFormat="1" ht="30">
      <c r="A14" s="110">
        <v>5</v>
      </c>
      <c r="B14" s="111" t="s">
        <v>92</v>
      </c>
      <c r="C14" s="112" t="s">
        <v>108</v>
      </c>
    </row>
    <row r="15" spans="1:3" s="20" customFormat="1" ht="30">
      <c r="A15" s="110">
        <v>6</v>
      </c>
      <c r="B15" s="111" t="s">
        <v>66</v>
      </c>
      <c r="C15" s="112" t="s">
        <v>103</v>
      </c>
    </row>
    <row r="16" spans="1:3" s="20" customFormat="1" ht="30">
      <c r="A16" s="110" t="s">
        <v>61</v>
      </c>
      <c r="B16" s="111" t="s">
        <v>263</v>
      </c>
      <c r="C16" s="112" t="s">
        <v>264</v>
      </c>
    </row>
    <row r="17" spans="1:3" s="20" customFormat="1" ht="60">
      <c r="A17" s="110" t="s">
        <v>146</v>
      </c>
      <c r="B17" s="111" t="s">
        <v>91</v>
      </c>
      <c r="C17" s="112" t="s">
        <v>117</v>
      </c>
    </row>
    <row r="18" spans="1:3" s="20" customFormat="1" ht="60">
      <c r="A18" s="110">
        <v>7</v>
      </c>
      <c r="B18" s="111" t="s">
        <v>87</v>
      </c>
      <c r="C18" s="112" t="s">
        <v>104</v>
      </c>
    </row>
    <row r="19" spans="1:3" s="20" customFormat="1" ht="34.5">
      <c r="A19" s="110" t="s">
        <v>147</v>
      </c>
      <c r="B19" s="111" t="s">
        <v>109</v>
      </c>
      <c r="C19" s="112" t="s">
        <v>105</v>
      </c>
    </row>
    <row r="20" spans="1:3" s="20" customFormat="1" ht="17.25">
      <c r="A20" s="110">
        <v>8</v>
      </c>
      <c r="B20" s="111" t="s">
        <v>88</v>
      </c>
      <c r="C20" s="112" t="s">
        <v>101</v>
      </c>
    </row>
    <row r="21" spans="1:3" s="20" customFormat="1" ht="17.25">
      <c r="A21" s="113" t="s">
        <v>148</v>
      </c>
      <c r="B21" s="114" t="s">
        <v>89</v>
      </c>
      <c r="C21" s="115" t="s">
        <v>90</v>
      </c>
    </row>
    <row r="22" spans="1:3" s="20" customFormat="1" ht="17.25">
      <c r="A22" s="113">
        <v>9</v>
      </c>
      <c r="B22" s="114" t="s">
        <v>102</v>
      </c>
      <c r="C22" s="115" t="s">
        <v>149</v>
      </c>
    </row>
    <row r="23" spans="1:3" s="20" customFormat="1" ht="30">
      <c r="A23" s="113">
        <v>10</v>
      </c>
      <c r="B23" s="114" t="s">
        <v>93</v>
      </c>
      <c r="C23" s="115" t="s">
        <v>150</v>
      </c>
    </row>
    <row r="24" spans="1:3" s="20" customFormat="1" ht="30">
      <c r="A24" s="113">
        <v>11</v>
      </c>
      <c r="B24" s="114" t="s">
        <v>94</v>
      </c>
      <c r="C24" s="115" t="s">
        <v>111</v>
      </c>
    </row>
    <row r="25" spans="1:3" s="20" customFormat="1" ht="105">
      <c r="A25" s="110">
        <v>12</v>
      </c>
      <c r="B25" s="111" t="s">
        <v>106</v>
      </c>
      <c r="C25" s="112" t="s">
        <v>160</v>
      </c>
    </row>
    <row r="26" spans="1:3">
      <c r="A26" s="116" t="s">
        <v>99</v>
      </c>
      <c r="B26" s="117" t="s">
        <v>161</v>
      </c>
      <c r="C26" s="117"/>
    </row>
    <row r="27" spans="1:3" ht="15" customHeight="1">
      <c r="A27" s="454" t="s">
        <v>162</v>
      </c>
      <c r="B27" s="454"/>
      <c r="C27" s="454"/>
    </row>
    <row r="28" spans="1:3">
      <c r="A28" s="455"/>
      <c r="B28" s="455"/>
      <c r="C28" s="455"/>
    </row>
    <row r="29" spans="1:3">
      <c r="A29" s="455"/>
      <c r="B29" s="455"/>
      <c r="C29" s="455"/>
    </row>
    <row r="30" spans="1:3">
      <c r="A30" s="455"/>
      <c r="B30" s="455"/>
      <c r="C30" s="455"/>
    </row>
    <row r="31" spans="1:3">
      <c r="A31" s="455"/>
      <c r="B31" s="455"/>
      <c r="C31" s="45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39"/>
  <sheetViews>
    <sheetView tabSelected="1" topLeftCell="C13" zoomScale="90" zoomScaleNormal="90" workbookViewId="0">
      <selection activeCell="P29" sqref="P29"/>
    </sheetView>
  </sheetViews>
  <sheetFormatPr defaultRowHeight="15"/>
  <cols>
    <col min="1" max="1" width="9.85546875" customWidth="1"/>
    <col min="2" max="2" width="60.85546875" customWidth="1"/>
    <col min="3" max="4" width="14" customWidth="1"/>
    <col min="5" max="6" width="13.28515625" customWidth="1"/>
    <col min="7" max="8" width="14" customWidth="1"/>
    <col min="9" max="9" width="12.7109375" customWidth="1"/>
    <col min="14" max="14" width="10" customWidth="1"/>
  </cols>
  <sheetData>
    <row r="1" spans="1:9" ht="15" customHeight="1">
      <c r="B1" s="42" t="s">
        <v>71</v>
      </c>
      <c r="C1" s="43"/>
      <c r="D1" s="43"/>
    </row>
    <row r="2" spans="1:9" ht="15" customHeight="1">
      <c r="B2" s="44" t="s">
        <v>72</v>
      </c>
      <c r="C2" s="90" t="str">
        <f>+'prva stran'!B6</f>
        <v>OSNOVNA ŠOLA IVANA TAVČARJA GORENJA VAS</v>
      </c>
      <c r="D2" s="91"/>
      <c r="E2" s="91"/>
      <c r="F2" s="91"/>
      <c r="G2" s="91"/>
      <c r="H2" s="91"/>
      <c r="I2" s="91"/>
    </row>
    <row r="3" spans="1:9" ht="15" customHeight="1">
      <c r="B3" s="44" t="s">
        <v>73</v>
      </c>
      <c r="C3" s="460" t="str">
        <f>+'prva stran'!B7</f>
        <v>Trata 40, 4224 Gorenja vas</v>
      </c>
      <c r="D3" s="461"/>
      <c r="E3" s="461"/>
      <c r="F3" s="461"/>
      <c r="G3" s="461"/>
      <c r="H3" s="461"/>
      <c r="I3" s="461"/>
    </row>
    <row r="4" spans="1:9" ht="15" customHeight="1">
      <c r="B4" s="1"/>
    </row>
    <row r="5" spans="1:9" ht="15" customHeight="1">
      <c r="B5" s="42" t="s">
        <v>75</v>
      </c>
      <c r="C5" s="43"/>
      <c r="D5" s="43"/>
    </row>
    <row r="6" spans="1:9" ht="15" customHeight="1">
      <c r="B6" s="45" t="s">
        <v>72</v>
      </c>
      <c r="C6" s="62">
        <f>+'prva stran'!B10</f>
        <v>0</v>
      </c>
      <c r="D6" s="441"/>
      <c r="E6" s="63"/>
      <c r="F6" s="63"/>
      <c r="G6" s="63"/>
      <c r="H6" s="63"/>
      <c r="I6" s="63"/>
    </row>
    <row r="7" spans="1:9" ht="15" customHeight="1">
      <c r="B7" s="45" t="s">
        <v>73</v>
      </c>
      <c r="C7" s="64">
        <f>+'prva stran'!B11</f>
        <v>0</v>
      </c>
      <c r="D7" s="442"/>
      <c r="E7" s="65"/>
      <c r="F7" s="65"/>
      <c r="G7" s="65"/>
      <c r="H7" s="65"/>
      <c r="I7" s="65"/>
    </row>
    <row r="8" spans="1:9" ht="15" customHeight="1">
      <c r="B8" s="45" t="s">
        <v>74</v>
      </c>
      <c r="C8" s="64">
        <f>+'prva stran'!B12</f>
        <v>0</v>
      </c>
      <c r="D8" s="442"/>
      <c r="E8" s="65"/>
      <c r="F8" s="65"/>
      <c r="G8" s="65"/>
      <c r="H8" s="65"/>
      <c r="I8" s="65"/>
    </row>
    <row r="9" spans="1:9" ht="15" customHeight="1">
      <c r="B9" s="46" t="s">
        <v>76</v>
      </c>
      <c r="C9" s="66">
        <f>+'prva stran'!B13</f>
        <v>0</v>
      </c>
      <c r="D9" s="484"/>
      <c r="E9" s="65"/>
      <c r="F9" s="65"/>
      <c r="G9" s="65"/>
      <c r="H9" s="65"/>
      <c r="I9" s="65"/>
    </row>
    <row r="11" spans="1:9" ht="18.75">
      <c r="B11" s="456" t="s">
        <v>79</v>
      </c>
      <c r="C11" s="456"/>
      <c r="D11" s="456"/>
      <c r="E11" s="456"/>
      <c r="F11" s="456"/>
      <c r="G11" s="456"/>
      <c r="H11" s="456"/>
      <c r="I11" s="456"/>
    </row>
    <row r="12" spans="1:9" s="20" customFormat="1" ht="18.75" customHeight="1"/>
    <row r="13" spans="1:9" ht="36.75" customHeight="1">
      <c r="A13" s="457" t="s">
        <v>164</v>
      </c>
      <c r="B13" s="457"/>
      <c r="C13" s="443" t="s">
        <v>77</v>
      </c>
      <c r="D13" s="485" t="s">
        <v>1070</v>
      </c>
      <c r="E13" s="443" t="s">
        <v>1068</v>
      </c>
      <c r="F13" s="485" t="s">
        <v>1071</v>
      </c>
      <c r="G13" s="443" t="s">
        <v>1069</v>
      </c>
      <c r="H13" s="485" t="s">
        <v>1072</v>
      </c>
      <c r="I13" s="443" t="s">
        <v>78</v>
      </c>
    </row>
    <row r="14" spans="1:9" s="328" customFormat="1" ht="21" customHeight="1">
      <c r="A14" s="444" t="s">
        <v>121</v>
      </c>
      <c r="B14" s="327" t="s">
        <v>163</v>
      </c>
      <c r="C14" s="315">
        <f>+Sklop1[[#Totals],[Vrednost za okvirno količino (EUR) brez DDV]]</f>
        <v>0</v>
      </c>
      <c r="D14" s="315"/>
      <c r="E14" s="315">
        <f>+G14-C14</f>
        <v>0</v>
      </c>
      <c r="F14" s="315"/>
      <c r="G14" s="315">
        <f>+Sklop1[[#Totals],[Vrednost za okvirno količino (EUR) z DDV]]</f>
        <v>0</v>
      </c>
      <c r="H14" s="315"/>
      <c r="I14" s="445">
        <f>+Sklop1[[#Totals],[Shema kakovosti
(nacionalne, evropske)
]]</f>
        <v>0</v>
      </c>
    </row>
    <row r="15" spans="1:9" s="328" customFormat="1" ht="21" customHeight="1">
      <c r="A15" s="446" t="s">
        <v>122</v>
      </c>
      <c r="B15" s="409" t="s">
        <v>278</v>
      </c>
      <c r="C15" s="447">
        <f>+Sklop2[[#Totals],[Vrednost za okvirno količino (EUR) brez DDV]]</f>
        <v>0</v>
      </c>
      <c r="D15" s="447"/>
      <c r="E15" s="447">
        <f t="shared" ref="E15:E32" si="0">+G15-C15</f>
        <v>0</v>
      </c>
      <c r="F15" s="447"/>
      <c r="G15" s="447">
        <f>+Sklop2[[#Totals],[Vrednost za okvirno količino (EUR) z DDV]]</f>
        <v>0</v>
      </c>
      <c r="H15" s="447"/>
      <c r="I15" s="448">
        <f>+Sklop2[[#Totals],[Shema kakovosti
(nacionalne, evropske)
]]</f>
        <v>0</v>
      </c>
    </row>
    <row r="16" spans="1:9" s="328" customFormat="1" ht="21" customHeight="1">
      <c r="A16" s="444" t="s">
        <v>123</v>
      </c>
      <c r="B16" s="329" t="s">
        <v>265</v>
      </c>
      <c r="C16" s="315">
        <f>+Sklop3[[#Totals],[Vrednost za okvirno količino (EUR) brez DDV]]</f>
        <v>0</v>
      </c>
      <c r="D16" s="315"/>
      <c r="E16" s="315">
        <f t="shared" si="0"/>
        <v>0</v>
      </c>
      <c r="F16" s="315"/>
      <c r="G16" s="315">
        <f>+Sklop3[[#Totals],[Vrednost za okvirno količino (EUR) z DDV]]</f>
        <v>0</v>
      </c>
      <c r="H16" s="315"/>
      <c r="I16" s="445">
        <f>+Sklop3[[#Totals],[Shema kakovosti
(nacionalne, evropske)
]]</f>
        <v>0</v>
      </c>
    </row>
    <row r="17" spans="1:9" s="328" customFormat="1" ht="21" customHeight="1">
      <c r="A17" s="444" t="s">
        <v>124</v>
      </c>
      <c r="B17" s="329" t="s">
        <v>171</v>
      </c>
      <c r="C17" s="315">
        <f>+Sklop4[[#Totals],[Vrednost za okvirno količino (EUR) brez DDV]]</f>
        <v>0</v>
      </c>
      <c r="D17" s="315"/>
      <c r="E17" s="315">
        <f t="shared" si="0"/>
        <v>0</v>
      </c>
      <c r="F17" s="315"/>
      <c r="G17" s="315">
        <f>+Sklop4[[#Totals],[Vrednost za okvirno količino (EUR) z DDV]]</f>
        <v>0</v>
      </c>
      <c r="H17" s="315"/>
      <c r="I17" s="445">
        <f>+Sklop4[[#Totals],[Shema kakovosti
(nacionalne, evropske)
]]</f>
        <v>0</v>
      </c>
    </row>
    <row r="18" spans="1:9" s="328" customFormat="1" ht="21" customHeight="1">
      <c r="A18" s="446" t="s">
        <v>125</v>
      </c>
      <c r="B18" s="335" t="s">
        <v>277</v>
      </c>
      <c r="C18" s="447">
        <f>+Sklop5[[#Totals],[Vrednost za okvirno količino (EUR) brez DDV]]</f>
        <v>0</v>
      </c>
      <c r="D18" s="447"/>
      <c r="E18" s="447">
        <f t="shared" si="0"/>
        <v>0</v>
      </c>
      <c r="F18" s="447"/>
      <c r="G18" s="447">
        <f>+Sklop5[[#Totals],[Vrednost za okvirno količino (EUR) z DDV]]</f>
        <v>0</v>
      </c>
      <c r="H18" s="447"/>
      <c r="I18" s="448">
        <f>+Sklop5[[#Totals],[Shema kakovosti
(nacionalne, evropske)
]]</f>
        <v>0</v>
      </c>
    </row>
    <row r="19" spans="1:9" s="328" customFormat="1" ht="21" customHeight="1">
      <c r="A19" s="444" t="s">
        <v>126</v>
      </c>
      <c r="B19" s="329" t="s">
        <v>173</v>
      </c>
      <c r="C19" s="315">
        <f>+Sklop6[[#Totals],[Vrednost za okvirno količino (EUR) brez DDV]]</f>
        <v>0</v>
      </c>
      <c r="D19" s="315"/>
      <c r="E19" s="315">
        <f t="shared" si="0"/>
        <v>0</v>
      </c>
      <c r="F19" s="315"/>
      <c r="G19" s="315">
        <f>+Sklop6[[#Totals],[Vrednost za okvirno količino (EUR) z DDV]]</f>
        <v>0</v>
      </c>
      <c r="H19" s="315"/>
      <c r="I19" s="445">
        <f>+Sklop6[[#Totals],[Shema kakovosti
(nacionalne, evropske)
]]</f>
        <v>0</v>
      </c>
    </row>
    <row r="20" spans="1:9" s="328" customFormat="1" ht="21" customHeight="1">
      <c r="A20" s="444" t="s">
        <v>127</v>
      </c>
      <c r="B20" s="329" t="s">
        <v>266</v>
      </c>
      <c r="C20" s="315">
        <f>+Sklop7[[#Totals],[Vrednost za okvirno količino (EUR) brez DDV]]</f>
        <v>0</v>
      </c>
      <c r="D20" s="315"/>
      <c r="E20" s="315">
        <f t="shared" si="0"/>
        <v>0</v>
      </c>
      <c r="F20" s="315"/>
      <c r="G20" s="315">
        <f>+Sklop7[[#Totals],[Vrednost za okvirno količino (EUR) z DDV]]</f>
        <v>0</v>
      </c>
      <c r="H20" s="315"/>
      <c r="I20" s="445">
        <f>+Sklop7[[#Totals],[Shema kakovosti
(nacionalne, evropske)
]]</f>
        <v>0</v>
      </c>
    </row>
    <row r="21" spans="1:9" s="328" customFormat="1" ht="21" customHeight="1">
      <c r="A21" s="444" t="s">
        <v>128</v>
      </c>
      <c r="B21" s="329" t="s">
        <v>267</v>
      </c>
      <c r="C21" s="315">
        <f>+Sklop8[[#Totals],[Vrednost za okvirno količino (EUR) brez DDV]]</f>
        <v>0</v>
      </c>
      <c r="D21" s="315"/>
      <c r="E21" s="315">
        <f t="shared" si="0"/>
        <v>0</v>
      </c>
      <c r="F21" s="315"/>
      <c r="G21" s="315">
        <f>+Sklop8[[#Totals],[Vrednost za okvirno količino (EUR) z DDV]]</f>
        <v>0</v>
      </c>
      <c r="H21" s="315"/>
      <c r="I21" s="445">
        <f>+Sklop8[[#Totals],[Shema kakovosti
(nacionalne, evropske)
]]</f>
        <v>0</v>
      </c>
    </row>
    <row r="22" spans="1:9" s="328" customFormat="1" ht="21" customHeight="1">
      <c r="A22" s="444" t="s">
        <v>129</v>
      </c>
      <c r="B22" s="329" t="s">
        <v>174</v>
      </c>
      <c r="C22" s="315">
        <f>+Sklop9[[#Totals],[Vrednost za okvirno količino (EUR) brez DDV]]</f>
        <v>0</v>
      </c>
      <c r="D22" s="315"/>
      <c r="E22" s="315">
        <f t="shared" si="0"/>
        <v>0</v>
      </c>
      <c r="F22" s="315"/>
      <c r="G22" s="315">
        <f>+Sklop9[[#Totals],[Vrednost za okvirno količino (EUR) z DDV]]</f>
        <v>0</v>
      </c>
      <c r="H22" s="315"/>
      <c r="I22" s="445">
        <f>+Sklop9[[#Totals],[Shema kakovosti
(nacionalne, evropske)
]]</f>
        <v>0</v>
      </c>
    </row>
    <row r="23" spans="1:9" s="328" customFormat="1" ht="21" customHeight="1">
      <c r="A23" s="444" t="s">
        <v>130</v>
      </c>
      <c r="B23" s="329" t="s">
        <v>268</v>
      </c>
      <c r="C23" s="315">
        <f>+Sklop10[[#Totals],[Vrednost za okvirno količino (EUR) brez DDV]]</f>
        <v>0</v>
      </c>
      <c r="D23" s="315"/>
      <c r="E23" s="315">
        <f t="shared" si="0"/>
        <v>0</v>
      </c>
      <c r="F23" s="315"/>
      <c r="G23" s="315">
        <f>+Sklop10[[#Totals],[Vrednost za okvirno količino (EUR) z DDV]]</f>
        <v>0</v>
      </c>
      <c r="H23" s="315"/>
      <c r="I23" s="445">
        <f>+Sklop10[[#Totals],[Shema kakovosti
(nacionalne, evropske)
]]</f>
        <v>0</v>
      </c>
    </row>
    <row r="24" spans="1:9" s="328" customFormat="1" ht="21" customHeight="1">
      <c r="A24" s="446" t="s">
        <v>131</v>
      </c>
      <c r="B24" s="335" t="s">
        <v>276</v>
      </c>
      <c r="C24" s="447">
        <f>+Sklop11[[#Totals],[Vrednost za okvirno količino (EUR) brez DDV]]</f>
        <v>0</v>
      </c>
      <c r="D24" s="447"/>
      <c r="E24" s="447">
        <f t="shared" si="0"/>
        <v>0</v>
      </c>
      <c r="F24" s="447"/>
      <c r="G24" s="447">
        <f>+Sklop11[[#Totals],[Vrednost za okvirno količino (EUR) z DDV]]</f>
        <v>0</v>
      </c>
      <c r="H24" s="447"/>
      <c r="I24" s="448">
        <f>+Sklop11[[#Totals],[Shema kakovosti
(nacionalne, evropske)
]]</f>
        <v>0</v>
      </c>
    </row>
    <row r="25" spans="1:9" s="328" customFormat="1" ht="21" customHeight="1">
      <c r="A25" s="444" t="s">
        <v>132</v>
      </c>
      <c r="B25" s="329" t="s">
        <v>269</v>
      </c>
      <c r="C25" s="315">
        <f>+Sklop12[[#Totals],[Vrednost za okvirno količino (EUR) brez DDV]]</f>
        <v>0</v>
      </c>
      <c r="D25" s="315"/>
      <c r="E25" s="315">
        <f>+G25-C25</f>
        <v>0</v>
      </c>
      <c r="F25" s="315"/>
      <c r="G25" s="315">
        <f>+Sklop12[[#Totals],[Vrednost za okvirno količino (EUR) z DDV]]</f>
        <v>0</v>
      </c>
      <c r="H25" s="315"/>
      <c r="I25" s="445">
        <f>+Sklop12[[#Totals],[Shema kakovosti
(nacionalne, evropske)
]]</f>
        <v>0</v>
      </c>
    </row>
    <row r="26" spans="1:9" s="328" customFormat="1" ht="21" customHeight="1">
      <c r="A26" s="444" t="s">
        <v>133</v>
      </c>
      <c r="B26" s="329" t="s">
        <v>270</v>
      </c>
      <c r="C26" s="315">
        <f>+Sklop13[[#Totals],[Vrednost za okvirno količino (EUR) brez DDV]]</f>
        <v>0</v>
      </c>
      <c r="D26" s="315"/>
      <c r="E26" s="315">
        <f>+G26-C26</f>
        <v>0</v>
      </c>
      <c r="F26" s="315"/>
      <c r="G26" s="315">
        <f>+Sklop13[[#Totals],[Vrednost za okvirno količino (EUR) z DDV]]</f>
        <v>0</v>
      </c>
      <c r="H26" s="315"/>
      <c r="I26" s="445">
        <f>+Sklop13[[#Totals],[Shema kakovosti
(nacionalne, evropske)
]]</f>
        <v>0</v>
      </c>
    </row>
    <row r="27" spans="1:9" s="328" customFormat="1" ht="21" customHeight="1">
      <c r="A27" s="444" t="s">
        <v>134</v>
      </c>
      <c r="B27" s="329" t="s">
        <v>271</v>
      </c>
      <c r="C27" s="315">
        <f>+Sklop14[[#Totals],[Vrednost za okvirno količino (EUR) brez DDV]]</f>
        <v>0</v>
      </c>
      <c r="D27" s="315"/>
      <c r="E27" s="315">
        <f t="shared" si="0"/>
        <v>0</v>
      </c>
      <c r="F27" s="315"/>
      <c r="G27" s="315">
        <f>+Sklop14[[#Totals],[Vrednost za okvirno količino (EUR) z DDV]]</f>
        <v>0</v>
      </c>
      <c r="H27" s="315"/>
      <c r="I27" s="445">
        <f>+Sklop14[[#Totals],[Shema kakovosti
(nacionalne, evropske)
]]</f>
        <v>0</v>
      </c>
    </row>
    <row r="28" spans="1:9" s="328" customFormat="1" ht="21" customHeight="1">
      <c r="A28" s="446" t="s">
        <v>135</v>
      </c>
      <c r="B28" s="335" t="s">
        <v>791</v>
      </c>
      <c r="C28" s="447">
        <f>+Sklop15[[#Totals],[Vrednost za okvirno količino (EUR) brez DDV]]</f>
        <v>0</v>
      </c>
      <c r="D28" s="447"/>
      <c r="E28" s="447">
        <f>+G28-C28</f>
        <v>0</v>
      </c>
      <c r="F28" s="447"/>
      <c r="G28" s="447">
        <f>+Sklop14[[#Totals],[Vrednost za okvirno količino (EUR) z DDV]]</f>
        <v>0</v>
      </c>
      <c r="H28" s="447"/>
      <c r="I28" s="448">
        <f>+Sklop15[[#Totals],[Shema kakovosti
(nacionalne, evropske)
]]</f>
        <v>0</v>
      </c>
    </row>
    <row r="29" spans="1:9" s="328" customFormat="1" ht="21" customHeight="1">
      <c r="A29" s="444" t="s">
        <v>136</v>
      </c>
      <c r="B29" s="410" t="s">
        <v>272</v>
      </c>
      <c r="C29" s="411">
        <f>+Sklop16[[#Totals],[Vrednost za okvirno količino (EUR) brez DDV]]</f>
        <v>0</v>
      </c>
      <c r="D29" s="411"/>
      <c r="E29" s="411">
        <f t="shared" si="0"/>
        <v>0</v>
      </c>
      <c r="F29" s="411"/>
      <c r="G29" s="411">
        <f>+Sklop16[[#Totals],[Vrednost za okvirno količino (EUR) z DDV]]</f>
        <v>0</v>
      </c>
      <c r="H29" s="411"/>
      <c r="I29" s="449">
        <f>+Sklop16[[#Totals],[Shema kakovosti
(nacionalne, evropske)
]]</f>
        <v>0</v>
      </c>
    </row>
    <row r="30" spans="1:9" s="328" customFormat="1" ht="21" customHeight="1">
      <c r="A30" s="444" t="s">
        <v>137</v>
      </c>
      <c r="B30" s="329" t="s">
        <v>273</v>
      </c>
      <c r="C30" s="315">
        <f>+Sklop17[[#Totals],[Vrednost za okvirno količino (EUR) brez DDV]]</f>
        <v>0</v>
      </c>
      <c r="D30" s="315"/>
      <c r="E30" s="315">
        <f t="shared" si="0"/>
        <v>0</v>
      </c>
      <c r="F30" s="315"/>
      <c r="G30" s="315">
        <f>+Sklop17[[#Totals],[Vrednost za okvirno količino (EUR) z DDV]]</f>
        <v>0</v>
      </c>
      <c r="H30" s="315"/>
      <c r="I30" s="445">
        <f>+Sklop17[[#Totals],[Shema kakovosti
(nacionalne, evropske)
]]</f>
        <v>0</v>
      </c>
    </row>
    <row r="31" spans="1:9" s="328" customFormat="1" ht="21" customHeight="1">
      <c r="A31" s="444" t="s">
        <v>138</v>
      </c>
      <c r="B31" s="329" t="s">
        <v>274</v>
      </c>
      <c r="C31" s="315">
        <f>+Sklop18[[#Totals],[Vrednost za okvirno količino (EUR) brez DDV]]</f>
        <v>0</v>
      </c>
      <c r="D31" s="315"/>
      <c r="E31" s="315">
        <f t="shared" si="0"/>
        <v>0</v>
      </c>
      <c r="F31" s="315"/>
      <c r="G31" s="315">
        <f>+Sklop18[[#Totals],[Vrednost za okvirno količino (EUR) z DDV]]</f>
        <v>0</v>
      </c>
      <c r="H31" s="315"/>
      <c r="I31" s="445">
        <f>+Sklop18[[#Totals],[Shema kakovosti
(nacionalne, evropske)
]]</f>
        <v>0</v>
      </c>
    </row>
    <row r="32" spans="1:9" s="328" customFormat="1" ht="21" customHeight="1">
      <c r="A32" s="444" t="s">
        <v>139</v>
      </c>
      <c r="B32" s="329" t="s">
        <v>275</v>
      </c>
      <c r="C32" s="315">
        <f>+Sklop19[[#Totals],[Vrednost za okvirno količino (EUR) brez DDV]]</f>
        <v>0</v>
      </c>
      <c r="D32" s="315"/>
      <c r="E32" s="315">
        <f t="shared" si="0"/>
        <v>0</v>
      </c>
      <c r="F32" s="315"/>
      <c r="G32" s="315">
        <f>+Sklop19[[#Totals],[Vrednost za okvirno količino (EUR) z DDV]]</f>
        <v>0</v>
      </c>
      <c r="H32" s="315"/>
      <c r="I32" s="445">
        <f>+Sklop19[[#Totals],[Shema kakovosti
(nacionalne, evropske)
]]</f>
        <v>0</v>
      </c>
    </row>
    <row r="33" spans="1:10" s="20" customFormat="1" ht="23.25" customHeight="1">
      <c r="A33" s="458" t="s">
        <v>107</v>
      </c>
      <c r="B33" s="459"/>
      <c r="C33" s="450">
        <f>SUM(C14:C32)</f>
        <v>0</v>
      </c>
      <c r="D33" s="450"/>
      <c r="E33" s="450">
        <f>SUM(E14:E32)</f>
        <v>0</v>
      </c>
      <c r="F33" s="450"/>
      <c r="G33" s="450">
        <f>SUM(G14:G32)</f>
        <v>0</v>
      </c>
      <c r="H33" s="450"/>
      <c r="I33" s="451"/>
    </row>
    <row r="34" spans="1:10" ht="18.75" customHeight="1">
      <c r="J34" s="336"/>
    </row>
    <row r="39" spans="1:10">
      <c r="C39" s="433"/>
      <c r="D39" s="433"/>
    </row>
  </sheetData>
  <mergeCells count="4">
    <mergeCell ref="B11:I11"/>
    <mergeCell ref="A13:B13"/>
    <mergeCell ref="A33:B33"/>
    <mergeCell ref="C3:I3"/>
  </mergeCells>
  <phoneticPr fontId="31" type="noConversion"/>
  <pageMargins left="0.25" right="0.25" top="0.75" bottom="0.75" header="0.3" footer="0.3"/>
  <pageSetup paperSize="9" scale="59"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96"/>
  <sheetViews>
    <sheetView zoomScale="90" zoomScaleNormal="90" zoomScaleSheetLayoutView="87" workbookViewId="0">
      <selection activeCell="J81" sqref="J81"/>
    </sheetView>
  </sheetViews>
  <sheetFormatPr defaultColWidth="8.85546875" defaultRowHeight="12.75"/>
  <cols>
    <col min="1" max="1" width="3.7109375" style="11" customWidth="1"/>
    <col min="2" max="2" width="41.7109375" style="17" customWidth="1"/>
    <col min="3" max="3" width="10.7109375" style="27" customWidth="1"/>
    <col min="4" max="4" width="8.85546875" style="27" customWidth="1"/>
    <col min="5" max="5" width="9.28515625" style="92" customWidth="1"/>
    <col min="6" max="6" width="7.28515625" style="95" customWidth="1"/>
    <col min="7" max="7" width="8.28515625" style="95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257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258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O10" s="259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O11" s="259"/>
      <c r="S11" s="7"/>
    </row>
    <row r="12" spans="1:19" s="12" customFormat="1" ht="21.4" customHeight="1">
      <c r="B12" s="75" t="str">
        <f>+'Ponudbeni pred_rekapitulacija'!A14</f>
        <v>1. sklop:</v>
      </c>
      <c r="C12" s="75"/>
      <c r="D12" s="24"/>
      <c r="E12" s="25"/>
      <c r="F12" s="96"/>
      <c r="G12" s="96"/>
      <c r="H12" s="14"/>
      <c r="I12" s="255"/>
      <c r="O12" s="259"/>
      <c r="S12" s="7"/>
    </row>
    <row r="13" spans="1:19" s="12" customFormat="1" ht="21.4" customHeight="1">
      <c r="B13" s="463" t="str">
        <f>+'Ponudbeni pred_rekapitulacija'!B14</f>
        <v>MLEKO IN MLEČNI IZDELKI</v>
      </c>
      <c r="C13" s="463"/>
      <c r="D13" s="463"/>
      <c r="E13" s="463"/>
      <c r="F13" s="463"/>
      <c r="G13" s="463"/>
      <c r="H13" s="463"/>
      <c r="I13" s="463"/>
      <c r="O13" s="259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26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157" t="s">
        <v>2</v>
      </c>
      <c r="B15" s="157" t="s">
        <v>153</v>
      </c>
      <c r="C15" s="157" t="s">
        <v>143</v>
      </c>
      <c r="D15" s="157" t="s">
        <v>144</v>
      </c>
      <c r="E15" s="157" t="s">
        <v>152</v>
      </c>
      <c r="F15" s="157" t="s">
        <v>84</v>
      </c>
      <c r="G15" s="157" t="s">
        <v>85</v>
      </c>
      <c r="H15" s="158" t="s">
        <v>92</v>
      </c>
      <c r="I15" s="158" t="s">
        <v>66</v>
      </c>
      <c r="J15" s="158" t="s">
        <v>262</v>
      </c>
      <c r="K15" s="158" t="s">
        <v>91</v>
      </c>
      <c r="L15" s="158" t="s">
        <v>60</v>
      </c>
      <c r="M15" s="158" t="s">
        <v>109</v>
      </c>
      <c r="N15" s="158" t="s">
        <v>88</v>
      </c>
      <c r="O15" s="261" t="s">
        <v>89</v>
      </c>
      <c r="P15" s="159" t="s">
        <v>102</v>
      </c>
      <c r="Q15" s="159" t="s">
        <v>93</v>
      </c>
      <c r="R15" s="159" t="s">
        <v>94</v>
      </c>
      <c r="S15" s="158" t="s">
        <v>106</v>
      </c>
    </row>
    <row r="16" spans="1:19" s="156" customFormat="1">
      <c r="A16" s="147" t="s">
        <v>1</v>
      </c>
      <c r="B16" s="299" t="s">
        <v>289</v>
      </c>
      <c r="C16" s="236" t="s">
        <v>284</v>
      </c>
      <c r="D16" s="151" t="s">
        <v>65</v>
      </c>
      <c r="E16" s="148" t="s">
        <v>170</v>
      </c>
      <c r="F16" s="319">
        <v>10</v>
      </c>
      <c r="G16" s="253" t="s">
        <v>65</v>
      </c>
      <c r="H16" s="207"/>
      <c r="I16" s="208"/>
      <c r="J16" s="208"/>
      <c r="K16" s="209"/>
      <c r="L16" s="210"/>
      <c r="M16" s="210"/>
      <c r="N16" s="211"/>
      <c r="O16" s="154">
        <f>+Sklop1[[#This Row],[cena/enota brez DDV v EUR]]*Sklop1[[#This Row],[Stopnja DDV (%)]]</f>
        <v>0</v>
      </c>
      <c r="P16" s="154">
        <f>+Sklop1[[#This Row],[cena/enota brez DDV v EUR]]+Sklop1[[#This Row],[Davek (EUR)]]</f>
        <v>0</v>
      </c>
      <c r="Q16" s="154">
        <f>+Sklop1[[#This Row],[cena/enota brez DDV v EUR]]*Sklop1[[#This Row],[Okvirna količina]]</f>
        <v>0</v>
      </c>
      <c r="R16" s="154">
        <f>+Sklop1[[#This Row],[Končna cena/enoto mere (EUR) z DDV]]*Sklop1[[#This Row],[Okvirna količina]]</f>
        <v>0</v>
      </c>
      <c r="S16" s="212"/>
    </row>
    <row r="17" spans="1:19" s="55" customFormat="1">
      <c r="A17" s="147" t="s">
        <v>3</v>
      </c>
      <c r="B17" s="299" t="s">
        <v>290</v>
      </c>
      <c r="C17" s="236">
        <v>1</v>
      </c>
      <c r="D17" s="151" t="s">
        <v>65</v>
      </c>
      <c r="E17" s="148" t="s">
        <v>170</v>
      </c>
      <c r="F17" s="319">
        <v>10</v>
      </c>
      <c r="G17" s="253" t="s">
        <v>65</v>
      </c>
      <c r="H17" s="160"/>
      <c r="I17" s="214"/>
      <c r="J17" s="214"/>
      <c r="K17" s="215"/>
      <c r="L17" s="154"/>
      <c r="M17" s="154"/>
      <c r="N17" s="206"/>
      <c r="O17" s="154">
        <f>+Sklop1[[#This Row],[cena/enota brez DDV v EUR]]*Sklop1[[#This Row],[Stopnja DDV (%)]]</f>
        <v>0</v>
      </c>
      <c r="P17" s="154">
        <f>+Sklop1[[#This Row],[cena/enota brez DDV v EUR]]+Sklop1[[#This Row],[Davek (EUR)]]</f>
        <v>0</v>
      </c>
      <c r="Q17" s="154">
        <f>+Sklop1[[#This Row],[cena/enota brez DDV v EUR]]*Sklop1[[#This Row],[Okvirna količina]]</f>
        <v>0</v>
      </c>
      <c r="R17" s="154">
        <f>+Sklop1[[#This Row],[Končna cena/enoto mere (EUR) z DDV]]*Sklop1[[#This Row],[Okvirna količina]]</f>
        <v>0</v>
      </c>
      <c r="S17" s="216"/>
    </row>
    <row r="18" spans="1:19" s="55" customFormat="1" ht="25.5">
      <c r="A18" s="147" t="s">
        <v>4</v>
      </c>
      <c r="B18" s="281" t="s">
        <v>291</v>
      </c>
      <c r="C18" s="151">
        <v>1</v>
      </c>
      <c r="D18" s="151" t="s">
        <v>65</v>
      </c>
      <c r="E18" s="148" t="s">
        <v>170</v>
      </c>
      <c r="F18" s="316">
        <v>1200</v>
      </c>
      <c r="G18" s="317" t="s">
        <v>65</v>
      </c>
      <c r="H18" s="207"/>
      <c r="I18" s="208"/>
      <c r="J18" s="208"/>
      <c r="K18" s="209"/>
      <c r="L18" s="210"/>
      <c r="M18" s="210"/>
      <c r="N18" s="318"/>
      <c r="O18" s="210">
        <f>+Sklop1[[#This Row],[cena/enota brez DDV v EUR]]*Sklop1[[#This Row],[Stopnja DDV (%)]]</f>
        <v>0</v>
      </c>
      <c r="P18" s="210">
        <f>+Sklop1[[#This Row],[cena/enota brez DDV v EUR]]+Sklop1[[#This Row],[Davek (EUR)]]</f>
        <v>0</v>
      </c>
      <c r="Q18" s="210">
        <f>+Sklop1[[#This Row],[cena/enota brez DDV v EUR]]*Sklop1[[#This Row],[Okvirna količina]]</f>
        <v>0</v>
      </c>
      <c r="R18" s="210">
        <f>+Sklop1[[#This Row],[Končna cena/enoto mere (EUR) z DDV]]*Sklop1[[#This Row],[Okvirna količina]]</f>
        <v>0</v>
      </c>
      <c r="S18" s="212"/>
    </row>
    <row r="19" spans="1:19" s="55" customFormat="1">
      <c r="A19" s="147" t="s">
        <v>5</v>
      </c>
      <c r="B19" s="299" t="s">
        <v>304</v>
      </c>
      <c r="C19" s="236">
        <v>0.2</v>
      </c>
      <c r="D19" s="151" t="s">
        <v>65</v>
      </c>
      <c r="E19" s="148" t="s">
        <v>170</v>
      </c>
      <c r="F19" s="319">
        <v>100</v>
      </c>
      <c r="G19" s="253" t="s">
        <v>167</v>
      </c>
      <c r="H19" s="160"/>
      <c r="I19" s="214"/>
      <c r="J19" s="214"/>
      <c r="K19" s="215"/>
      <c r="L19" s="154"/>
      <c r="M19" s="154"/>
      <c r="N19" s="206"/>
      <c r="O19" s="217">
        <f>+Sklop1[[#This Row],[cena/enota brez DDV v EUR]]*Sklop1[[#This Row],[Stopnja DDV (%)]]</f>
        <v>0</v>
      </c>
      <c r="P19" s="217">
        <f>+Sklop1[[#This Row],[cena/enota brez DDV v EUR]]+Sklop1[[#This Row],[Davek (EUR)]]</f>
        <v>0</v>
      </c>
      <c r="Q19" s="217">
        <f>+Sklop1[[#This Row],[cena/enota brez DDV v EUR]]*Sklop1[[#This Row],[Okvirna količina]]</f>
        <v>0</v>
      </c>
      <c r="R19" s="217">
        <f>+Sklop1[[#This Row],[Končna cena/enoto mere (EUR) z DDV]]*Sklop1[[#This Row],[Okvirna količina]]</f>
        <v>0</v>
      </c>
      <c r="S19" s="133"/>
    </row>
    <row r="20" spans="1:19" s="55" customFormat="1">
      <c r="A20" s="147" t="s">
        <v>6</v>
      </c>
      <c r="B20" s="281" t="s">
        <v>292</v>
      </c>
      <c r="C20" s="151">
        <v>1</v>
      </c>
      <c r="D20" s="151" t="s">
        <v>65</v>
      </c>
      <c r="E20" s="148" t="s">
        <v>170</v>
      </c>
      <c r="F20" s="316">
        <v>240</v>
      </c>
      <c r="G20" s="317" t="s">
        <v>65</v>
      </c>
      <c r="H20" s="207"/>
      <c r="I20" s="208"/>
      <c r="J20" s="208"/>
      <c r="K20" s="209"/>
      <c r="L20" s="210"/>
      <c r="M20" s="210"/>
      <c r="N20" s="318"/>
      <c r="O20" s="210">
        <f>+Sklop1[[#This Row],[cena/enota brez DDV v EUR]]*Sklop1[[#This Row],[Stopnja DDV (%)]]</f>
        <v>0</v>
      </c>
      <c r="P20" s="210">
        <f>+Sklop1[[#This Row],[cena/enota brez DDV v EUR]]+Sklop1[[#This Row],[Davek (EUR)]]</f>
        <v>0</v>
      </c>
      <c r="Q20" s="210">
        <f>+Sklop1[[#This Row],[cena/enota brez DDV v EUR]]*Sklop1[[#This Row],[Okvirna količina]]</f>
        <v>0</v>
      </c>
      <c r="R20" s="210">
        <f>+Sklop1[[#This Row],[Končna cena/enoto mere (EUR) z DDV]]*Sklop1[[#This Row],[Okvirna količina]]</f>
        <v>0</v>
      </c>
      <c r="S20" s="212"/>
    </row>
    <row r="21" spans="1:19" s="55" customFormat="1">
      <c r="A21" s="147" t="s">
        <v>7</v>
      </c>
      <c r="B21" s="281" t="s">
        <v>305</v>
      </c>
      <c r="C21" s="151">
        <v>150</v>
      </c>
      <c r="D21" s="151" t="s">
        <v>98</v>
      </c>
      <c r="E21" s="148" t="s">
        <v>170</v>
      </c>
      <c r="F21" s="316">
        <v>600</v>
      </c>
      <c r="G21" s="317" t="s">
        <v>167</v>
      </c>
      <c r="H21" s="207"/>
      <c r="I21" s="208"/>
      <c r="J21" s="208"/>
      <c r="K21" s="209"/>
      <c r="L21" s="210"/>
      <c r="M21" s="210"/>
      <c r="N21" s="318"/>
      <c r="O21" s="210">
        <f>+Sklop1[[#This Row],[cena/enota brez DDV v EUR]]*Sklop1[[#This Row],[Stopnja DDV (%)]]</f>
        <v>0</v>
      </c>
      <c r="P21" s="210">
        <f>+Sklop1[[#This Row],[cena/enota brez DDV v EUR]]+Sklop1[[#This Row],[Davek (EUR)]]</f>
        <v>0</v>
      </c>
      <c r="Q21" s="210">
        <f>+Sklop1[[#This Row],[cena/enota brez DDV v EUR]]*Sklop1[[#This Row],[Okvirna količina]]</f>
        <v>0</v>
      </c>
      <c r="R21" s="210">
        <f>+Sklop1[[#This Row],[Končna cena/enoto mere (EUR) z DDV]]*Sklop1[[#This Row],[Okvirna količina]]</f>
        <v>0</v>
      </c>
      <c r="S21" s="212"/>
    </row>
    <row r="22" spans="1:19" s="55" customFormat="1" ht="16.149999999999999" customHeight="1">
      <c r="A22" s="147" t="s">
        <v>8</v>
      </c>
      <c r="B22" s="281" t="s">
        <v>306</v>
      </c>
      <c r="C22" s="151">
        <v>150</v>
      </c>
      <c r="D22" s="151" t="s">
        <v>98</v>
      </c>
      <c r="E22" s="148" t="s">
        <v>170</v>
      </c>
      <c r="F22" s="316">
        <v>1000</v>
      </c>
      <c r="G22" s="317" t="s">
        <v>167</v>
      </c>
      <c r="H22" s="207"/>
      <c r="I22" s="208"/>
      <c r="J22" s="208"/>
      <c r="K22" s="209"/>
      <c r="L22" s="210"/>
      <c r="M22" s="210"/>
      <c r="N22" s="318"/>
      <c r="O22" s="210">
        <f>+Sklop1[[#This Row],[cena/enota brez DDV v EUR]]*Sklop1[[#This Row],[Stopnja DDV (%)]]</f>
        <v>0</v>
      </c>
      <c r="P22" s="210">
        <f>+Sklop1[[#This Row],[cena/enota brez DDV v EUR]]+Sklop1[[#This Row],[Davek (EUR)]]</f>
        <v>0</v>
      </c>
      <c r="Q22" s="210">
        <f>+Sklop1[[#This Row],[cena/enota brez DDV v EUR]]*Sklop1[[#This Row],[Okvirna količina]]</f>
        <v>0</v>
      </c>
      <c r="R22" s="210">
        <f>+Sklop1[[#This Row],[Končna cena/enoto mere (EUR) z DDV]]*Sklop1[[#This Row],[Okvirna količina]]</f>
        <v>0</v>
      </c>
      <c r="S22" s="212"/>
    </row>
    <row r="23" spans="1:19" s="55" customFormat="1">
      <c r="A23" s="147" t="s">
        <v>9</v>
      </c>
      <c r="B23" s="281" t="s">
        <v>307</v>
      </c>
      <c r="C23" s="151">
        <v>0.5</v>
      </c>
      <c r="D23" s="151" t="s">
        <v>65</v>
      </c>
      <c r="E23" s="148" t="s">
        <v>170</v>
      </c>
      <c r="F23" s="316">
        <v>100</v>
      </c>
      <c r="G23" s="317" t="s">
        <v>167</v>
      </c>
      <c r="H23" s="207"/>
      <c r="I23" s="208"/>
      <c r="J23" s="208"/>
      <c r="K23" s="209"/>
      <c r="L23" s="210"/>
      <c r="M23" s="210"/>
      <c r="N23" s="318"/>
      <c r="O23" s="210">
        <f>+Sklop1[[#This Row],[cena/enota brez DDV v EUR]]*Sklop1[[#This Row],[Stopnja DDV (%)]]</f>
        <v>0</v>
      </c>
      <c r="P23" s="210">
        <f>+Sklop1[[#This Row],[cena/enota brez DDV v EUR]]+Sklop1[[#This Row],[Davek (EUR)]]</f>
        <v>0</v>
      </c>
      <c r="Q23" s="210">
        <f>+Sklop1[[#This Row],[cena/enota brez DDV v EUR]]*Sklop1[[#This Row],[Okvirna količina]]</f>
        <v>0</v>
      </c>
      <c r="R23" s="210">
        <f>+Sklop1[[#This Row],[Končna cena/enoto mere (EUR) z DDV]]*Sklop1[[#This Row],[Okvirna količina]]</f>
        <v>0</v>
      </c>
      <c r="S23" s="212"/>
    </row>
    <row r="24" spans="1:19" s="55" customFormat="1" ht="25.5">
      <c r="A24" s="147" t="s">
        <v>10</v>
      </c>
      <c r="B24" s="281" t="s">
        <v>308</v>
      </c>
      <c r="C24" s="151">
        <v>1</v>
      </c>
      <c r="D24" s="151" t="s">
        <v>65</v>
      </c>
      <c r="E24" s="148" t="s">
        <v>170</v>
      </c>
      <c r="F24" s="316">
        <v>40</v>
      </c>
      <c r="G24" s="317" t="s">
        <v>167</v>
      </c>
      <c r="H24" s="207"/>
      <c r="I24" s="208"/>
      <c r="J24" s="208"/>
      <c r="K24" s="209"/>
      <c r="L24" s="210"/>
      <c r="M24" s="210"/>
      <c r="N24" s="318"/>
      <c r="O24" s="210">
        <f>+Sklop1[[#This Row],[cena/enota brez DDV v EUR]]*Sklop1[[#This Row],[Stopnja DDV (%)]]</f>
        <v>0</v>
      </c>
      <c r="P24" s="210">
        <f>+Sklop1[[#This Row],[cena/enota brez DDV v EUR]]+Sklop1[[#This Row],[Davek (EUR)]]</f>
        <v>0</v>
      </c>
      <c r="Q24" s="210">
        <f>+Sklop1[[#This Row],[cena/enota brez DDV v EUR]]*Sklop1[[#This Row],[Okvirna količina]]</f>
        <v>0</v>
      </c>
      <c r="R24" s="210">
        <f>+Sklop1[[#This Row],[Končna cena/enoto mere (EUR) z DDV]]*Sklop1[[#This Row],[Okvirna količina]]</f>
        <v>0</v>
      </c>
      <c r="S24" s="212"/>
    </row>
    <row r="25" spans="1:19" s="55" customFormat="1" ht="25.5">
      <c r="A25" s="147" t="s">
        <v>11</v>
      </c>
      <c r="B25" s="281" t="s">
        <v>309</v>
      </c>
      <c r="C25" s="151">
        <v>160</v>
      </c>
      <c r="D25" s="151" t="s">
        <v>98</v>
      </c>
      <c r="E25" s="148" t="s">
        <v>170</v>
      </c>
      <c r="F25" s="316">
        <v>1200</v>
      </c>
      <c r="G25" s="317" t="s">
        <v>167</v>
      </c>
      <c r="H25" s="207"/>
      <c r="I25" s="208"/>
      <c r="J25" s="208"/>
      <c r="K25" s="209"/>
      <c r="L25" s="210"/>
      <c r="M25" s="210"/>
      <c r="N25" s="318"/>
      <c r="O25" s="210">
        <f>+Sklop1[[#This Row],[cena/enota brez DDV v EUR]]*Sklop1[[#This Row],[Stopnja DDV (%)]]</f>
        <v>0</v>
      </c>
      <c r="P25" s="210">
        <f>+Sklop1[[#This Row],[cena/enota brez DDV v EUR]]+Sklop1[[#This Row],[Davek (EUR)]]</f>
        <v>0</v>
      </c>
      <c r="Q25" s="210">
        <f>+Sklop1[[#This Row],[cena/enota brez DDV v EUR]]*Sklop1[[#This Row],[Okvirna količina]]</f>
        <v>0</v>
      </c>
      <c r="R25" s="210">
        <f>+Sklop1[[#This Row],[Končna cena/enoto mere (EUR) z DDV]]*Sklop1[[#This Row],[Okvirna količina]]</f>
        <v>0</v>
      </c>
      <c r="S25" s="212"/>
    </row>
    <row r="26" spans="1:19" s="55" customFormat="1">
      <c r="A26" s="147" t="s">
        <v>12</v>
      </c>
      <c r="B26" s="281" t="s">
        <v>310</v>
      </c>
      <c r="C26" s="151">
        <v>180</v>
      </c>
      <c r="D26" s="151" t="s">
        <v>98</v>
      </c>
      <c r="E26" s="148" t="s">
        <v>170</v>
      </c>
      <c r="F26" s="316">
        <v>1200</v>
      </c>
      <c r="G26" s="317" t="s">
        <v>167</v>
      </c>
      <c r="H26" s="207"/>
      <c r="I26" s="208"/>
      <c r="J26" s="208"/>
      <c r="K26" s="209"/>
      <c r="L26" s="210"/>
      <c r="M26" s="210"/>
      <c r="N26" s="318"/>
      <c r="O26" s="210">
        <f>+Sklop1[[#This Row],[cena/enota brez DDV v EUR]]*Sklop1[[#This Row],[Stopnja DDV (%)]]</f>
        <v>0</v>
      </c>
      <c r="P26" s="210">
        <f>+Sklop1[[#This Row],[cena/enota brez DDV v EUR]]+Sklop1[[#This Row],[Davek (EUR)]]</f>
        <v>0</v>
      </c>
      <c r="Q26" s="210">
        <f>+Sklop1[[#This Row],[cena/enota brez DDV v EUR]]*Sklop1[[#This Row],[Okvirna količina]]</f>
        <v>0</v>
      </c>
      <c r="R26" s="210">
        <f>+Sklop1[[#This Row],[Končna cena/enoto mere (EUR) z DDV]]*Sklop1[[#This Row],[Okvirna količina]]</f>
        <v>0</v>
      </c>
      <c r="S26" s="212"/>
    </row>
    <row r="27" spans="1:19" s="55" customFormat="1">
      <c r="A27" s="147" t="s">
        <v>13</v>
      </c>
      <c r="B27" s="281" t="s">
        <v>311</v>
      </c>
      <c r="C27" s="151">
        <v>500</v>
      </c>
      <c r="D27" s="151" t="s">
        <v>98</v>
      </c>
      <c r="E27" s="148" t="s">
        <v>170</v>
      </c>
      <c r="F27" s="316">
        <v>60</v>
      </c>
      <c r="G27" s="317" t="s">
        <v>167</v>
      </c>
      <c r="H27" s="207"/>
      <c r="I27" s="208"/>
      <c r="J27" s="208"/>
      <c r="K27" s="209"/>
      <c r="L27" s="210"/>
      <c r="M27" s="210"/>
      <c r="N27" s="318"/>
      <c r="O27" s="210">
        <f>+Sklop1[[#This Row],[cena/enota brez DDV v EUR]]*Sklop1[[#This Row],[Stopnja DDV (%)]]</f>
        <v>0</v>
      </c>
      <c r="P27" s="210">
        <f>+Sklop1[[#This Row],[cena/enota brez DDV v EUR]]+Sklop1[[#This Row],[Davek (EUR)]]</f>
        <v>0</v>
      </c>
      <c r="Q27" s="210">
        <f>+Sklop1[[#This Row],[cena/enota brez DDV v EUR]]*Sklop1[[#This Row],[Okvirna količina]]</f>
        <v>0</v>
      </c>
      <c r="R27" s="210">
        <f>+Sklop1[[#This Row],[Končna cena/enoto mere (EUR) z DDV]]*Sklop1[[#This Row],[Okvirna količina]]</f>
        <v>0</v>
      </c>
      <c r="S27" s="212"/>
    </row>
    <row r="28" spans="1:19" s="55" customFormat="1">
      <c r="A28" s="147" t="s">
        <v>14</v>
      </c>
      <c r="B28" s="347" t="s">
        <v>312</v>
      </c>
      <c r="C28" s="337">
        <v>500</v>
      </c>
      <c r="D28" s="151" t="s">
        <v>98</v>
      </c>
      <c r="E28" s="148" t="s">
        <v>170</v>
      </c>
      <c r="F28" s="348">
        <v>60</v>
      </c>
      <c r="G28" s="349" t="s">
        <v>167</v>
      </c>
      <c r="H28" s="207"/>
      <c r="I28" s="208"/>
      <c r="J28" s="208"/>
      <c r="K28" s="209"/>
      <c r="L28" s="210"/>
      <c r="M28" s="210"/>
      <c r="N28" s="318"/>
      <c r="O28" s="210">
        <f>+Sklop1[[#This Row],[cena/enota brez DDV v EUR]]*Sklop1[[#This Row],[Stopnja DDV (%)]]</f>
        <v>0</v>
      </c>
      <c r="P28" s="210">
        <f>+Sklop1[[#This Row],[cena/enota brez DDV v EUR]]+Sklop1[[#This Row],[Davek (EUR)]]</f>
        <v>0</v>
      </c>
      <c r="Q28" s="210">
        <f>+Sklop1[[#This Row],[cena/enota brez DDV v EUR]]*Sklop1[[#This Row],[Okvirna količina]]</f>
        <v>0</v>
      </c>
      <c r="R28" s="210">
        <f>+Sklop1[[#This Row],[Končna cena/enoto mere (EUR) z DDV]]*Sklop1[[#This Row],[Okvirna količina]]</f>
        <v>0</v>
      </c>
      <c r="S28" s="212"/>
    </row>
    <row r="29" spans="1:19" s="55" customFormat="1">
      <c r="A29" s="147" t="s">
        <v>15</v>
      </c>
      <c r="B29" s="281" t="s">
        <v>312</v>
      </c>
      <c r="C29" s="151">
        <v>180</v>
      </c>
      <c r="D29" s="151" t="s">
        <v>98</v>
      </c>
      <c r="E29" s="148" t="s">
        <v>170</v>
      </c>
      <c r="F29" s="316">
        <v>60</v>
      </c>
      <c r="G29" s="317" t="s">
        <v>167</v>
      </c>
      <c r="H29" s="207"/>
      <c r="I29" s="208"/>
      <c r="J29" s="208"/>
      <c r="K29" s="209"/>
      <c r="L29" s="210"/>
      <c r="M29" s="210"/>
      <c r="N29" s="318"/>
      <c r="O29" s="210">
        <f>+Sklop1[[#This Row],[cena/enota brez DDV v EUR]]*Sklop1[[#This Row],[Stopnja DDV (%)]]</f>
        <v>0</v>
      </c>
      <c r="P29" s="210">
        <f>+Sklop1[[#This Row],[cena/enota brez DDV v EUR]]+Sklop1[[#This Row],[Davek (EUR)]]</f>
        <v>0</v>
      </c>
      <c r="Q29" s="210">
        <f>+Sklop1[[#This Row],[cena/enota brez DDV v EUR]]*Sklop1[[#This Row],[Okvirna količina]]</f>
        <v>0</v>
      </c>
      <c r="R29" s="210">
        <f>+Sklop1[[#This Row],[Končna cena/enoto mere (EUR) z DDV]]*Sklop1[[#This Row],[Okvirna količina]]</f>
        <v>0</v>
      </c>
      <c r="S29" s="212"/>
    </row>
    <row r="30" spans="1:19" s="55" customFormat="1">
      <c r="A30" s="147" t="s">
        <v>16</v>
      </c>
      <c r="B30" s="281" t="s">
        <v>313</v>
      </c>
      <c r="C30" s="151">
        <v>180</v>
      </c>
      <c r="D30" s="151" t="s">
        <v>98</v>
      </c>
      <c r="E30" s="148" t="s">
        <v>170</v>
      </c>
      <c r="F30" s="316">
        <v>60</v>
      </c>
      <c r="G30" s="317" t="s">
        <v>167</v>
      </c>
      <c r="H30" s="207"/>
      <c r="I30" s="208"/>
      <c r="J30" s="208"/>
      <c r="K30" s="209"/>
      <c r="L30" s="210"/>
      <c r="M30" s="210"/>
      <c r="N30" s="318"/>
      <c r="O30" s="210">
        <f>+Sklop1[[#This Row],[cena/enota brez DDV v EUR]]*Sklop1[[#This Row],[Stopnja DDV (%)]]</f>
        <v>0</v>
      </c>
      <c r="P30" s="210">
        <f>+Sklop1[[#This Row],[cena/enota brez DDV v EUR]]+Sklop1[[#This Row],[Davek (EUR)]]</f>
        <v>0</v>
      </c>
      <c r="Q30" s="210">
        <f>+Sklop1[[#This Row],[cena/enota brez DDV v EUR]]*Sklop1[[#This Row],[Okvirna količina]]</f>
        <v>0</v>
      </c>
      <c r="R30" s="210">
        <f>+Sklop1[[#This Row],[Končna cena/enoto mere (EUR) z DDV]]*Sklop1[[#This Row],[Okvirna količina]]</f>
        <v>0</v>
      </c>
      <c r="S30" s="212"/>
    </row>
    <row r="31" spans="1:19" s="55" customFormat="1">
      <c r="A31" s="147" t="s">
        <v>17</v>
      </c>
      <c r="B31" s="281" t="s">
        <v>314</v>
      </c>
      <c r="C31" s="151">
        <v>150</v>
      </c>
      <c r="D31" s="151" t="s">
        <v>98</v>
      </c>
      <c r="E31" s="148" t="s">
        <v>170</v>
      </c>
      <c r="F31" s="316">
        <v>700</v>
      </c>
      <c r="G31" s="317" t="s">
        <v>167</v>
      </c>
      <c r="H31" s="207"/>
      <c r="I31" s="208"/>
      <c r="J31" s="208"/>
      <c r="K31" s="209"/>
      <c r="L31" s="210"/>
      <c r="M31" s="210"/>
      <c r="N31" s="318"/>
      <c r="O31" s="210">
        <f>+Sklop1[[#This Row],[cena/enota brez DDV v EUR]]*Sklop1[[#This Row],[Stopnja DDV (%)]]</f>
        <v>0</v>
      </c>
      <c r="P31" s="210">
        <f>+Sklop1[[#This Row],[cena/enota brez DDV v EUR]]+Sklop1[[#This Row],[Davek (EUR)]]</f>
        <v>0</v>
      </c>
      <c r="Q31" s="210">
        <f>+Sklop1[[#This Row],[cena/enota brez DDV v EUR]]*Sklop1[[#This Row],[Okvirna količina]]</f>
        <v>0</v>
      </c>
      <c r="R31" s="210">
        <f>+Sklop1[[#This Row],[Končna cena/enoto mere (EUR) z DDV]]*Sklop1[[#This Row],[Okvirna količina]]</f>
        <v>0</v>
      </c>
      <c r="S31" s="212"/>
    </row>
    <row r="32" spans="1:19" s="55" customFormat="1">
      <c r="A32" s="147" t="s">
        <v>18</v>
      </c>
      <c r="B32" s="299" t="s">
        <v>315</v>
      </c>
      <c r="C32" s="151">
        <v>40</v>
      </c>
      <c r="D32" s="151" t="s">
        <v>98</v>
      </c>
      <c r="E32" s="133"/>
      <c r="F32" s="319">
        <v>40</v>
      </c>
      <c r="G32" s="317" t="s">
        <v>167</v>
      </c>
      <c r="H32" s="160"/>
      <c r="I32" s="214"/>
      <c r="J32" s="214"/>
      <c r="K32" s="215"/>
      <c r="L32" s="154"/>
      <c r="M32" s="154"/>
      <c r="N32" s="206"/>
      <c r="O32" s="217">
        <f>+Sklop1[[#This Row],[cena/enota brez DDV v EUR]]*Sklop1[[#This Row],[Stopnja DDV (%)]]</f>
        <v>0</v>
      </c>
      <c r="P32" s="217">
        <f>+Sklop1[[#This Row],[cena/enota brez DDV v EUR]]+Sklop1[[#This Row],[Davek (EUR)]]</f>
        <v>0</v>
      </c>
      <c r="Q32" s="217">
        <f>+Sklop1[[#This Row],[cena/enota brez DDV v EUR]]*Sklop1[[#This Row],[Okvirna količina]]</f>
        <v>0</v>
      </c>
      <c r="R32" s="217">
        <f>+Sklop1[[#This Row],[Končna cena/enoto mere (EUR) z DDV]]*Sklop1[[#This Row],[Okvirna količina]]</f>
        <v>0</v>
      </c>
      <c r="S32" s="133"/>
    </row>
    <row r="33" spans="1:19" s="55" customFormat="1">
      <c r="A33" s="147" t="s">
        <v>19</v>
      </c>
      <c r="B33" s="299" t="s">
        <v>293</v>
      </c>
      <c r="C33" s="151">
        <v>1</v>
      </c>
      <c r="D33" s="151" t="s">
        <v>0</v>
      </c>
      <c r="E33" s="133"/>
      <c r="F33" s="319">
        <v>20</v>
      </c>
      <c r="G33" s="317" t="s">
        <v>0</v>
      </c>
      <c r="H33" s="160"/>
      <c r="I33" s="214"/>
      <c r="J33" s="214"/>
      <c r="K33" s="215"/>
      <c r="L33" s="154"/>
      <c r="M33" s="154"/>
      <c r="N33" s="206"/>
      <c r="O33" s="217">
        <f>+Sklop1[[#This Row],[cena/enota brez DDV v EUR]]*Sklop1[[#This Row],[Stopnja DDV (%)]]</f>
        <v>0</v>
      </c>
      <c r="P33" s="217">
        <f>+Sklop1[[#This Row],[cena/enota brez DDV v EUR]]+Sklop1[[#This Row],[Davek (EUR)]]</f>
        <v>0</v>
      </c>
      <c r="Q33" s="217">
        <f>+Sklop1[[#This Row],[cena/enota brez DDV v EUR]]*Sklop1[[#This Row],[Okvirna količina]]</f>
        <v>0</v>
      </c>
      <c r="R33" s="217">
        <f>+Sklop1[[#This Row],[Končna cena/enoto mere (EUR) z DDV]]*Sklop1[[#This Row],[Okvirna količina]]</f>
        <v>0</v>
      </c>
      <c r="S33" s="133"/>
    </row>
    <row r="34" spans="1:19" s="55" customFormat="1">
      <c r="A34" s="147" t="s">
        <v>20</v>
      </c>
      <c r="B34" s="299" t="s">
        <v>294</v>
      </c>
      <c r="C34" s="151" t="s">
        <v>285</v>
      </c>
      <c r="D34" s="151" t="s">
        <v>0</v>
      </c>
      <c r="E34" s="133"/>
      <c r="F34" s="319">
        <v>70</v>
      </c>
      <c r="G34" s="317" t="s">
        <v>0</v>
      </c>
      <c r="H34" s="160"/>
      <c r="I34" s="214"/>
      <c r="J34" s="214"/>
      <c r="K34" s="215"/>
      <c r="L34" s="154"/>
      <c r="M34" s="154"/>
      <c r="N34" s="206"/>
      <c r="O34" s="217">
        <f>+Sklop1[[#This Row],[cena/enota brez DDV v EUR]]*Sklop1[[#This Row],[Stopnja DDV (%)]]</f>
        <v>0</v>
      </c>
      <c r="P34" s="217">
        <f>+Sklop1[[#This Row],[cena/enota brez DDV v EUR]]+Sklop1[[#This Row],[Davek (EUR)]]</f>
        <v>0</v>
      </c>
      <c r="Q34" s="217">
        <f>+Sklop1[[#This Row],[cena/enota brez DDV v EUR]]*Sklop1[[#This Row],[Okvirna količina]]</f>
        <v>0</v>
      </c>
      <c r="R34" s="217">
        <f>+Sklop1[[#This Row],[Končna cena/enoto mere (EUR) z DDV]]*Sklop1[[#This Row],[Okvirna količina]]</f>
        <v>0</v>
      </c>
      <c r="S34" s="133"/>
    </row>
    <row r="35" spans="1:19" s="55" customFormat="1">
      <c r="A35" s="147" t="s">
        <v>21</v>
      </c>
      <c r="B35" s="281" t="s">
        <v>294</v>
      </c>
      <c r="C35" s="151" t="s">
        <v>286</v>
      </c>
      <c r="D35" s="151" t="s">
        <v>98</v>
      </c>
      <c r="E35" s="133"/>
      <c r="F35" s="316">
        <v>10</v>
      </c>
      <c r="G35" s="317" t="s">
        <v>0</v>
      </c>
      <c r="H35" s="207"/>
      <c r="I35" s="208"/>
      <c r="J35" s="208"/>
      <c r="K35" s="209"/>
      <c r="L35" s="210"/>
      <c r="M35" s="210"/>
      <c r="N35" s="318"/>
      <c r="O35" s="210">
        <f>+Sklop1[[#This Row],[cena/enota brez DDV v EUR]]*Sklop1[[#This Row],[Stopnja DDV (%)]]</f>
        <v>0</v>
      </c>
      <c r="P35" s="210">
        <f>+Sklop1[[#This Row],[cena/enota brez DDV v EUR]]+Sklop1[[#This Row],[Davek (EUR)]]</f>
        <v>0</v>
      </c>
      <c r="Q35" s="210">
        <f>+Sklop1[[#This Row],[cena/enota brez DDV v EUR]]*Sklop1[[#This Row],[Okvirna količina]]</f>
        <v>0</v>
      </c>
      <c r="R35" s="210">
        <f>+Sklop1[[#This Row],[Končna cena/enoto mere (EUR) z DDV]]*Sklop1[[#This Row],[Okvirna količina]]</f>
        <v>0</v>
      </c>
      <c r="S35" s="212"/>
    </row>
    <row r="36" spans="1:19" s="55" customFormat="1">
      <c r="A36" s="147" t="s">
        <v>22</v>
      </c>
      <c r="B36" s="281" t="s">
        <v>279</v>
      </c>
      <c r="C36" s="151" t="s">
        <v>99</v>
      </c>
      <c r="D36" s="151" t="s">
        <v>0</v>
      </c>
      <c r="E36" s="133"/>
      <c r="F36" s="316">
        <v>70</v>
      </c>
      <c r="G36" s="317" t="s">
        <v>0</v>
      </c>
      <c r="H36" s="207"/>
      <c r="I36" s="208"/>
      <c r="J36" s="208"/>
      <c r="K36" s="209"/>
      <c r="L36" s="210"/>
      <c r="M36" s="210"/>
      <c r="N36" s="318"/>
      <c r="O36" s="210">
        <f>+Sklop1[[#This Row],[cena/enota brez DDV v EUR]]*Sklop1[[#This Row],[Stopnja DDV (%)]]</f>
        <v>0</v>
      </c>
      <c r="P36" s="210">
        <f>+Sklop1[[#This Row],[cena/enota brez DDV v EUR]]+Sklop1[[#This Row],[Davek (EUR)]]</f>
        <v>0</v>
      </c>
      <c r="Q36" s="210">
        <f>+Sklop1[[#This Row],[cena/enota brez DDV v EUR]]*Sklop1[[#This Row],[Okvirna količina]]</f>
        <v>0</v>
      </c>
      <c r="R36" s="210">
        <f>+Sklop1[[#This Row],[Končna cena/enoto mere (EUR) z DDV]]*Sklop1[[#This Row],[Okvirna količina]]</f>
        <v>0</v>
      </c>
      <c r="S36" s="212"/>
    </row>
    <row r="37" spans="1:19" s="55" customFormat="1">
      <c r="A37" s="147" t="s">
        <v>23</v>
      </c>
      <c r="B37" s="347" t="s">
        <v>280</v>
      </c>
      <c r="C37" s="151" t="s">
        <v>99</v>
      </c>
      <c r="D37" s="151" t="s">
        <v>0</v>
      </c>
      <c r="E37" s="343"/>
      <c r="F37" s="348">
        <v>70</v>
      </c>
      <c r="G37" s="349" t="s">
        <v>0</v>
      </c>
      <c r="H37" s="207"/>
      <c r="I37" s="208"/>
      <c r="J37" s="208"/>
      <c r="K37" s="209"/>
      <c r="L37" s="210"/>
      <c r="M37" s="210"/>
      <c r="N37" s="318"/>
      <c r="O37" s="210">
        <f>+Sklop1[[#This Row],[cena/enota brez DDV v EUR]]*Sklop1[[#This Row],[Stopnja DDV (%)]]</f>
        <v>0</v>
      </c>
      <c r="P37" s="210">
        <f>+Sklop1[[#This Row],[cena/enota brez DDV v EUR]]+Sklop1[[#This Row],[Davek (EUR)]]</f>
        <v>0</v>
      </c>
      <c r="Q37" s="210">
        <f>+Sklop1[[#This Row],[cena/enota brez DDV v EUR]]*Sklop1[[#This Row],[Okvirna količina]]</f>
        <v>0</v>
      </c>
      <c r="R37" s="210">
        <f>+Sklop1[[#This Row],[Končna cena/enoto mere (EUR) z DDV]]*Sklop1[[#This Row],[Okvirna količina]]</f>
        <v>0</v>
      </c>
      <c r="S37" s="212"/>
    </row>
    <row r="38" spans="1:19" s="55" customFormat="1">
      <c r="A38" s="147" t="s">
        <v>24</v>
      </c>
      <c r="B38" s="347" t="s">
        <v>281</v>
      </c>
      <c r="C38" s="151" t="s">
        <v>99</v>
      </c>
      <c r="D38" s="151" t="s">
        <v>0</v>
      </c>
      <c r="E38" s="343"/>
      <c r="F38" s="348">
        <v>70</v>
      </c>
      <c r="G38" s="349" t="s">
        <v>0</v>
      </c>
      <c r="H38" s="207"/>
      <c r="I38" s="208"/>
      <c r="J38" s="208"/>
      <c r="K38" s="209"/>
      <c r="L38" s="210"/>
      <c r="M38" s="210"/>
      <c r="N38" s="318"/>
      <c r="O38" s="210">
        <f>+Sklop1[[#This Row],[cena/enota brez DDV v EUR]]*Sklop1[[#This Row],[Stopnja DDV (%)]]</f>
        <v>0</v>
      </c>
      <c r="P38" s="210">
        <f>+Sklop1[[#This Row],[cena/enota brez DDV v EUR]]+Sklop1[[#This Row],[Davek (EUR)]]</f>
        <v>0</v>
      </c>
      <c r="Q38" s="210">
        <f>+Sklop1[[#This Row],[cena/enota brez DDV v EUR]]*Sklop1[[#This Row],[Okvirna količina]]</f>
        <v>0</v>
      </c>
      <c r="R38" s="210">
        <f>+Sklop1[[#This Row],[Končna cena/enoto mere (EUR) z DDV]]*Sklop1[[#This Row],[Okvirna količina]]</f>
        <v>0</v>
      </c>
      <c r="S38" s="212"/>
    </row>
    <row r="39" spans="1:19" s="55" customFormat="1">
      <c r="A39" s="147" t="s">
        <v>25</v>
      </c>
      <c r="B39" s="347" t="s">
        <v>282</v>
      </c>
      <c r="C39" s="151" t="s">
        <v>99</v>
      </c>
      <c r="D39" s="151" t="s">
        <v>0</v>
      </c>
      <c r="E39" s="343"/>
      <c r="F39" s="348">
        <v>70</v>
      </c>
      <c r="G39" s="349" t="s">
        <v>0</v>
      </c>
      <c r="H39" s="207"/>
      <c r="I39" s="208"/>
      <c r="J39" s="208"/>
      <c r="K39" s="209"/>
      <c r="L39" s="210"/>
      <c r="M39" s="210"/>
      <c r="N39" s="318"/>
      <c r="O39" s="210">
        <f>+Sklop1[[#This Row],[cena/enota brez DDV v EUR]]*Sklop1[[#This Row],[Stopnja DDV (%)]]</f>
        <v>0</v>
      </c>
      <c r="P39" s="210">
        <f>+Sklop1[[#This Row],[cena/enota brez DDV v EUR]]+Sklop1[[#This Row],[Davek (EUR)]]</f>
        <v>0</v>
      </c>
      <c r="Q39" s="210">
        <f>+Sklop1[[#This Row],[cena/enota brez DDV v EUR]]*Sklop1[[#This Row],[Okvirna količina]]</f>
        <v>0</v>
      </c>
      <c r="R39" s="210">
        <f>+Sklop1[[#This Row],[Končna cena/enoto mere (EUR) z DDV]]*Sklop1[[#This Row],[Okvirna količina]]</f>
        <v>0</v>
      </c>
      <c r="S39" s="212"/>
    </row>
    <row r="40" spans="1:19" s="55" customFormat="1">
      <c r="A40" s="147" t="s">
        <v>26</v>
      </c>
      <c r="B40" s="347" t="s">
        <v>295</v>
      </c>
      <c r="C40" s="337">
        <v>200</v>
      </c>
      <c r="D40" s="151" t="s">
        <v>98</v>
      </c>
      <c r="E40" s="343"/>
      <c r="F40" s="348">
        <v>20</v>
      </c>
      <c r="G40" s="349" t="s">
        <v>167</v>
      </c>
      <c r="H40" s="207"/>
      <c r="I40" s="208"/>
      <c r="J40" s="208"/>
      <c r="K40" s="209"/>
      <c r="L40" s="210"/>
      <c r="M40" s="210"/>
      <c r="N40" s="318"/>
      <c r="O40" s="210">
        <f>+Sklop1[[#This Row],[cena/enota brez DDV v EUR]]*Sklop1[[#This Row],[Stopnja DDV (%)]]</f>
        <v>0</v>
      </c>
      <c r="P40" s="210">
        <f>+Sklop1[[#This Row],[cena/enota brez DDV v EUR]]+Sklop1[[#This Row],[Davek (EUR)]]</f>
        <v>0</v>
      </c>
      <c r="Q40" s="210">
        <f>+Sklop1[[#This Row],[cena/enota brez DDV v EUR]]*Sklop1[[#This Row],[Okvirna količina]]</f>
        <v>0</v>
      </c>
      <c r="R40" s="210">
        <f>+Sklop1[[#This Row],[Končna cena/enoto mere (EUR) z DDV]]*Sklop1[[#This Row],[Okvirna količina]]</f>
        <v>0</v>
      </c>
      <c r="S40" s="212"/>
    </row>
    <row r="41" spans="1:19" s="55" customFormat="1">
      <c r="A41" s="147" t="s">
        <v>27</v>
      </c>
      <c r="B41" s="347" t="s">
        <v>295</v>
      </c>
      <c r="C41" s="337">
        <v>1</v>
      </c>
      <c r="D41" s="151" t="s">
        <v>0</v>
      </c>
      <c r="E41" s="343"/>
      <c r="F41" s="348">
        <v>40</v>
      </c>
      <c r="G41" s="349" t="s">
        <v>0</v>
      </c>
      <c r="H41" s="207"/>
      <c r="I41" s="208"/>
      <c r="J41" s="208"/>
      <c r="K41" s="209"/>
      <c r="L41" s="210"/>
      <c r="M41" s="210"/>
      <c r="N41" s="318"/>
      <c r="O41" s="210">
        <f>+Sklop1[[#This Row],[cena/enota brez DDV v EUR]]*Sklop1[[#This Row],[Stopnja DDV (%)]]</f>
        <v>0</v>
      </c>
      <c r="P41" s="210">
        <f>+Sklop1[[#This Row],[cena/enota brez DDV v EUR]]+Sklop1[[#This Row],[Davek (EUR)]]</f>
        <v>0</v>
      </c>
      <c r="Q41" s="210">
        <f>+Sklop1[[#This Row],[cena/enota brez DDV v EUR]]*Sklop1[[#This Row],[Okvirna količina]]</f>
        <v>0</v>
      </c>
      <c r="R41" s="210">
        <f>+Sklop1[[#This Row],[Končna cena/enoto mere (EUR) z DDV]]*Sklop1[[#This Row],[Okvirna količina]]</f>
        <v>0</v>
      </c>
      <c r="S41" s="212"/>
    </row>
    <row r="42" spans="1:19" s="55" customFormat="1">
      <c r="A42" s="147" t="s">
        <v>28</v>
      </c>
      <c r="B42" s="347" t="s">
        <v>316</v>
      </c>
      <c r="C42" s="337">
        <v>250</v>
      </c>
      <c r="D42" s="151" t="s">
        <v>98</v>
      </c>
      <c r="E42" s="343"/>
      <c r="F42" s="348">
        <v>20</v>
      </c>
      <c r="G42" s="349" t="s">
        <v>167</v>
      </c>
      <c r="H42" s="207"/>
      <c r="I42" s="208"/>
      <c r="J42" s="208"/>
      <c r="K42" s="209"/>
      <c r="L42" s="210"/>
      <c r="M42" s="210"/>
      <c r="N42" s="318"/>
      <c r="O42" s="210">
        <f>+Sklop1[[#This Row],[cena/enota brez DDV v EUR]]*Sklop1[[#This Row],[Stopnja DDV (%)]]</f>
        <v>0</v>
      </c>
      <c r="P42" s="210">
        <f>+Sklop1[[#This Row],[cena/enota brez DDV v EUR]]+Sklop1[[#This Row],[Davek (EUR)]]</f>
        <v>0</v>
      </c>
      <c r="Q42" s="210">
        <f>+Sklop1[[#This Row],[cena/enota brez DDV v EUR]]*Sklop1[[#This Row],[Okvirna količina]]</f>
        <v>0</v>
      </c>
      <c r="R42" s="210">
        <f>+Sklop1[[#This Row],[Končna cena/enoto mere (EUR) z DDV]]*Sklop1[[#This Row],[Okvirna količina]]</f>
        <v>0</v>
      </c>
      <c r="S42" s="212"/>
    </row>
    <row r="43" spans="1:19" s="55" customFormat="1">
      <c r="A43" s="147" t="s">
        <v>29</v>
      </c>
      <c r="B43" s="347" t="s">
        <v>316</v>
      </c>
      <c r="C43" s="337">
        <v>1500</v>
      </c>
      <c r="D43" s="151" t="s">
        <v>98</v>
      </c>
      <c r="E43" s="343"/>
      <c r="F43" s="348">
        <v>100</v>
      </c>
      <c r="G43" s="349" t="s">
        <v>167</v>
      </c>
      <c r="H43" s="207"/>
      <c r="I43" s="208"/>
      <c r="J43" s="208"/>
      <c r="K43" s="209"/>
      <c r="L43" s="210"/>
      <c r="M43" s="210"/>
      <c r="N43" s="318"/>
      <c r="O43" s="210">
        <f>+Sklop1[[#This Row],[cena/enota brez DDV v EUR]]*Sklop1[[#This Row],[Stopnja DDV (%)]]</f>
        <v>0</v>
      </c>
      <c r="P43" s="210">
        <f>+Sklop1[[#This Row],[cena/enota brez DDV v EUR]]+Sklop1[[#This Row],[Davek (EUR)]]</f>
        <v>0</v>
      </c>
      <c r="Q43" s="210">
        <f>+Sklop1[[#This Row],[cena/enota brez DDV v EUR]]*Sklop1[[#This Row],[Okvirna količina]]</f>
        <v>0</v>
      </c>
      <c r="R43" s="210">
        <f>+Sklop1[[#This Row],[Končna cena/enoto mere (EUR) z DDV]]*Sklop1[[#This Row],[Okvirna količina]]</f>
        <v>0</v>
      </c>
      <c r="S43" s="212"/>
    </row>
    <row r="44" spans="1:19" s="55" customFormat="1">
      <c r="A44" s="147" t="s">
        <v>30</v>
      </c>
      <c r="B44" s="347" t="s">
        <v>317</v>
      </c>
      <c r="C44" s="337">
        <v>150</v>
      </c>
      <c r="D44" s="151" t="s">
        <v>98</v>
      </c>
      <c r="E44" s="343"/>
      <c r="F44" s="348">
        <v>2</v>
      </c>
      <c r="G44" s="349" t="s">
        <v>167</v>
      </c>
      <c r="H44" s="207"/>
      <c r="I44" s="208"/>
      <c r="J44" s="208"/>
      <c r="K44" s="209"/>
      <c r="L44" s="210"/>
      <c r="M44" s="210"/>
      <c r="N44" s="318"/>
      <c r="O44" s="210">
        <f>+Sklop1[[#This Row],[cena/enota brez DDV v EUR]]*Sklop1[[#This Row],[Stopnja DDV (%)]]</f>
        <v>0</v>
      </c>
      <c r="P44" s="210">
        <f>+Sklop1[[#This Row],[cena/enota brez DDV v EUR]]+Sklop1[[#This Row],[Davek (EUR)]]</f>
        <v>0</v>
      </c>
      <c r="Q44" s="210">
        <f>+Sklop1[[#This Row],[cena/enota brez DDV v EUR]]*Sklop1[[#This Row],[Okvirna količina]]</f>
        <v>0</v>
      </c>
      <c r="R44" s="210">
        <f>+Sklop1[[#This Row],[Končna cena/enoto mere (EUR) z DDV]]*Sklop1[[#This Row],[Okvirna količina]]</f>
        <v>0</v>
      </c>
      <c r="S44" s="212"/>
    </row>
    <row r="45" spans="1:19" s="55" customFormat="1">
      <c r="A45" s="147" t="s">
        <v>31</v>
      </c>
      <c r="B45" s="347" t="s">
        <v>296</v>
      </c>
      <c r="C45" s="337">
        <v>1</v>
      </c>
      <c r="D45" s="151" t="s">
        <v>0</v>
      </c>
      <c r="E45" s="343"/>
      <c r="F45" s="348">
        <v>50</v>
      </c>
      <c r="G45" s="349" t="s">
        <v>0</v>
      </c>
      <c r="H45" s="207"/>
      <c r="I45" s="208"/>
      <c r="J45" s="208"/>
      <c r="K45" s="209"/>
      <c r="L45" s="210"/>
      <c r="M45" s="210"/>
      <c r="N45" s="318"/>
      <c r="O45" s="210">
        <f>+Sklop1[[#This Row],[cena/enota brez DDV v EUR]]*Sklop1[[#This Row],[Stopnja DDV (%)]]</f>
        <v>0</v>
      </c>
      <c r="P45" s="210">
        <f>+Sklop1[[#This Row],[cena/enota brez DDV v EUR]]+Sklop1[[#This Row],[Davek (EUR)]]</f>
        <v>0</v>
      </c>
      <c r="Q45" s="210">
        <f>+Sklop1[[#This Row],[cena/enota brez DDV v EUR]]*Sklop1[[#This Row],[Okvirna količina]]</f>
        <v>0</v>
      </c>
      <c r="R45" s="210">
        <f>+Sklop1[[#This Row],[Končna cena/enoto mere (EUR) z DDV]]*Sklop1[[#This Row],[Okvirna količina]]</f>
        <v>0</v>
      </c>
      <c r="S45" s="212"/>
    </row>
    <row r="46" spans="1:19" s="55" customFormat="1">
      <c r="A46" s="147" t="s">
        <v>32</v>
      </c>
      <c r="B46" s="347" t="s">
        <v>297</v>
      </c>
      <c r="C46" s="337">
        <v>1</v>
      </c>
      <c r="D46" s="151" t="s">
        <v>0</v>
      </c>
      <c r="E46" s="343"/>
      <c r="F46" s="348">
        <v>50</v>
      </c>
      <c r="G46" s="349" t="s">
        <v>0</v>
      </c>
      <c r="H46" s="207"/>
      <c r="I46" s="208"/>
      <c r="J46" s="208"/>
      <c r="K46" s="209"/>
      <c r="L46" s="210"/>
      <c r="M46" s="210"/>
      <c r="N46" s="318"/>
      <c r="O46" s="210">
        <f>+Sklop1[[#This Row],[cena/enota brez DDV v EUR]]*Sklop1[[#This Row],[Stopnja DDV (%)]]</f>
        <v>0</v>
      </c>
      <c r="P46" s="210">
        <f>+Sklop1[[#This Row],[cena/enota brez DDV v EUR]]+Sklop1[[#This Row],[Davek (EUR)]]</f>
        <v>0</v>
      </c>
      <c r="Q46" s="210">
        <f>+Sklop1[[#This Row],[cena/enota brez DDV v EUR]]*Sklop1[[#This Row],[Okvirna količina]]</f>
        <v>0</v>
      </c>
      <c r="R46" s="210">
        <f>+Sklop1[[#This Row],[Končna cena/enoto mere (EUR) z DDV]]*Sklop1[[#This Row],[Okvirna količina]]</f>
        <v>0</v>
      </c>
      <c r="S46" s="212"/>
    </row>
    <row r="47" spans="1:19" s="55" customFormat="1">
      <c r="A47" s="147" t="s">
        <v>33</v>
      </c>
      <c r="B47" s="347" t="s">
        <v>298</v>
      </c>
      <c r="C47" s="337" t="s">
        <v>287</v>
      </c>
      <c r="D47" s="337" t="s">
        <v>98</v>
      </c>
      <c r="E47" s="343"/>
      <c r="F47" s="348">
        <v>3</v>
      </c>
      <c r="G47" s="349" t="s">
        <v>0</v>
      </c>
      <c r="H47" s="207"/>
      <c r="I47" s="208"/>
      <c r="J47" s="208"/>
      <c r="K47" s="209"/>
      <c r="L47" s="210"/>
      <c r="M47" s="210"/>
      <c r="N47" s="318"/>
      <c r="O47" s="210">
        <f>+Sklop1[[#This Row],[cena/enota brez DDV v EUR]]*Sklop1[[#This Row],[Stopnja DDV (%)]]</f>
        <v>0</v>
      </c>
      <c r="P47" s="210">
        <f>+Sklop1[[#This Row],[cena/enota brez DDV v EUR]]+Sklop1[[#This Row],[Davek (EUR)]]</f>
        <v>0</v>
      </c>
      <c r="Q47" s="210">
        <f>+Sklop1[[#This Row],[cena/enota brez DDV v EUR]]*Sklop1[[#This Row],[Okvirna količina]]</f>
        <v>0</v>
      </c>
      <c r="R47" s="210">
        <f>+Sklop1[[#This Row],[Končna cena/enoto mere (EUR) z DDV]]*Sklop1[[#This Row],[Okvirna količina]]</f>
        <v>0</v>
      </c>
      <c r="S47" s="212"/>
    </row>
    <row r="48" spans="1:19" s="55" customFormat="1">
      <c r="A48" s="147" t="s">
        <v>34</v>
      </c>
      <c r="B48" s="347" t="s">
        <v>299</v>
      </c>
      <c r="C48" s="337" t="s">
        <v>288</v>
      </c>
      <c r="D48" s="337" t="s">
        <v>98</v>
      </c>
      <c r="E48" s="343"/>
      <c r="F48" s="348">
        <v>10</v>
      </c>
      <c r="G48" s="349" t="s">
        <v>0</v>
      </c>
      <c r="H48" s="207"/>
      <c r="I48" s="208"/>
      <c r="J48" s="208"/>
      <c r="K48" s="209"/>
      <c r="L48" s="210"/>
      <c r="M48" s="210"/>
      <c r="N48" s="318"/>
      <c r="O48" s="210">
        <f>+Sklop1[[#This Row],[cena/enota brez DDV v EUR]]*Sklop1[[#This Row],[Stopnja DDV (%)]]</f>
        <v>0</v>
      </c>
      <c r="P48" s="210">
        <f>+Sklop1[[#This Row],[cena/enota brez DDV v EUR]]+Sklop1[[#This Row],[Davek (EUR)]]</f>
        <v>0</v>
      </c>
      <c r="Q48" s="210">
        <f>+Sklop1[[#This Row],[cena/enota brez DDV v EUR]]*Sklop1[[#This Row],[Okvirna količina]]</f>
        <v>0</v>
      </c>
      <c r="R48" s="210">
        <f>+Sklop1[[#This Row],[Končna cena/enoto mere (EUR) z DDV]]*Sklop1[[#This Row],[Okvirna količina]]</f>
        <v>0</v>
      </c>
      <c r="S48" s="212"/>
    </row>
    <row r="49" spans="1:19" s="55" customFormat="1">
      <c r="A49" s="147" t="s">
        <v>35</v>
      </c>
      <c r="B49" s="347" t="s">
        <v>318</v>
      </c>
      <c r="C49" s="337">
        <v>140</v>
      </c>
      <c r="D49" s="151" t="s">
        <v>98</v>
      </c>
      <c r="E49" s="343" t="s">
        <v>170</v>
      </c>
      <c r="F49" s="348">
        <v>50</v>
      </c>
      <c r="G49" s="349" t="s">
        <v>167</v>
      </c>
      <c r="H49" s="207"/>
      <c r="I49" s="208"/>
      <c r="J49" s="208"/>
      <c r="K49" s="209"/>
      <c r="L49" s="210"/>
      <c r="M49" s="210"/>
      <c r="N49" s="318"/>
      <c r="O49" s="210">
        <f>+Sklop1[[#This Row],[cena/enota brez DDV v EUR]]*Sklop1[[#This Row],[Stopnja DDV (%)]]</f>
        <v>0</v>
      </c>
      <c r="P49" s="210">
        <f>+Sklop1[[#This Row],[cena/enota brez DDV v EUR]]+Sklop1[[#This Row],[Davek (EUR)]]</f>
        <v>0</v>
      </c>
      <c r="Q49" s="210">
        <f>+Sklop1[[#This Row],[cena/enota brez DDV v EUR]]*Sklop1[[#This Row],[Okvirna količina]]</f>
        <v>0</v>
      </c>
      <c r="R49" s="210">
        <f>+Sklop1[[#This Row],[Končna cena/enoto mere (EUR) z DDV]]*Sklop1[[#This Row],[Okvirna količina]]</f>
        <v>0</v>
      </c>
      <c r="S49" s="212"/>
    </row>
    <row r="50" spans="1:19" s="55" customFormat="1">
      <c r="A50" s="147" t="s">
        <v>36</v>
      </c>
      <c r="B50" s="347" t="s">
        <v>319</v>
      </c>
      <c r="C50" s="337">
        <v>140</v>
      </c>
      <c r="D50" s="151" t="s">
        <v>98</v>
      </c>
      <c r="E50" s="343" t="s">
        <v>170</v>
      </c>
      <c r="F50" s="348">
        <v>30</v>
      </c>
      <c r="G50" s="349" t="s">
        <v>167</v>
      </c>
      <c r="H50" s="207"/>
      <c r="I50" s="208"/>
      <c r="J50" s="208"/>
      <c r="K50" s="209"/>
      <c r="L50" s="210"/>
      <c r="M50" s="210"/>
      <c r="N50" s="318"/>
      <c r="O50" s="210">
        <f>+Sklop1[[#This Row],[cena/enota brez DDV v EUR]]*Sklop1[[#This Row],[Stopnja DDV (%)]]</f>
        <v>0</v>
      </c>
      <c r="P50" s="210">
        <f>+Sklop1[[#This Row],[cena/enota brez DDV v EUR]]+Sklop1[[#This Row],[Davek (EUR)]]</f>
        <v>0</v>
      </c>
      <c r="Q50" s="210">
        <f>+Sklop1[[#This Row],[cena/enota brez DDV v EUR]]*Sklop1[[#This Row],[Okvirna količina]]</f>
        <v>0</v>
      </c>
      <c r="R50" s="210">
        <f>+Sklop1[[#This Row],[Končna cena/enoto mere (EUR) z DDV]]*Sklop1[[#This Row],[Okvirna količina]]</f>
        <v>0</v>
      </c>
      <c r="S50" s="212"/>
    </row>
    <row r="51" spans="1:19" s="55" customFormat="1">
      <c r="A51" s="147" t="s">
        <v>37</v>
      </c>
      <c r="B51" s="347" t="s">
        <v>320</v>
      </c>
      <c r="C51" s="337">
        <v>500</v>
      </c>
      <c r="D51" s="151" t="s">
        <v>98</v>
      </c>
      <c r="E51" s="343" t="s">
        <v>170</v>
      </c>
      <c r="F51" s="348">
        <v>60</v>
      </c>
      <c r="G51" s="349" t="s">
        <v>167</v>
      </c>
      <c r="H51" s="207"/>
      <c r="I51" s="208"/>
      <c r="J51" s="208"/>
      <c r="K51" s="209"/>
      <c r="L51" s="210"/>
      <c r="M51" s="210"/>
      <c r="N51" s="318"/>
      <c r="O51" s="210">
        <f>+Sklop1[[#This Row],[cena/enota brez DDV v EUR]]*Sklop1[[#This Row],[Stopnja DDV (%)]]</f>
        <v>0</v>
      </c>
      <c r="P51" s="210">
        <f>+Sklop1[[#This Row],[cena/enota brez DDV v EUR]]+Sklop1[[#This Row],[Davek (EUR)]]</f>
        <v>0</v>
      </c>
      <c r="Q51" s="210">
        <f>+Sklop1[[#This Row],[cena/enota brez DDV v EUR]]*Sklop1[[#This Row],[Okvirna količina]]</f>
        <v>0</v>
      </c>
      <c r="R51" s="210">
        <f>+Sklop1[[#This Row],[Končna cena/enoto mere (EUR) z DDV]]*Sklop1[[#This Row],[Okvirna količina]]</f>
        <v>0</v>
      </c>
      <c r="S51" s="212"/>
    </row>
    <row r="52" spans="1:19" s="55" customFormat="1">
      <c r="A52" s="147" t="s">
        <v>38</v>
      </c>
      <c r="B52" s="347" t="s">
        <v>300</v>
      </c>
      <c r="C52" s="337" t="s">
        <v>259</v>
      </c>
      <c r="D52" s="337" t="s">
        <v>98</v>
      </c>
      <c r="E52" s="343" t="s">
        <v>170</v>
      </c>
      <c r="F52" s="348">
        <v>300</v>
      </c>
      <c r="G52" s="349" t="s">
        <v>0</v>
      </c>
      <c r="H52" s="207"/>
      <c r="I52" s="208"/>
      <c r="J52" s="208"/>
      <c r="K52" s="209"/>
      <c r="L52" s="210"/>
      <c r="M52" s="210"/>
      <c r="N52" s="318"/>
      <c r="O52" s="210">
        <f>+Sklop1[[#This Row],[cena/enota brez DDV v EUR]]*Sklop1[[#This Row],[Stopnja DDV (%)]]</f>
        <v>0</v>
      </c>
      <c r="P52" s="210">
        <f>+Sklop1[[#This Row],[cena/enota brez DDV v EUR]]+Sklop1[[#This Row],[Davek (EUR)]]</f>
        <v>0</v>
      </c>
      <c r="Q52" s="210">
        <f>+Sklop1[[#This Row],[cena/enota brez DDV v EUR]]*Sklop1[[#This Row],[Okvirna količina]]</f>
        <v>0</v>
      </c>
      <c r="R52" s="210">
        <f>+Sklop1[[#This Row],[Končna cena/enoto mere (EUR) z DDV]]*Sklop1[[#This Row],[Okvirna količina]]</f>
        <v>0</v>
      </c>
      <c r="S52" s="212"/>
    </row>
    <row r="53" spans="1:19" s="55" customFormat="1">
      <c r="A53" s="147" t="s">
        <v>39</v>
      </c>
      <c r="B53" s="347" t="s">
        <v>321</v>
      </c>
      <c r="C53" s="337">
        <v>500</v>
      </c>
      <c r="D53" s="151" t="s">
        <v>98</v>
      </c>
      <c r="E53" s="343"/>
      <c r="F53" s="348">
        <v>40</v>
      </c>
      <c r="G53" s="349" t="s">
        <v>167</v>
      </c>
      <c r="H53" s="207"/>
      <c r="I53" s="208"/>
      <c r="J53" s="208"/>
      <c r="K53" s="209"/>
      <c r="L53" s="210"/>
      <c r="M53" s="210"/>
      <c r="N53" s="318"/>
      <c r="O53" s="210">
        <f>+Sklop1[[#This Row],[cena/enota brez DDV v EUR]]*Sklop1[[#This Row],[Stopnja DDV (%)]]</f>
        <v>0</v>
      </c>
      <c r="P53" s="210">
        <f>+Sklop1[[#This Row],[cena/enota brez DDV v EUR]]+Sklop1[[#This Row],[Davek (EUR)]]</f>
        <v>0</v>
      </c>
      <c r="Q53" s="210">
        <f>+Sklop1[[#This Row],[cena/enota brez DDV v EUR]]*Sklop1[[#This Row],[Okvirna količina]]</f>
        <v>0</v>
      </c>
      <c r="R53" s="210">
        <f>+Sklop1[[#This Row],[Končna cena/enoto mere (EUR) z DDV]]*Sklop1[[#This Row],[Okvirna količina]]</f>
        <v>0</v>
      </c>
      <c r="S53" s="212"/>
    </row>
    <row r="54" spans="1:19" s="55" customFormat="1">
      <c r="A54" s="147" t="s">
        <v>40</v>
      </c>
      <c r="B54" s="347" t="s">
        <v>321</v>
      </c>
      <c r="C54" s="337">
        <v>5000</v>
      </c>
      <c r="D54" s="151" t="s">
        <v>98</v>
      </c>
      <c r="E54" s="343"/>
      <c r="F54" s="348">
        <v>15</v>
      </c>
      <c r="G54" s="349" t="s">
        <v>167</v>
      </c>
      <c r="H54" s="207"/>
      <c r="I54" s="208"/>
      <c r="J54" s="208"/>
      <c r="K54" s="209"/>
      <c r="L54" s="210"/>
      <c r="M54" s="210"/>
      <c r="N54" s="318"/>
      <c r="O54" s="210">
        <f>+Sklop1[[#This Row],[cena/enota brez DDV v EUR]]*Sklop1[[#This Row],[Stopnja DDV (%)]]</f>
        <v>0</v>
      </c>
      <c r="P54" s="210">
        <f>+Sklop1[[#This Row],[cena/enota brez DDV v EUR]]+Sklop1[[#This Row],[Davek (EUR)]]</f>
        <v>0</v>
      </c>
      <c r="Q54" s="210">
        <f>+Sklop1[[#This Row],[cena/enota brez DDV v EUR]]*Sklop1[[#This Row],[Okvirna količina]]</f>
        <v>0</v>
      </c>
      <c r="R54" s="210">
        <f>+Sklop1[[#This Row],[Končna cena/enoto mere (EUR) z DDV]]*Sklop1[[#This Row],[Okvirna količina]]</f>
        <v>0</v>
      </c>
      <c r="S54" s="212"/>
    </row>
    <row r="55" spans="1:19" s="55" customFormat="1" ht="25.5">
      <c r="A55" s="147" t="s">
        <v>41</v>
      </c>
      <c r="B55" s="347" t="s">
        <v>322</v>
      </c>
      <c r="C55" s="337">
        <v>150</v>
      </c>
      <c r="D55" s="151" t="s">
        <v>98</v>
      </c>
      <c r="E55" s="343" t="s">
        <v>170</v>
      </c>
      <c r="F55" s="348">
        <v>1000</v>
      </c>
      <c r="G55" s="349" t="s">
        <v>167</v>
      </c>
      <c r="H55" s="207"/>
      <c r="I55" s="208"/>
      <c r="J55" s="208"/>
      <c r="K55" s="209"/>
      <c r="L55" s="210"/>
      <c r="M55" s="210"/>
      <c r="N55" s="318"/>
      <c r="O55" s="210">
        <f>+Sklop1[[#This Row],[cena/enota brez DDV v EUR]]*Sklop1[[#This Row],[Stopnja DDV (%)]]</f>
        <v>0</v>
      </c>
      <c r="P55" s="210">
        <f>+Sklop1[[#This Row],[cena/enota brez DDV v EUR]]+Sklop1[[#This Row],[Davek (EUR)]]</f>
        <v>0</v>
      </c>
      <c r="Q55" s="210">
        <f>+Sklop1[[#This Row],[cena/enota brez DDV v EUR]]*Sklop1[[#This Row],[Okvirna količina]]</f>
        <v>0</v>
      </c>
      <c r="R55" s="210">
        <f>+Sklop1[[#This Row],[Končna cena/enoto mere (EUR) z DDV]]*Sklop1[[#This Row],[Okvirna količina]]</f>
        <v>0</v>
      </c>
      <c r="S55" s="212"/>
    </row>
    <row r="56" spans="1:19" s="55" customFormat="1">
      <c r="A56" s="147" t="s">
        <v>42</v>
      </c>
      <c r="B56" s="347" t="s">
        <v>301</v>
      </c>
      <c r="C56" s="337" t="s">
        <v>286</v>
      </c>
      <c r="D56" s="337" t="s">
        <v>98</v>
      </c>
      <c r="E56" s="343" t="s">
        <v>170</v>
      </c>
      <c r="F56" s="348">
        <v>12</v>
      </c>
      <c r="G56" s="349" t="s">
        <v>0</v>
      </c>
      <c r="H56" s="207"/>
      <c r="I56" s="208"/>
      <c r="J56" s="208"/>
      <c r="K56" s="209"/>
      <c r="L56" s="210"/>
      <c r="M56" s="210"/>
      <c r="N56" s="318"/>
      <c r="O56" s="210">
        <f>+Sklop1[[#This Row],[cena/enota brez DDV v EUR]]*Sklop1[[#This Row],[Stopnja DDV (%)]]</f>
        <v>0</v>
      </c>
      <c r="P56" s="210">
        <f>+Sklop1[[#This Row],[cena/enota brez DDV v EUR]]+Sklop1[[#This Row],[Davek (EUR)]]</f>
        <v>0</v>
      </c>
      <c r="Q56" s="210">
        <f>+Sklop1[[#This Row],[cena/enota brez DDV v EUR]]*Sklop1[[#This Row],[Okvirna količina]]</f>
        <v>0</v>
      </c>
      <c r="R56" s="210">
        <f>+Sklop1[[#This Row],[Končna cena/enoto mere (EUR) z DDV]]*Sklop1[[#This Row],[Okvirna količina]]</f>
        <v>0</v>
      </c>
      <c r="S56" s="212"/>
    </row>
    <row r="57" spans="1:19" s="55" customFormat="1">
      <c r="A57" s="147" t="s">
        <v>43</v>
      </c>
      <c r="B57" s="347" t="s">
        <v>283</v>
      </c>
      <c r="C57" s="337" t="s">
        <v>99</v>
      </c>
      <c r="D57" s="337" t="s">
        <v>0</v>
      </c>
      <c r="E57" s="343" t="s">
        <v>170</v>
      </c>
      <c r="F57" s="348">
        <v>30</v>
      </c>
      <c r="G57" s="349" t="s">
        <v>0</v>
      </c>
      <c r="H57" s="207"/>
      <c r="I57" s="208"/>
      <c r="J57" s="208"/>
      <c r="K57" s="209"/>
      <c r="L57" s="210"/>
      <c r="M57" s="210"/>
      <c r="N57" s="318"/>
      <c r="O57" s="210">
        <f>+Sklop1[[#This Row],[cena/enota brez DDV v EUR]]*Sklop1[[#This Row],[Stopnja DDV (%)]]</f>
        <v>0</v>
      </c>
      <c r="P57" s="210">
        <f>+Sklop1[[#This Row],[cena/enota brez DDV v EUR]]+Sklop1[[#This Row],[Davek (EUR)]]</f>
        <v>0</v>
      </c>
      <c r="Q57" s="210">
        <f>+Sklop1[[#This Row],[cena/enota brez DDV v EUR]]*Sklop1[[#This Row],[Okvirna količina]]</f>
        <v>0</v>
      </c>
      <c r="R57" s="210">
        <f>+Sklop1[[#This Row],[Končna cena/enoto mere (EUR) z DDV]]*Sklop1[[#This Row],[Okvirna količina]]</f>
        <v>0</v>
      </c>
      <c r="S57" s="212"/>
    </row>
    <row r="58" spans="1:19" s="55" customFormat="1">
      <c r="A58" s="147" t="s">
        <v>48</v>
      </c>
      <c r="B58" s="281" t="s">
        <v>323</v>
      </c>
      <c r="C58" s="151">
        <v>1</v>
      </c>
      <c r="D58" s="151" t="s">
        <v>65</v>
      </c>
      <c r="E58" s="343" t="s">
        <v>170</v>
      </c>
      <c r="F58" s="316">
        <v>10</v>
      </c>
      <c r="G58" s="317" t="s">
        <v>167</v>
      </c>
      <c r="H58" s="207"/>
      <c r="I58" s="208"/>
      <c r="J58" s="208"/>
      <c r="K58" s="209"/>
      <c r="L58" s="210"/>
      <c r="M58" s="210"/>
      <c r="N58" s="318"/>
      <c r="O58" s="210">
        <f>+Sklop1[[#This Row],[cena/enota brez DDV v EUR]]*Sklop1[[#This Row],[Stopnja DDV (%)]]</f>
        <v>0</v>
      </c>
      <c r="P58" s="210">
        <f>+Sklop1[[#This Row],[cena/enota brez DDV v EUR]]+Sklop1[[#This Row],[Davek (EUR)]]</f>
        <v>0</v>
      </c>
      <c r="Q58" s="210">
        <f>+Sklop1[[#This Row],[cena/enota brez DDV v EUR]]*Sklop1[[#This Row],[Okvirna količina]]</f>
        <v>0</v>
      </c>
      <c r="R58" s="210">
        <f>+Sklop1[[#This Row],[Končna cena/enoto mere (EUR) z DDV]]*Sklop1[[#This Row],[Okvirna količina]]</f>
        <v>0</v>
      </c>
      <c r="S58" s="212"/>
    </row>
    <row r="59" spans="1:19" s="55" customFormat="1">
      <c r="A59" s="147" t="s">
        <v>44</v>
      </c>
      <c r="B59" s="281" t="s">
        <v>323</v>
      </c>
      <c r="C59" s="151">
        <v>2</v>
      </c>
      <c r="D59" s="151" t="s">
        <v>65</v>
      </c>
      <c r="E59" s="343" t="s">
        <v>170</v>
      </c>
      <c r="F59" s="316">
        <v>10</v>
      </c>
      <c r="G59" s="317" t="s">
        <v>167</v>
      </c>
      <c r="H59" s="207"/>
      <c r="I59" s="208"/>
      <c r="J59" s="208"/>
      <c r="K59" s="209"/>
      <c r="L59" s="210"/>
      <c r="M59" s="210"/>
      <c r="N59" s="318"/>
      <c r="O59" s="210">
        <f>+Sklop1[[#This Row],[cena/enota brez DDV v EUR]]*Sklop1[[#This Row],[Stopnja DDV (%)]]</f>
        <v>0</v>
      </c>
      <c r="P59" s="210">
        <f>+Sklop1[[#This Row],[cena/enota brez DDV v EUR]]+Sklop1[[#This Row],[Davek (EUR)]]</f>
        <v>0</v>
      </c>
      <c r="Q59" s="210">
        <f>+Sklop1[[#This Row],[cena/enota brez DDV v EUR]]*Sklop1[[#This Row],[Okvirna količina]]</f>
        <v>0</v>
      </c>
      <c r="R59" s="210">
        <f>+Sklop1[[#This Row],[Končna cena/enoto mere (EUR) z DDV]]*Sklop1[[#This Row],[Okvirna količina]]</f>
        <v>0</v>
      </c>
      <c r="S59" s="212"/>
    </row>
    <row r="60" spans="1:19" s="55" customFormat="1">
      <c r="A60" s="147" t="s">
        <v>45</v>
      </c>
      <c r="B60" s="281" t="s">
        <v>324</v>
      </c>
      <c r="C60" s="151">
        <v>120</v>
      </c>
      <c r="D60" s="151" t="s">
        <v>303</v>
      </c>
      <c r="E60" s="133"/>
      <c r="F60" s="316">
        <v>500</v>
      </c>
      <c r="G60" s="317" t="s">
        <v>167</v>
      </c>
      <c r="H60" s="207"/>
      <c r="I60" s="208"/>
      <c r="J60" s="208"/>
      <c r="K60" s="209"/>
      <c r="L60" s="210"/>
      <c r="M60" s="210"/>
      <c r="N60" s="318"/>
      <c r="O60" s="210">
        <f>+Sklop1[[#This Row],[cena/enota brez DDV v EUR]]*Sklop1[[#This Row],[Stopnja DDV (%)]]</f>
        <v>0</v>
      </c>
      <c r="P60" s="210">
        <f>+Sklop1[[#This Row],[cena/enota brez DDV v EUR]]+Sklop1[[#This Row],[Davek (EUR)]]</f>
        <v>0</v>
      </c>
      <c r="Q60" s="210">
        <f>+Sklop1[[#This Row],[cena/enota brez DDV v EUR]]*Sklop1[[#This Row],[Okvirna količina]]</f>
        <v>0</v>
      </c>
      <c r="R60" s="210">
        <f>+Sklop1[[#This Row],[Končna cena/enoto mere (EUR) z DDV]]*Sklop1[[#This Row],[Okvirna količina]]</f>
        <v>0</v>
      </c>
      <c r="S60" s="212"/>
    </row>
    <row r="61" spans="1:19" s="55" customFormat="1" ht="25.5">
      <c r="A61" s="147" t="s">
        <v>49</v>
      </c>
      <c r="B61" s="281" t="s">
        <v>325</v>
      </c>
      <c r="C61" s="151">
        <v>20</v>
      </c>
      <c r="D61" s="151" t="s">
        <v>303</v>
      </c>
      <c r="E61" s="133"/>
      <c r="F61" s="316">
        <v>500</v>
      </c>
      <c r="G61" s="317" t="s">
        <v>167</v>
      </c>
      <c r="H61" s="207"/>
      <c r="I61" s="208"/>
      <c r="J61" s="208"/>
      <c r="K61" s="209"/>
      <c r="L61" s="210"/>
      <c r="M61" s="210"/>
      <c r="N61" s="318"/>
      <c r="O61" s="210">
        <f>+Sklop1[[#This Row],[cena/enota brez DDV v EUR]]*Sklop1[[#This Row],[Stopnja DDV (%)]]</f>
        <v>0</v>
      </c>
      <c r="P61" s="210">
        <f>+Sklop1[[#This Row],[cena/enota brez DDV v EUR]]+Sklop1[[#This Row],[Davek (EUR)]]</f>
        <v>0</v>
      </c>
      <c r="Q61" s="210">
        <f>+Sklop1[[#This Row],[cena/enota brez DDV v EUR]]*Sklop1[[#This Row],[Okvirna količina]]</f>
        <v>0</v>
      </c>
      <c r="R61" s="210">
        <f>+Sklop1[[#This Row],[Končna cena/enoto mere (EUR) z DDV]]*Sklop1[[#This Row],[Okvirna količina]]</f>
        <v>0</v>
      </c>
      <c r="S61" s="212"/>
    </row>
    <row r="62" spans="1:19" s="55" customFormat="1">
      <c r="A62" s="147" t="s">
        <v>50</v>
      </c>
      <c r="B62" s="281" t="s">
        <v>326</v>
      </c>
      <c r="C62" s="151">
        <v>120</v>
      </c>
      <c r="D62" s="151" t="s">
        <v>303</v>
      </c>
      <c r="E62" s="133"/>
      <c r="F62" s="316">
        <v>30</v>
      </c>
      <c r="G62" s="317" t="s">
        <v>167</v>
      </c>
      <c r="H62" s="160"/>
      <c r="I62" s="153"/>
      <c r="J62" s="153"/>
      <c r="K62" s="141"/>
      <c r="L62" s="154"/>
      <c r="M62" s="154"/>
      <c r="N62" s="206"/>
      <c r="O62" s="154">
        <f>+Sklop1[[#This Row],[cena/enota brez DDV v EUR]]*Sklop1[[#This Row],[Stopnja DDV (%)]]</f>
        <v>0</v>
      </c>
      <c r="P62" s="154">
        <f>+Sklop1[[#This Row],[cena/enota brez DDV v EUR]]+Sklop1[[#This Row],[Davek (EUR)]]</f>
        <v>0</v>
      </c>
      <c r="Q62" s="154">
        <f>+Sklop1[[#This Row],[cena/enota brez DDV v EUR]]*Sklop1[[#This Row],[Okvirna količina]]</f>
        <v>0</v>
      </c>
      <c r="R62" s="154">
        <f>+Sklop1[[#This Row],[Končna cena/enoto mere (EUR) z DDV]]*Sklop1[[#This Row],[Okvirna količina]]</f>
        <v>0</v>
      </c>
      <c r="S62" s="216"/>
    </row>
    <row r="63" spans="1:19" s="55" customFormat="1" ht="25.5">
      <c r="A63" s="147" t="s">
        <v>46</v>
      </c>
      <c r="B63" s="347" t="s">
        <v>327</v>
      </c>
      <c r="C63" s="337">
        <v>120</v>
      </c>
      <c r="D63" s="337" t="s">
        <v>303</v>
      </c>
      <c r="E63" s="343"/>
      <c r="F63" s="348">
        <v>50</v>
      </c>
      <c r="G63" s="349" t="s">
        <v>167</v>
      </c>
      <c r="H63" s="207"/>
      <c r="I63" s="208"/>
      <c r="J63" s="208"/>
      <c r="K63" s="209"/>
      <c r="L63" s="210"/>
      <c r="M63" s="210"/>
      <c r="N63" s="318"/>
      <c r="O63" s="210">
        <f>+Sklop1[[#This Row],[cena/enota brez DDV v EUR]]*Sklop1[[#This Row],[Stopnja DDV (%)]]</f>
        <v>0</v>
      </c>
      <c r="P63" s="210">
        <f>+Sklop1[[#This Row],[cena/enota brez DDV v EUR]]+Sklop1[[#This Row],[Davek (EUR)]]</f>
        <v>0</v>
      </c>
      <c r="Q63" s="210">
        <f>+Sklop1[[#This Row],[cena/enota brez DDV v EUR]]*Sklop1[[#This Row],[Okvirna količina]]</f>
        <v>0</v>
      </c>
      <c r="R63" s="210">
        <f>+Sklop1[[#This Row],[Končna cena/enoto mere (EUR) z DDV]]*Sklop1[[#This Row],[Okvirna količina]]</f>
        <v>0</v>
      </c>
      <c r="S63" s="212"/>
    </row>
    <row r="64" spans="1:19" s="55" customFormat="1">
      <c r="A64" s="147" t="s">
        <v>51</v>
      </c>
      <c r="B64" s="281" t="s">
        <v>328</v>
      </c>
      <c r="C64" s="151">
        <v>180</v>
      </c>
      <c r="D64" s="151" t="s">
        <v>98</v>
      </c>
      <c r="E64" s="133"/>
      <c r="F64" s="316">
        <v>350</v>
      </c>
      <c r="G64" s="317" t="s">
        <v>167</v>
      </c>
      <c r="H64" s="207"/>
      <c r="I64" s="208"/>
      <c r="J64" s="208"/>
      <c r="K64" s="209"/>
      <c r="L64" s="210"/>
      <c r="M64" s="210"/>
      <c r="N64" s="318"/>
      <c r="O64" s="210">
        <f>+Sklop1[[#This Row],[cena/enota brez DDV v EUR]]*Sklop1[[#This Row],[Stopnja DDV (%)]]</f>
        <v>0</v>
      </c>
      <c r="P64" s="210">
        <f>+Sklop1[[#This Row],[cena/enota brez DDV v EUR]]+Sklop1[[#This Row],[Davek (EUR)]]</f>
        <v>0</v>
      </c>
      <c r="Q64" s="210">
        <f>+Sklop1[[#This Row],[cena/enota brez DDV v EUR]]*Sklop1[[#This Row],[Okvirna količina]]</f>
        <v>0</v>
      </c>
      <c r="R64" s="210">
        <f>+Sklop1[[#This Row],[Končna cena/enoto mere (EUR) z DDV]]*Sklop1[[#This Row],[Okvirna količina]]</f>
        <v>0</v>
      </c>
      <c r="S64" s="212"/>
    </row>
    <row r="65" spans="1:20" s="55" customFormat="1">
      <c r="A65" s="147" t="s">
        <v>47</v>
      </c>
      <c r="B65" s="281" t="s">
        <v>329</v>
      </c>
      <c r="C65" s="151">
        <v>400</v>
      </c>
      <c r="D65" s="151" t="s">
        <v>98</v>
      </c>
      <c r="E65" s="133"/>
      <c r="F65" s="316">
        <v>10</v>
      </c>
      <c r="G65" s="317" t="s">
        <v>167</v>
      </c>
      <c r="H65" s="207"/>
      <c r="I65" s="208"/>
      <c r="J65" s="208"/>
      <c r="K65" s="209"/>
      <c r="L65" s="210"/>
      <c r="M65" s="210"/>
      <c r="N65" s="318"/>
      <c r="O65" s="210">
        <f>+Sklop1[[#This Row],[cena/enota brez DDV v EUR]]*Sklop1[[#This Row],[Stopnja DDV (%)]]</f>
        <v>0</v>
      </c>
      <c r="P65" s="210">
        <f>+Sklop1[[#This Row],[cena/enota brez DDV v EUR]]+Sklop1[[#This Row],[Davek (EUR)]]</f>
        <v>0</v>
      </c>
      <c r="Q65" s="210">
        <f>+Sklop1[[#This Row],[cena/enota brez DDV v EUR]]*Sklop1[[#This Row],[Okvirna količina]]</f>
        <v>0</v>
      </c>
      <c r="R65" s="210">
        <f>+Sklop1[[#This Row],[Končna cena/enoto mere (EUR) z DDV]]*Sklop1[[#This Row],[Okvirna količina]]</f>
        <v>0</v>
      </c>
      <c r="S65" s="212"/>
    </row>
    <row r="66" spans="1:20" s="55" customFormat="1">
      <c r="A66" s="147" t="s">
        <v>52</v>
      </c>
      <c r="B66" s="281" t="s">
        <v>302</v>
      </c>
      <c r="C66" s="151" t="s">
        <v>285</v>
      </c>
      <c r="D66" s="151" t="s">
        <v>0</v>
      </c>
      <c r="E66" s="133"/>
      <c r="F66" s="316">
        <v>10</v>
      </c>
      <c r="G66" s="317" t="s">
        <v>0</v>
      </c>
      <c r="H66" s="207"/>
      <c r="I66" s="208"/>
      <c r="J66" s="208"/>
      <c r="K66" s="209"/>
      <c r="L66" s="210"/>
      <c r="M66" s="210"/>
      <c r="N66" s="318"/>
      <c r="O66" s="210">
        <f>+Sklop1[[#This Row],[cena/enota brez DDV v EUR]]*Sklop1[[#This Row],[Stopnja DDV (%)]]</f>
        <v>0</v>
      </c>
      <c r="P66" s="210">
        <f>+Sklop1[[#This Row],[cena/enota brez DDV v EUR]]+Sklop1[[#This Row],[Davek (EUR)]]</f>
        <v>0</v>
      </c>
      <c r="Q66" s="210">
        <f>+Sklop1[[#This Row],[cena/enota brez DDV v EUR]]*Sklop1[[#This Row],[Okvirna količina]]</f>
        <v>0</v>
      </c>
      <c r="R66" s="210">
        <f>+Sklop1[[#This Row],[Končna cena/enoto mere (EUR) z DDV]]*Sklop1[[#This Row],[Okvirna količina]]</f>
        <v>0</v>
      </c>
      <c r="S66" s="212"/>
    </row>
    <row r="67" spans="1:20" s="55" customFormat="1">
      <c r="A67" s="147" t="s">
        <v>53</v>
      </c>
      <c r="B67" s="281" t="s">
        <v>330</v>
      </c>
      <c r="C67" s="151">
        <v>0.5</v>
      </c>
      <c r="D67" s="151" t="s">
        <v>65</v>
      </c>
      <c r="E67" s="133"/>
      <c r="F67" s="316">
        <v>40</v>
      </c>
      <c r="G67" s="317" t="s">
        <v>167</v>
      </c>
      <c r="H67" s="207"/>
      <c r="I67" s="208"/>
      <c r="J67" s="208"/>
      <c r="K67" s="209"/>
      <c r="L67" s="210"/>
      <c r="M67" s="210"/>
      <c r="N67" s="318"/>
      <c r="O67" s="210">
        <f>+Sklop1[[#This Row],[cena/enota brez DDV v EUR]]*Sklop1[[#This Row],[Stopnja DDV (%)]]</f>
        <v>0</v>
      </c>
      <c r="P67" s="210">
        <f>+Sklop1[[#This Row],[cena/enota brez DDV v EUR]]+Sklop1[[#This Row],[Davek (EUR)]]</f>
        <v>0</v>
      </c>
      <c r="Q67" s="210">
        <f>+Sklop1[[#This Row],[cena/enota brez DDV v EUR]]*Sklop1[[#This Row],[Okvirna količina]]</f>
        <v>0</v>
      </c>
      <c r="R67" s="210">
        <f>+Sklop1[[#This Row],[Končna cena/enoto mere (EUR) z DDV]]*Sklop1[[#This Row],[Okvirna količina]]</f>
        <v>0</v>
      </c>
      <c r="S67" s="212"/>
    </row>
    <row r="68" spans="1:20" s="55" customFormat="1">
      <c r="A68" s="147" t="s">
        <v>54</v>
      </c>
      <c r="B68" s="281" t="s">
        <v>331</v>
      </c>
      <c r="C68" s="337">
        <v>1</v>
      </c>
      <c r="D68" s="337" t="s">
        <v>65</v>
      </c>
      <c r="E68" s="343"/>
      <c r="F68" s="348">
        <v>20</v>
      </c>
      <c r="G68" s="349" t="s">
        <v>167</v>
      </c>
      <c r="H68" s="207"/>
      <c r="I68" s="208"/>
      <c r="J68" s="208"/>
      <c r="K68" s="209"/>
      <c r="L68" s="210"/>
      <c r="M68" s="210"/>
      <c r="N68" s="318"/>
      <c r="O68" s="210">
        <f>+Sklop1[[#This Row],[cena/enota brez DDV v EUR]]*Sklop1[[#This Row],[Stopnja DDV (%)]]</f>
        <v>0</v>
      </c>
      <c r="P68" s="210">
        <f>+Sklop1[[#This Row],[cena/enota brez DDV v EUR]]+Sklop1[[#This Row],[Davek (EUR)]]</f>
        <v>0</v>
      </c>
      <c r="Q68" s="210">
        <f>+Sklop1[[#This Row],[cena/enota brez DDV v EUR]]*Sklop1[[#This Row],[Okvirna količina]]</f>
        <v>0</v>
      </c>
      <c r="R68" s="210">
        <f>+Sklop1[[#This Row],[Končna cena/enoto mere (EUR) z DDV]]*Sklop1[[#This Row],[Okvirna količina]]</f>
        <v>0</v>
      </c>
      <c r="S68" s="212"/>
    </row>
    <row r="69" spans="1:20" s="55" customFormat="1">
      <c r="A69" s="147" t="s">
        <v>55</v>
      </c>
      <c r="B69" s="281" t="s">
        <v>332</v>
      </c>
      <c r="C69" s="337">
        <v>0.5</v>
      </c>
      <c r="D69" s="337" t="s">
        <v>65</v>
      </c>
      <c r="E69" s="343"/>
      <c r="F69" s="348">
        <v>100</v>
      </c>
      <c r="G69" s="349" t="s">
        <v>167</v>
      </c>
      <c r="H69" s="207"/>
      <c r="I69" s="208"/>
      <c r="J69" s="208"/>
      <c r="K69" s="209"/>
      <c r="L69" s="210"/>
      <c r="M69" s="210"/>
      <c r="N69" s="318"/>
      <c r="O69" s="210">
        <f>+Sklop1[[#This Row],[cena/enota brez DDV v EUR]]*Sklop1[[#This Row],[Stopnja DDV (%)]]</f>
        <v>0</v>
      </c>
      <c r="P69" s="210">
        <f>+Sklop1[[#This Row],[cena/enota brez DDV v EUR]]+Sklop1[[#This Row],[Davek (EUR)]]</f>
        <v>0</v>
      </c>
      <c r="Q69" s="210">
        <f>+Sklop1[[#This Row],[cena/enota brez DDV v EUR]]*Sklop1[[#This Row],[Okvirna količina]]</f>
        <v>0</v>
      </c>
      <c r="R69" s="210">
        <f>+Sklop1[[#This Row],[Končna cena/enoto mere (EUR) z DDV]]*Sklop1[[#This Row],[Okvirna količina]]</f>
        <v>0</v>
      </c>
      <c r="S69" s="212"/>
    </row>
    <row r="70" spans="1:20" s="55" customFormat="1">
      <c r="A70" s="147" t="s">
        <v>56</v>
      </c>
      <c r="B70" s="281" t="s">
        <v>333</v>
      </c>
      <c r="C70" s="151">
        <v>250</v>
      </c>
      <c r="D70" s="151" t="s">
        <v>98</v>
      </c>
      <c r="E70" s="133" t="s">
        <v>170</v>
      </c>
      <c r="F70" s="316">
        <v>400</v>
      </c>
      <c r="G70" s="317" t="s">
        <v>167</v>
      </c>
      <c r="H70" s="207"/>
      <c r="I70" s="208"/>
      <c r="J70" s="208"/>
      <c r="K70" s="209"/>
      <c r="L70" s="210"/>
      <c r="M70" s="210"/>
      <c r="N70" s="318"/>
      <c r="O70" s="210">
        <f>+Sklop1[[#This Row],[cena/enota brez DDV v EUR]]*Sklop1[[#This Row],[Stopnja DDV (%)]]</f>
        <v>0</v>
      </c>
      <c r="P70" s="210">
        <f>+Sklop1[[#This Row],[cena/enota brez DDV v EUR]]+Sklop1[[#This Row],[Davek (EUR)]]</f>
        <v>0</v>
      </c>
      <c r="Q70" s="210">
        <f>+Sklop1[[#This Row],[cena/enota brez DDV v EUR]]*Sklop1[[#This Row],[Okvirna količina]]</f>
        <v>0</v>
      </c>
      <c r="R70" s="210">
        <f>+Sklop1[[#This Row],[Končna cena/enoto mere (EUR) z DDV]]*Sklop1[[#This Row],[Okvirna količina]]</f>
        <v>0</v>
      </c>
      <c r="S70" s="212"/>
    </row>
    <row r="71" spans="1:20">
      <c r="A71" s="191" t="s">
        <v>120</v>
      </c>
      <c r="B71" s="256"/>
      <c r="C71" s="193"/>
      <c r="D71" s="193"/>
      <c r="E71" s="194"/>
      <c r="F71" s="254"/>
      <c r="G71" s="196"/>
      <c r="H71" s="195"/>
      <c r="I71" s="197"/>
      <c r="J71" s="197"/>
      <c r="K71" s="198"/>
      <c r="L71" s="199"/>
      <c r="M71" s="199"/>
      <c r="N71" s="199"/>
      <c r="O71" s="200"/>
      <c r="P71" s="195"/>
      <c r="Q71" s="200">
        <f>SUBTOTAL(109,Sklop1[Vrednost za okvirno količino (EUR) brez DDV])</f>
        <v>0</v>
      </c>
      <c r="R71" s="200">
        <f>SUBTOTAL(109,Sklop1[Vrednost za okvirno količino (EUR) z DDV])</f>
        <v>0</v>
      </c>
      <c r="S71" s="201">
        <f>SUBTOTAL(103,Sklop1[Shema kakovosti
(nacionalne, evropske)
])</f>
        <v>0</v>
      </c>
    </row>
    <row r="72" spans="1:20" s="175" customFormat="1">
      <c r="A72" s="164"/>
      <c r="B72" s="165"/>
      <c r="C72" s="166"/>
      <c r="D72" s="166"/>
      <c r="E72" s="167"/>
      <c r="F72" s="168"/>
      <c r="G72" s="169"/>
      <c r="H72" s="168"/>
      <c r="I72" s="170"/>
      <c r="J72" s="170"/>
      <c r="K72" s="171"/>
      <c r="L72" s="172"/>
      <c r="M72" s="172"/>
      <c r="N72" s="172"/>
      <c r="O72" s="173"/>
      <c r="P72" s="168"/>
      <c r="Q72" s="173"/>
      <c r="R72" s="173"/>
      <c r="S72" s="174"/>
    </row>
    <row r="73" spans="1:20">
      <c r="A73" s="48" t="s">
        <v>116</v>
      </c>
      <c r="B73" s="16"/>
      <c r="C73" s="28"/>
      <c r="D73" s="28"/>
      <c r="E73" s="94"/>
      <c r="O73" s="262"/>
      <c r="P73" s="48"/>
      <c r="Q73" s="48"/>
      <c r="R73" s="48"/>
    </row>
    <row r="74" spans="1:20">
      <c r="A74" s="11" t="s">
        <v>118</v>
      </c>
      <c r="B74" s="16"/>
      <c r="C74" s="28"/>
      <c r="D74" s="28"/>
      <c r="E74" s="94"/>
    </row>
    <row r="75" spans="1:20">
      <c r="A75" s="89" t="s">
        <v>165</v>
      </c>
      <c r="F75" s="67"/>
      <c r="G75" s="67"/>
      <c r="H75" s="29"/>
      <c r="I75" s="29"/>
      <c r="J75" s="54"/>
      <c r="K75" s="54"/>
      <c r="L75" s="29"/>
      <c r="M75" s="29"/>
      <c r="N75" s="29"/>
      <c r="O75" s="263"/>
      <c r="P75" s="29"/>
      <c r="T75" s="99"/>
    </row>
    <row r="76" spans="1:20">
      <c r="A76" s="101" t="s">
        <v>157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264"/>
      <c r="P76" s="100"/>
      <c r="Q76" s="100"/>
      <c r="R76" s="100"/>
      <c r="S76" s="100"/>
    </row>
    <row r="77" spans="1:20">
      <c r="A77" s="102" t="s">
        <v>158</v>
      </c>
      <c r="F77" s="67"/>
      <c r="G77" s="67"/>
      <c r="H77" s="29"/>
      <c r="I77" s="29"/>
      <c r="J77" s="54"/>
      <c r="K77" s="54"/>
      <c r="L77" s="29"/>
      <c r="M77" s="29"/>
      <c r="N77" s="29"/>
      <c r="O77" s="263"/>
      <c r="P77" s="29"/>
    </row>
    <row r="78" spans="1:20">
      <c r="A78" s="462" t="s">
        <v>169</v>
      </c>
      <c r="B78" s="462"/>
      <c r="C78" s="462"/>
      <c r="D78" s="462"/>
      <c r="E78" s="462"/>
      <c r="F78" s="462"/>
      <c r="G78" s="462"/>
      <c r="H78" s="462"/>
      <c r="I78" s="462"/>
      <c r="J78" s="462"/>
      <c r="L78" s="29"/>
      <c r="M78" s="29"/>
      <c r="N78" s="29"/>
      <c r="O78" s="263"/>
      <c r="P78" s="29"/>
    </row>
    <row r="79" spans="1:20">
      <c r="A79" s="19"/>
      <c r="B79" s="19"/>
      <c r="C79" s="19"/>
      <c r="D79" s="19"/>
      <c r="E79" s="19"/>
      <c r="F79" s="19"/>
      <c r="G79" s="19"/>
      <c r="H79" s="19"/>
      <c r="I79" s="19"/>
      <c r="J79" s="19"/>
      <c r="L79" s="29"/>
      <c r="M79" s="29"/>
      <c r="N79" s="29"/>
      <c r="O79" s="263"/>
      <c r="P79" s="29"/>
    </row>
    <row r="80" spans="1:20">
      <c r="A80" s="89" t="s">
        <v>62</v>
      </c>
      <c r="F80" s="67"/>
      <c r="G80" s="67" t="s">
        <v>63</v>
      </c>
      <c r="H80" s="29"/>
      <c r="I80" s="29"/>
      <c r="J80" s="54"/>
      <c r="K80" s="54"/>
      <c r="L80" s="29"/>
      <c r="M80" s="29"/>
      <c r="N80" s="29"/>
      <c r="O80" s="263" t="s">
        <v>64</v>
      </c>
      <c r="P80" s="29"/>
    </row>
    <row r="81" spans="1:20">
      <c r="B81" s="16"/>
      <c r="C81" s="28"/>
      <c r="D81" s="28"/>
      <c r="E81" s="94"/>
    </row>
    <row r="82" spans="1:20">
      <c r="B82" s="16"/>
      <c r="C82" s="28"/>
      <c r="D82" s="28"/>
      <c r="E82" s="94"/>
    </row>
    <row r="83" spans="1:20">
      <c r="B83" s="16"/>
      <c r="C83" s="28"/>
      <c r="D83" s="28"/>
      <c r="E83" s="94"/>
    </row>
    <row r="84" spans="1:20">
      <c r="B84" s="16"/>
      <c r="C84" s="28"/>
      <c r="D84" s="28"/>
      <c r="E84" s="94"/>
    </row>
    <row r="85" spans="1:20">
      <c r="B85" s="16"/>
      <c r="C85" s="28"/>
      <c r="D85" s="28"/>
      <c r="E85" s="94"/>
    </row>
    <row r="86" spans="1:20">
      <c r="B86" s="16"/>
      <c r="C86" s="28"/>
      <c r="D86" s="28"/>
      <c r="E86" s="94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257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257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257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257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257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257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257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257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257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257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257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257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257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257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257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257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257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257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257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257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257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257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257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257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257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257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257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257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257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257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257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257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257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257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257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257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257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257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257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257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257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257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257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257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257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257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257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257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257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257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257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257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257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257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257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257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257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257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257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257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257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257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257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257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257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257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257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257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257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257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257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257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257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257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257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257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257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257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257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257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257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257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257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257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257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257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257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257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257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257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257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257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257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257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257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257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257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257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257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257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257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257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257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257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257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257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257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257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257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257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257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257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257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257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257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257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257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257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257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257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257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257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257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257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257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257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257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257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257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257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257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257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257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257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257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257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257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257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257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257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257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257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257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257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257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257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257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257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257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257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257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257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257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257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257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257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257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257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257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257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257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257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257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257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257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257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257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257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257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257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257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257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257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257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257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257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257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257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257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257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257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4"/>
      <c r="F268" s="95"/>
      <c r="G268" s="95"/>
      <c r="J268" s="11"/>
      <c r="K268" s="11"/>
      <c r="L268" s="11"/>
      <c r="M268" s="11"/>
      <c r="N268" s="11"/>
      <c r="O268" s="257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4"/>
      <c r="F269" s="95"/>
      <c r="G269" s="95"/>
      <c r="J269" s="11"/>
      <c r="K269" s="11"/>
      <c r="L269" s="11"/>
      <c r="M269" s="11"/>
      <c r="N269" s="11"/>
      <c r="O269" s="257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4"/>
      <c r="F270" s="95"/>
      <c r="G270" s="95"/>
      <c r="J270" s="11"/>
      <c r="K270" s="11"/>
      <c r="L270" s="11"/>
      <c r="M270" s="11"/>
      <c r="N270" s="11"/>
      <c r="O270" s="257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4"/>
      <c r="F271" s="95"/>
      <c r="G271" s="95"/>
      <c r="J271" s="11"/>
      <c r="K271" s="11"/>
      <c r="L271" s="11"/>
      <c r="M271" s="11"/>
      <c r="N271" s="11"/>
      <c r="O271" s="257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4"/>
      <c r="F272" s="95"/>
      <c r="G272" s="95"/>
      <c r="J272" s="11"/>
      <c r="K272" s="11"/>
      <c r="L272" s="11"/>
      <c r="M272" s="11"/>
      <c r="N272" s="11"/>
      <c r="O272" s="257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4"/>
      <c r="F273" s="95"/>
      <c r="G273" s="95"/>
      <c r="J273" s="11"/>
      <c r="K273" s="11"/>
      <c r="L273" s="11"/>
      <c r="M273" s="11"/>
      <c r="N273" s="11"/>
      <c r="O273" s="257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4"/>
      <c r="F274" s="95"/>
      <c r="G274" s="95"/>
      <c r="J274" s="11"/>
      <c r="K274" s="11"/>
      <c r="L274" s="11"/>
      <c r="M274" s="11"/>
      <c r="N274" s="11"/>
      <c r="O274" s="257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4"/>
      <c r="F275" s="95"/>
      <c r="G275" s="95"/>
      <c r="J275" s="11"/>
      <c r="K275" s="11"/>
      <c r="L275" s="11"/>
      <c r="M275" s="11"/>
      <c r="N275" s="11"/>
      <c r="O275" s="257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4"/>
      <c r="F276" s="95"/>
      <c r="G276" s="95"/>
      <c r="J276" s="11"/>
      <c r="K276" s="11"/>
      <c r="L276" s="11"/>
      <c r="M276" s="11"/>
      <c r="N276" s="11"/>
      <c r="O276" s="257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4"/>
      <c r="F277" s="95"/>
      <c r="G277" s="95"/>
      <c r="J277" s="11"/>
      <c r="K277" s="11"/>
      <c r="L277" s="11"/>
      <c r="M277" s="11"/>
      <c r="N277" s="11"/>
      <c r="O277" s="257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4"/>
      <c r="F278" s="95"/>
      <c r="G278" s="95"/>
      <c r="J278" s="11"/>
      <c r="K278" s="11"/>
      <c r="L278" s="11"/>
      <c r="M278" s="11"/>
      <c r="N278" s="11"/>
      <c r="O278" s="257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4"/>
      <c r="F279" s="95"/>
      <c r="G279" s="95"/>
      <c r="J279" s="11"/>
      <c r="K279" s="11"/>
      <c r="L279" s="11"/>
      <c r="M279" s="11"/>
      <c r="N279" s="11"/>
      <c r="O279" s="257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4"/>
      <c r="F280" s="95"/>
      <c r="G280" s="95"/>
      <c r="J280" s="11"/>
      <c r="K280" s="11"/>
      <c r="L280" s="11"/>
      <c r="M280" s="11"/>
      <c r="N280" s="11"/>
      <c r="O280" s="257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4"/>
      <c r="F281" s="95"/>
      <c r="G281" s="95"/>
      <c r="J281" s="11"/>
      <c r="K281" s="11"/>
      <c r="L281" s="11"/>
      <c r="M281" s="11"/>
      <c r="N281" s="11"/>
      <c r="O281" s="257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4"/>
      <c r="F282" s="95"/>
      <c r="G282" s="95"/>
      <c r="J282" s="11"/>
      <c r="K282" s="11"/>
      <c r="L282" s="11"/>
      <c r="M282" s="11"/>
      <c r="N282" s="11"/>
      <c r="O282" s="257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4"/>
      <c r="F283" s="95"/>
      <c r="G283" s="95"/>
      <c r="J283" s="11"/>
      <c r="K283" s="11"/>
      <c r="L283" s="11"/>
      <c r="M283" s="11"/>
      <c r="N283" s="11"/>
      <c r="O283" s="257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4"/>
      <c r="F284" s="95"/>
      <c r="G284" s="95"/>
      <c r="J284" s="11"/>
      <c r="K284" s="11"/>
      <c r="L284" s="11"/>
      <c r="M284" s="11"/>
      <c r="N284" s="11"/>
      <c r="O284" s="257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4"/>
      <c r="F285" s="95"/>
      <c r="G285" s="95"/>
      <c r="J285" s="11"/>
      <c r="K285" s="11"/>
      <c r="L285" s="11"/>
      <c r="M285" s="11"/>
      <c r="N285" s="11"/>
      <c r="O285" s="257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4"/>
      <c r="F286" s="95"/>
      <c r="G286" s="95"/>
      <c r="J286" s="11"/>
      <c r="K286" s="11"/>
      <c r="L286" s="11"/>
      <c r="M286" s="11"/>
      <c r="N286" s="11"/>
      <c r="O286" s="257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4"/>
      <c r="F287" s="95"/>
      <c r="G287" s="95"/>
      <c r="J287" s="11"/>
      <c r="K287" s="11"/>
      <c r="L287" s="11"/>
      <c r="M287" s="11"/>
      <c r="N287" s="11"/>
      <c r="O287" s="257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4"/>
      <c r="F288" s="95"/>
      <c r="G288" s="95"/>
      <c r="J288" s="11"/>
      <c r="K288" s="11"/>
      <c r="L288" s="11"/>
      <c r="M288" s="11"/>
      <c r="N288" s="11"/>
      <c r="O288" s="257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4"/>
      <c r="F289" s="95"/>
      <c r="G289" s="95"/>
      <c r="J289" s="11"/>
      <c r="K289" s="11"/>
      <c r="L289" s="11"/>
      <c r="M289" s="11"/>
      <c r="N289" s="11"/>
      <c r="O289" s="257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4"/>
      <c r="F290" s="95"/>
      <c r="G290" s="95"/>
      <c r="J290" s="11"/>
      <c r="K290" s="11"/>
      <c r="L290" s="11"/>
      <c r="M290" s="11"/>
      <c r="N290" s="11"/>
      <c r="O290" s="257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4"/>
      <c r="F291" s="95"/>
      <c r="G291" s="95"/>
      <c r="J291" s="11"/>
      <c r="K291" s="11"/>
      <c r="L291" s="11"/>
      <c r="M291" s="11"/>
      <c r="N291" s="11"/>
      <c r="O291" s="257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4"/>
      <c r="F292" s="95"/>
      <c r="G292" s="95"/>
      <c r="J292" s="11"/>
      <c r="K292" s="11"/>
      <c r="L292" s="11"/>
      <c r="M292" s="11"/>
      <c r="N292" s="11"/>
      <c r="O292" s="257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4"/>
      <c r="F293" s="95"/>
      <c r="G293" s="95"/>
      <c r="J293" s="11"/>
      <c r="K293" s="11"/>
      <c r="L293" s="11"/>
      <c r="M293" s="11"/>
      <c r="N293" s="11"/>
      <c r="O293" s="257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4"/>
      <c r="F294" s="95"/>
      <c r="G294" s="95"/>
      <c r="J294" s="11"/>
      <c r="K294" s="11"/>
      <c r="L294" s="11"/>
      <c r="M294" s="11"/>
      <c r="N294" s="11"/>
      <c r="O294" s="257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4"/>
      <c r="F295" s="95"/>
      <c r="G295" s="95"/>
      <c r="J295" s="11"/>
      <c r="K295" s="11"/>
      <c r="L295" s="11"/>
      <c r="M295" s="11"/>
      <c r="N295" s="11"/>
      <c r="O295" s="257"/>
      <c r="P295" s="11"/>
      <c r="Q295" s="11"/>
      <c r="R295" s="11"/>
      <c r="S295" s="67"/>
      <c r="T295" s="11"/>
    </row>
    <row r="296" spans="1:20">
      <c r="B296" s="16"/>
      <c r="C296" s="28"/>
      <c r="D296" s="28"/>
      <c r="E296" s="94"/>
    </row>
  </sheetData>
  <sheetProtection insertRows="0" deleteRows="0"/>
  <protectedRanges>
    <protectedRange sqref="H1:N1048576 S1:S1048576" name="Obseg1"/>
  </protectedRanges>
  <mergeCells count="8">
    <mergeCell ref="A78:J78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5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T255"/>
  <sheetViews>
    <sheetView topLeftCell="A11" zoomScale="90" zoomScaleNormal="90" zoomScaleSheetLayoutView="87" workbookViewId="0">
      <selection activeCell="L41" sqref="L41"/>
    </sheetView>
  </sheetViews>
  <sheetFormatPr defaultColWidth="8.85546875" defaultRowHeight="12.75"/>
  <cols>
    <col min="1" max="1" width="3.7109375" style="11" customWidth="1"/>
    <col min="2" max="2" width="41" style="17" customWidth="1"/>
    <col min="3" max="3" width="10.7109375" style="27" customWidth="1"/>
    <col min="4" max="4" width="8.8554687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1.140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s="3" customFormat="1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  <c r="I6" s="97"/>
      <c r="S6" s="7"/>
    </row>
    <row r="7" spans="1:19" s="3" customFormat="1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  <c r="I7" s="97"/>
      <c r="S7" s="7"/>
    </row>
    <row r="8" spans="1:19" s="3" customFormat="1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  <c r="I8" s="97"/>
      <c r="S8" s="7"/>
    </row>
    <row r="9" spans="1:19" s="3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pred_rekapitulacija'!A15</f>
        <v>2.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pred_rekapitulacija'!B15</f>
        <v>EKOLOŠKI MLEČNI IZDELKI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157" t="s">
        <v>2</v>
      </c>
      <c r="B15" s="157" t="s">
        <v>153</v>
      </c>
      <c r="C15" s="231" t="s">
        <v>143</v>
      </c>
      <c r="D15" s="231" t="s">
        <v>144</v>
      </c>
      <c r="E15" s="231" t="s">
        <v>152</v>
      </c>
      <c r="F15" s="231" t="s">
        <v>84</v>
      </c>
      <c r="G15" s="231" t="s">
        <v>85</v>
      </c>
      <c r="H15" s="239" t="s">
        <v>92</v>
      </c>
      <c r="I15" s="239" t="s">
        <v>66</v>
      </c>
      <c r="J15" s="239" t="s">
        <v>262</v>
      </c>
      <c r="K15" s="239" t="s">
        <v>91</v>
      </c>
      <c r="L15" s="239" t="s">
        <v>60</v>
      </c>
      <c r="M15" s="239" t="s">
        <v>109</v>
      </c>
      <c r="N15" s="239" t="s">
        <v>88</v>
      </c>
      <c r="O15" s="240" t="s">
        <v>89</v>
      </c>
      <c r="P15" s="240" t="s">
        <v>102</v>
      </c>
      <c r="Q15" s="240" t="s">
        <v>93</v>
      </c>
      <c r="R15" s="240" t="s">
        <v>94</v>
      </c>
      <c r="S15" s="239" t="s">
        <v>106</v>
      </c>
    </row>
    <row r="16" spans="1:19" s="156" customFormat="1">
      <c r="A16" s="151" t="s">
        <v>1</v>
      </c>
      <c r="B16" s="370" t="s">
        <v>336</v>
      </c>
      <c r="C16" s="151" t="s">
        <v>334</v>
      </c>
      <c r="D16" s="151" t="s">
        <v>0</v>
      </c>
      <c r="E16" s="151"/>
      <c r="F16" s="301">
        <v>50</v>
      </c>
      <c r="G16" s="320" t="s">
        <v>0</v>
      </c>
      <c r="H16" s="162"/>
      <c r="I16" s="367"/>
      <c r="J16" s="367"/>
      <c r="K16" s="121"/>
      <c r="L16" s="122"/>
      <c r="M16" s="122"/>
      <c r="N16" s="123"/>
      <c r="O16" s="122">
        <f>+Sklop2[[#This Row],[cena/enota brez DDV v EUR]]*Sklop2[[#This Row],[Stopnja DDV (%)]]</f>
        <v>0</v>
      </c>
      <c r="P16" s="122">
        <f>+Sklop2[[#This Row],[cena/enota brez DDV v EUR]]+Sklop2[[#This Row],[Davek (EUR)]]</f>
        <v>0</v>
      </c>
      <c r="Q16" s="122">
        <f>+Sklop2[[#This Row],[cena/enota brez DDV v EUR]]*Sklop2[[#This Row],[Okvirna količina]]</f>
        <v>0</v>
      </c>
      <c r="R16" s="122">
        <f>+Sklop2[[#This Row],[Končna cena/enoto mere (EUR) z DDV]]*Sklop2[[#This Row],[Okvirna količina]]</f>
        <v>0</v>
      </c>
      <c r="S16" s="412" t="s">
        <v>99</v>
      </c>
    </row>
    <row r="17" spans="1:19" s="218" customFormat="1">
      <c r="A17" s="151" t="s">
        <v>3</v>
      </c>
      <c r="B17" s="310" t="s">
        <v>337</v>
      </c>
      <c r="C17" s="151">
        <v>250</v>
      </c>
      <c r="D17" s="151" t="s">
        <v>98</v>
      </c>
      <c r="E17" s="151"/>
      <c r="F17" s="301">
        <v>1600</v>
      </c>
      <c r="G17" s="301" t="s">
        <v>167</v>
      </c>
      <c r="H17" s="162"/>
      <c r="I17" s="367"/>
      <c r="J17" s="367"/>
      <c r="K17" s="121"/>
      <c r="L17" s="122"/>
      <c r="M17" s="122"/>
      <c r="N17" s="123"/>
      <c r="O17" s="122">
        <f>+Sklop2[[#This Row],[cena/enota brez DDV v EUR]]*Sklop2[[#This Row],[Stopnja DDV (%)]]</f>
        <v>0</v>
      </c>
      <c r="P17" s="122">
        <f>+Sklop2[[#This Row],[cena/enota brez DDV v EUR]]+Sklop2[[#This Row],[Davek (EUR)]]</f>
        <v>0</v>
      </c>
      <c r="Q17" s="122">
        <f>+Sklop2[[#This Row],[cena/enota brez DDV v EUR]]*Sklop2[[#This Row],[Okvirna količina]]</f>
        <v>0</v>
      </c>
      <c r="R17" s="122">
        <f>+Sklop2[[#This Row],[Končna cena/enoto mere (EUR) z DDV]]*Sklop2[[#This Row],[Okvirna količina]]</f>
        <v>0</v>
      </c>
      <c r="S17" s="412" t="s">
        <v>99</v>
      </c>
    </row>
    <row r="18" spans="1:19" s="218" customFormat="1" ht="24">
      <c r="A18" s="151" t="s">
        <v>4</v>
      </c>
      <c r="B18" s="310" t="s">
        <v>338</v>
      </c>
      <c r="C18" s="151" t="s">
        <v>335</v>
      </c>
      <c r="D18" s="151" t="s">
        <v>65</v>
      </c>
      <c r="E18" s="133"/>
      <c r="F18" s="301">
        <v>300</v>
      </c>
      <c r="G18" s="301" t="s">
        <v>65</v>
      </c>
      <c r="H18" s="160"/>
      <c r="I18" s="214"/>
      <c r="J18" s="214"/>
      <c r="K18" s="121"/>
      <c r="L18" s="122"/>
      <c r="M18" s="122"/>
      <c r="N18" s="206"/>
      <c r="O18" s="154">
        <f>+Sklop2[[#This Row],[cena/enota brez DDV v EUR]]*Sklop2[[#This Row],[Stopnja DDV (%)]]</f>
        <v>0</v>
      </c>
      <c r="P18" s="154">
        <f>+Sklop2[[#This Row],[cena/enota brez DDV v EUR]]+Sklop2[[#This Row],[Davek (EUR)]]</f>
        <v>0</v>
      </c>
      <c r="Q18" s="154">
        <f>+Sklop2[[#This Row],[cena/enota brez DDV v EUR]]*Sklop2[[#This Row],[Okvirna količina]]</f>
        <v>0</v>
      </c>
      <c r="R18" s="154">
        <f>+Sklop2[[#This Row],[Končna cena/enoto mere (EUR) z DDV]]*Sklop2[[#This Row],[Okvirna količina]]</f>
        <v>0</v>
      </c>
      <c r="S18" s="412" t="s">
        <v>99</v>
      </c>
    </row>
    <row r="19" spans="1:19" s="218" customFormat="1" ht="24">
      <c r="A19" s="151" t="s">
        <v>5</v>
      </c>
      <c r="B19" s="310" t="s">
        <v>339</v>
      </c>
      <c r="C19" s="151">
        <v>150</v>
      </c>
      <c r="D19" s="151" t="s">
        <v>98</v>
      </c>
      <c r="E19" s="133"/>
      <c r="F19" s="301">
        <v>10</v>
      </c>
      <c r="G19" s="301" t="s">
        <v>167</v>
      </c>
      <c r="H19" s="160"/>
      <c r="I19" s="214"/>
      <c r="J19" s="214"/>
      <c r="K19" s="121"/>
      <c r="L19" s="122"/>
      <c r="M19" s="122"/>
      <c r="N19" s="206"/>
      <c r="O19" s="154">
        <f>+Sklop2[[#This Row],[cena/enota brez DDV v EUR]]*Sklop2[[#This Row],[Stopnja DDV (%)]]</f>
        <v>0</v>
      </c>
      <c r="P19" s="154">
        <f>+Sklop2[[#This Row],[cena/enota brez DDV v EUR]]+Sklop2[[#This Row],[Davek (EUR)]]</f>
        <v>0</v>
      </c>
      <c r="Q19" s="154">
        <f>+Sklop2[[#This Row],[cena/enota brez DDV v EUR]]*Sklop2[[#This Row],[Okvirna količina]]</f>
        <v>0</v>
      </c>
      <c r="R19" s="154">
        <f>+Sklop2[[#This Row],[Končna cena/enoto mere (EUR) z DDV]]*Sklop2[[#This Row],[Okvirna količina]]</f>
        <v>0</v>
      </c>
      <c r="S19" s="412" t="s">
        <v>99</v>
      </c>
    </row>
    <row r="20" spans="1:19" s="218" customFormat="1" ht="24">
      <c r="A20" s="151" t="s">
        <v>6</v>
      </c>
      <c r="B20" s="310" t="s">
        <v>340</v>
      </c>
      <c r="C20" s="151">
        <v>200</v>
      </c>
      <c r="D20" s="151" t="s">
        <v>98</v>
      </c>
      <c r="E20" s="133"/>
      <c r="F20" s="302">
        <v>3200</v>
      </c>
      <c r="G20" s="301" t="s">
        <v>167</v>
      </c>
      <c r="H20" s="160"/>
      <c r="I20" s="214"/>
      <c r="J20" s="214"/>
      <c r="K20" s="121"/>
      <c r="L20" s="122"/>
      <c r="M20" s="122"/>
      <c r="N20" s="206"/>
      <c r="O20" s="154">
        <f>+Sklop2[[#This Row],[cena/enota brez DDV v EUR]]*Sklop2[[#This Row],[Stopnja DDV (%)]]</f>
        <v>0</v>
      </c>
      <c r="P20" s="154">
        <f>+Sklop2[[#This Row],[cena/enota brez DDV v EUR]]+Sklop2[[#This Row],[Davek (EUR)]]</f>
        <v>0</v>
      </c>
      <c r="Q20" s="154">
        <f>+Sklop2[[#This Row],[cena/enota brez DDV v EUR]]*Sklop2[[#This Row],[Okvirna količina]]</f>
        <v>0</v>
      </c>
      <c r="R20" s="154">
        <f>+Sklop2[[#This Row],[Končna cena/enoto mere (EUR) z DDV]]*Sklop2[[#This Row],[Okvirna količina]]</f>
        <v>0</v>
      </c>
      <c r="S20" s="412" t="s">
        <v>99</v>
      </c>
    </row>
    <row r="21" spans="1:19" s="218" customFormat="1" ht="24">
      <c r="A21" s="151" t="s">
        <v>7</v>
      </c>
      <c r="B21" s="310" t="s">
        <v>341</v>
      </c>
      <c r="C21" s="151" t="s">
        <v>334</v>
      </c>
      <c r="D21" s="151" t="s">
        <v>0</v>
      </c>
      <c r="E21" s="133"/>
      <c r="F21" s="302">
        <v>30</v>
      </c>
      <c r="G21" s="301" t="s">
        <v>0</v>
      </c>
      <c r="H21" s="160"/>
      <c r="I21" s="214"/>
      <c r="J21" s="214"/>
      <c r="K21" s="121"/>
      <c r="L21" s="122"/>
      <c r="M21" s="122"/>
      <c r="N21" s="206"/>
      <c r="O21" s="154">
        <f>+Sklop2[[#This Row],[cena/enota brez DDV v EUR]]*Sklop2[[#This Row],[Stopnja DDV (%)]]</f>
        <v>0</v>
      </c>
      <c r="P21" s="154">
        <f>+Sklop2[[#This Row],[cena/enota brez DDV v EUR]]+Sklop2[[#This Row],[Davek (EUR)]]</f>
        <v>0</v>
      </c>
      <c r="Q21" s="154">
        <f>+Sklop2[[#This Row],[cena/enota brez DDV v EUR]]*Sklop2[[#This Row],[Okvirna količina]]</f>
        <v>0</v>
      </c>
      <c r="R21" s="154">
        <f>+Sklop2[[#This Row],[Končna cena/enoto mere (EUR) z DDV]]*Sklop2[[#This Row],[Okvirna količina]]</f>
        <v>0</v>
      </c>
      <c r="S21" s="412" t="s">
        <v>99</v>
      </c>
    </row>
    <row r="22" spans="1:19">
      <c r="A22" s="265" t="s">
        <v>120</v>
      </c>
      <c r="B22" s="256"/>
      <c r="C22" s="266"/>
      <c r="D22" s="266"/>
      <c r="E22" s="267"/>
      <c r="F22" s="254"/>
      <c r="G22" s="268"/>
      <c r="H22" s="195"/>
      <c r="I22" s="197"/>
      <c r="J22" s="197"/>
      <c r="K22" s="198"/>
      <c r="L22" s="199"/>
      <c r="M22" s="199"/>
      <c r="N22" s="199"/>
      <c r="O22" s="200"/>
      <c r="P22" s="195"/>
      <c r="Q22" s="200">
        <f>SUBTOTAL(109,Sklop2[Vrednost za okvirno količino (EUR) brez DDV])</f>
        <v>0</v>
      </c>
      <c r="R22" s="200">
        <f>SUBTOTAL(109,Sklop2[Vrednost za okvirno količino (EUR) z DDV])</f>
        <v>0</v>
      </c>
      <c r="S22" s="201"/>
    </row>
    <row r="23" spans="1:19" ht="15">
      <c r="A23" s="6"/>
      <c r="B23" s="4"/>
      <c r="C23" s="26"/>
      <c r="D23" s="26"/>
      <c r="E23" s="25"/>
      <c r="F23" s="7"/>
      <c r="H23" s="8"/>
      <c r="I23" s="8"/>
      <c r="J23" s="20"/>
      <c r="K23" s="20"/>
      <c r="L23" s="8"/>
      <c r="M23" s="8"/>
      <c r="N23" s="8"/>
      <c r="O23" s="8"/>
      <c r="P23" s="8"/>
      <c r="Q23" s="3"/>
      <c r="R23" s="3"/>
      <c r="S23" s="7"/>
    </row>
    <row r="24" spans="1:19">
      <c r="A24" s="48" t="s">
        <v>116</v>
      </c>
      <c r="B24" s="16"/>
      <c r="C24" s="28"/>
      <c r="D24" s="28"/>
      <c r="E24" s="94"/>
      <c r="O24" s="48"/>
      <c r="P24" s="48"/>
      <c r="Q24" s="48"/>
      <c r="R24" s="48"/>
    </row>
    <row r="25" spans="1:19">
      <c r="A25" s="11" t="s">
        <v>118</v>
      </c>
      <c r="B25" s="16"/>
      <c r="C25" s="28"/>
      <c r="D25" s="28"/>
      <c r="E25" s="94"/>
    </row>
    <row r="26" spans="1:19">
      <c r="A26" s="11" t="s">
        <v>165</v>
      </c>
      <c r="B26" s="16"/>
      <c r="C26" s="28"/>
      <c r="D26" s="28"/>
      <c r="E26" s="94"/>
    </row>
    <row r="27" spans="1:19">
      <c r="A27" s="101" t="s">
        <v>157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264"/>
      <c r="P27" s="100"/>
      <c r="Q27" s="100"/>
      <c r="R27" s="100"/>
      <c r="S27" s="100"/>
    </row>
    <row r="28" spans="1:19">
      <c r="A28" s="473" t="s">
        <v>168</v>
      </c>
      <c r="B28" s="473"/>
      <c r="C28" s="473"/>
      <c r="D28" s="473"/>
      <c r="E28" s="473"/>
      <c r="F28" s="473"/>
      <c r="G28" s="473"/>
      <c r="H28" s="473"/>
      <c r="I28" s="473"/>
      <c r="J28" s="473"/>
      <c r="K28" s="54"/>
      <c r="L28" s="29"/>
      <c r="M28" s="29"/>
      <c r="N28" s="29"/>
      <c r="O28" s="29"/>
      <c r="P28" s="29"/>
    </row>
    <row r="29" spans="1:19">
      <c r="A29" s="462" t="s">
        <v>169</v>
      </c>
      <c r="B29" s="462"/>
      <c r="C29" s="462"/>
      <c r="D29" s="462"/>
      <c r="E29" s="462"/>
      <c r="F29" s="462"/>
      <c r="G29" s="462"/>
      <c r="H29" s="462"/>
      <c r="I29" s="462"/>
      <c r="J29" s="462"/>
      <c r="L29" s="29"/>
      <c r="M29" s="29"/>
      <c r="N29" s="29"/>
      <c r="O29" s="263"/>
      <c r="P29" s="29"/>
    </row>
    <row r="30" spans="1:19">
      <c r="A30" s="19"/>
      <c r="B30" s="19"/>
      <c r="C30" s="19"/>
      <c r="D30" s="19"/>
      <c r="E30" s="19"/>
      <c r="F30" s="298"/>
      <c r="G30" s="19"/>
      <c r="H30" s="19"/>
      <c r="I30" s="19"/>
      <c r="J30" s="19"/>
      <c r="L30" s="29"/>
      <c r="M30" s="29"/>
      <c r="N30" s="29"/>
      <c r="O30" s="29"/>
      <c r="P30" s="29"/>
    </row>
    <row r="31" spans="1:19">
      <c r="A31" s="89" t="s">
        <v>62</v>
      </c>
      <c r="F31" s="67"/>
      <c r="G31" s="67" t="s">
        <v>63</v>
      </c>
      <c r="H31" s="29"/>
      <c r="I31" s="29"/>
      <c r="J31" s="54"/>
      <c r="K31" s="54"/>
      <c r="L31" s="29"/>
      <c r="M31" s="29"/>
      <c r="N31" s="29"/>
      <c r="O31" s="29" t="s">
        <v>64</v>
      </c>
      <c r="P31" s="29"/>
    </row>
    <row r="32" spans="1:19" ht="15">
      <c r="A32" s="6"/>
      <c r="B32" s="4"/>
      <c r="C32" s="26"/>
      <c r="D32" s="26"/>
      <c r="E32" s="25"/>
      <c r="F32" s="7"/>
      <c r="H32" s="8"/>
      <c r="I32" s="8"/>
      <c r="J32" s="20"/>
      <c r="K32" s="20"/>
      <c r="L32" s="8"/>
      <c r="M32" s="8"/>
      <c r="N32" s="8"/>
      <c r="O32" s="8"/>
      <c r="P32" s="8"/>
      <c r="Q32" s="3"/>
      <c r="R32" s="3"/>
      <c r="S32" s="7"/>
    </row>
    <row r="33" spans="1:20">
      <c r="B33" s="16"/>
      <c r="C33" s="28"/>
      <c r="D33" s="28"/>
      <c r="E33" s="94"/>
    </row>
    <row r="34" spans="1:20">
      <c r="B34" s="16"/>
      <c r="C34" s="28"/>
      <c r="D34" s="28"/>
      <c r="E34" s="94"/>
    </row>
    <row r="35" spans="1:20">
      <c r="B35" s="16"/>
      <c r="C35" s="28"/>
      <c r="D35" s="28"/>
      <c r="E35" s="94"/>
    </row>
    <row r="36" spans="1:20">
      <c r="B36" s="16"/>
      <c r="C36" s="28"/>
      <c r="D36" s="28"/>
      <c r="E36" s="94"/>
    </row>
    <row r="37" spans="1:20">
      <c r="B37" s="16"/>
      <c r="C37" s="28"/>
      <c r="D37" s="28"/>
      <c r="E37" s="94"/>
    </row>
    <row r="38" spans="1:20">
      <c r="B38" s="16"/>
      <c r="C38" s="28"/>
      <c r="D38" s="28"/>
      <c r="E38" s="94"/>
    </row>
    <row r="39" spans="1:20">
      <c r="B39" s="16"/>
      <c r="C39" s="28"/>
      <c r="D39" s="28"/>
      <c r="E39" s="94"/>
    </row>
    <row r="40" spans="1:20">
      <c r="B40" s="16"/>
      <c r="C40" s="28"/>
      <c r="D40" s="28"/>
      <c r="E40" s="94"/>
    </row>
    <row r="41" spans="1:20">
      <c r="B41" s="16"/>
      <c r="C41" s="28"/>
      <c r="D41" s="28"/>
      <c r="E41" s="94"/>
    </row>
    <row r="42" spans="1:20">
      <c r="B42" s="16"/>
      <c r="C42" s="28"/>
      <c r="D42" s="28"/>
      <c r="E42" s="94"/>
    </row>
    <row r="43" spans="1:20">
      <c r="B43" s="16"/>
      <c r="C43" s="28"/>
      <c r="D43" s="28"/>
      <c r="E43" s="94"/>
    </row>
    <row r="44" spans="1:20">
      <c r="B44" s="16"/>
      <c r="C44" s="28"/>
      <c r="D44" s="28"/>
      <c r="E44" s="94"/>
    </row>
    <row r="45" spans="1:20">
      <c r="B45" s="16"/>
      <c r="C45" s="28"/>
      <c r="D45" s="28"/>
      <c r="E45" s="94"/>
    </row>
    <row r="46" spans="1:20">
      <c r="B46" s="16"/>
      <c r="C46" s="28"/>
      <c r="D46" s="28"/>
      <c r="E46" s="94"/>
    </row>
    <row r="47" spans="1:20" s="18" customFormat="1">
      <c r="A47" s="11"/>
      <c r="B47" s="16"/>
      <c r="C47" s="28"/>
      <c r="D47" s="28"/>
      <c r="E47" s="94"/>
      <c r="F47" s="95"/>
      <c r="G47" s="95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94"/>
      <c r="F48" s="95"/>
      <c r="G48" s="95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94"/>
      <c r="F49" s="95"/>
      <c r="G49" s="95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94"/>
      <c r="F50" s="95"/>
      <c r="G50" s="95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94"/>
      <c r="F51" s="95"/>
      <c r="G51" s="95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94"/>
      <c r="F52" s="95"/>
      <c r="G52" s="95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94"/>
      <c r="F53" s="95"/>
      <c r="G53" s="95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94"/>
      <c r="F54" s="95"/>
      <c r="G54" s="95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4"/>
      <c r="F55" s="95"/>
      <c r="G55" s="95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4"/>
      <c r="F56" s="95"/>
      <c r="G56" s="95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4"/>
      <c r="F57" s="95"/>
      <c r="G57" s="95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4"/>
      <c r="F58" s="95"/>
      <c r="G58" s="95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4"/>
      <c r="F59" s="95"/>
      <c r="G59" s="95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4"/>
      <c r="F60" s="95"/>
      <c r="G60" s="95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4"/>
      <c r="F61" s="95"/>
      <c r="G61" s="95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4"/>
      <c r="F62" s="95"/>
      <c r="G62" s="95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4"/>
      <c r="F63" s="95"/>
      <c r="G63" s="95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4"/>
      <c r="F64" s="95"/>
      <c r="G64" s="95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4"/>
      <c r="F65" s="95"/>
      <c r="G65" s="95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4"/>
      <c r="F66" s="95"/>
      <c r="G66" s="95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4"/>
      <c r="F67" s="95"/>
      <c r="G67" s="95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4"/>
      <c r="F68" s="95"/>
      <c r="G68" s="95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4"/>
      <c r="F69" s="95"/>
      <c r="G69" s="95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4"/>
      <c r="F70" s="95"/>
      <c r="G70" s="95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4"/>
      <c r="F71" s="95"/>
      <c r="G71" s="95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4"/>
      <c r="F72" s="95"/>
      <c r="G72" s="95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4"/>
      <c r="F73" s="95"/>
      <c r="G73" s="95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4"/>
      <c r="F74" s="95"/>
      <c r="G74" s="95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4"/>
      <c r="F75" s="95"/>
      <c r="G75" s="95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4"/>
      <c r="F76" s="95"/>
      <c r="G76" s="95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</sheetData>
  <sheetProtection insertRows="0" deleteRows="0"/>
  <protectedRanges>
    <protectedRange sqref="H30:N30 S30" name="Obseg1_1"/>
    <protectedRange sqref="K28:N28 S28" name="Obseg1_3_2"/>
    <protectedRange sqref="H27:N27 S27" name="Obseg1"/>
    <protectedRange sqref="H29:N29 S29" name="Obseg1_3"/>
  </protectedRanges>
  <mergeCells count="9">
    <mergeCell ref="A28:J28"/>
    <mergeCell ref="A29:J29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54"/>
  <sheetViews>
    <sheetView topLeftCell="A10" zoomScale="90" zoomScaleNormal="90" zoomScaleSheetLayoutView="100" workbookViewId="0">
      <selection activeCell="P23" sqref="P23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8.8554687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1.140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pred_rekapitulacija'!A16</f>
        <v>3.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pred_rekapitulacija'!B16</f>
        <v>KEFIR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157" t="s">
        <v>153</v>
      </c>
      <c r="C15" s="56" t="s">
        <v>143</v>
      </c>
      <c r="D15" s="56" t="s">
        <v>144</v>
      </c>
      <c r="E15" s="56" t="s">
        <v>152</v>
      </c>
      <c r="F15" s="157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136" customFormat="1" ht="36">
      <c r="A16" s="275" t="s">
        <v>1</v>
      </c>
      <c r="B16" s="300" t="s">
        <v>347</v>
      </c>
      <c r="C16" s="76">
        <v>200</v>
      </c>
      <c r="D16" s="120" t="s">
        <v>98</v>
      </c>
      <c r="E16" s="98" t="s">
        <v>222</v>
      </c>
      <c r="F16" s="321">
        <v>10</v>
      </c>
      <c r="G16" s="152" t="s">
        <v>167</v>
      </c>
      <c r="H16" s="82"/>
      <c r="I16" s="345"/>
      <c r="J16" s="345"/>
      <c r="K16" s="74"/>
      <c r="L16" s="122"/>
      <c r="M16" s="74"/>
      <c r="N16" s="77"/>
      <c r="O16" s="78">
        <f>+Sklop3[[#This Row],[cena/enota brez DDV v EUR]]*Sklop3[[#This Row],[Stopnja DDV (%)]]</f>
        <v>0</v>
      </c>
      <c r="P16" s="78">
        <f>+Sklop3[[#This Row],[cena/enota brez DDV v EUR]]+Sklop3[[#This Row],[Davek (EUR)]]</f>
        <v>0</v>
      </c>
      <c r="Q16" s="78">
        <f>+Sklop3[[#This Row],[cena/enota brez DDV v EUR]]*Sklop3[[#This Row],[Okvirna količina]]</f>
        <v>0</v>
      </c>
      <c r="R16" s="78">
        <f>+Sklop3[[#This Row],[Končna cena/enoto mere (EUR) z DDV]]*Sklop3[[#This Row],[Okvirna količina]]</f>
        <v>0</v>
      </c>
      <c r="S16" s="125"/>
    </row>
    <row r="17" spans="1:19" s="136" customFormat="1" ht="36">
      <c r="A17" s="275" t="s">
        <v>3</v>
      </c>
      <c r="B17" s="145" t="s">
        <v>347</v>
      </c>
      <c r="C17" s="76" t="s">
        <v>334</v>
      </c>
      <c r="D17" s="126" t="s">
        <v>0</v>
      </c>
      <c r="E17" s="98" t="s">
        <v>222</v>
      </c>
      <c r="F17" s="277">
        <v>5</v>
      </c>
      <c r="G17" s="276" t="s">
        <v>0</v>
      </c>
      <c r="H17" s="137"/>
      <c r="I17" s="140"/>
      <c r="J17" s="140"/>
      <c r="K17" s="74"/>
      <c r="L17" s="154"/>
      <c r="M17" s="74"/>
      <c r="N17" s="139"/>
      <c r="O17" s="138">
        <f>+Sklop3[[#This Row],[cena/enota brez DDV v EUR]]*Sklop3[[#This Row],[Stopnja DDV (%)]]</f>
        <v>0</v>
      </c>
      <c r="P17" s="138">
        <f>+Sklop3[[#This Row],[cena/enota brez DDV v EUR]]+Sklop3[[#This Row],[Davek (EUR)]]</f>
        <v>0</v>
      </c>
      <c r="Q17" s="138">
        <f>+Sklop3[[#This Row],[cena/enota brez DDV v EUR]]*Sklop3[[#This Row],[Okvirna količina]]</f>
        <v>0</v>
      </c>
      <c r="R17" s="150">
        <f>+Sklop3[[#This Row],[Končna cena/enoto mere (EUR) z DDV]]*Sklop3[[#This Row],[Okvirna količina]]</f>
        <v>0</v>
      </c>
      <c r="S17" s="98"/>
    </row>
    <row r="18" spans="1:19" s="136" customFormat="1" ht="36">
      <c r="A18" s="275" t="s">
        <v>4</v>
      </c>
      <c r="B18" s="300" t="s">
        <v>346</v>
      </c>
      <c r="C18" s="76">
        <v>200</v>
      </c>
      <c r="D18" s="126" t="s">
        <v>98</v>
      </c>
      <c r="E18" s="98" t="s">
        <v>222</v>
      </c>
      <c r="F18" s="321">
        <v>3000</v>
      </c>
      <c r="G18" s="276" t="s">
        <v>167</v>
      </c>
      <c r="H18" s="137"/>
      <c r="I18" s="140"/>
      <c r="J18" s="140"/>
      <c r="K18" s="74"/>
      <c r="L18" s="154"/>
      <c r="M18" s="74"/>
      <c r="N18" s="288"/>
      <c r="O18" s="138">
        <f>+Sklop3[[#This Row],[cena/enota brez DDV v EUR]]*Sklop3[[#This Row],[Stopnja DDV (%)]]</f>
        <v>0</v>
      </c>
      <c r="P18" s="138">
        <f>+Sklop3[[#This Row],[cena/enota brez DDV v EUR]]+Sklop3[[#This Row],[Davek (EUR)]]</f>
        <v>0</v>
      </c>
      <c r="Q18" s="138">
        <f>+Sklop3[[#This Row],[cena/enota brez DDV v EUR]]*Sklop3[[#This Row],[Okvirna količina]]</f>
        <v>0</v>
      </c>
      <c r="R18" s="150">
        <f>+Sklop3[[#This Row],[Končna cena/enoto mere (EUR) z DDV]]*Sklop3[[#This Row],[Okvirna količina]]</f>
        <v>0</v>
      </c>
      <c r="S18" s="98"/>
    </row>
    <row r="19" spans="1:19" s="55" customFormat="1" ht="36">
      <c r="A19" s="275" t="s">
        <v>5</v>
      </c>
      <c r="B19" s="371" t="s">
        <v>345</v>
      </c>
      <c r="C19" s="76" t="s">
        <v>342</v>
      </c>
      <c r="D19" s="126" t="s">
        <v>0</v>
      </c>
      <c r="E19" s="98" t="s">
        <v>222</v>
      </c>
      <c r="F19" s="277">
        <v>30</v>
      </c>
      <c r="G19" s="276" t="s">
        <v>0</v>
      </c>
      <c r="H19" s="270"/>
      <c r="I19" s="346"/>
      <c r="J19" s="346"/>
      <c r="K19" s="74"/>
      <c r="L19" s="154"/>
      <c r="M19" s="74"/>
      <c r="N19" s="272"/>
      <c r="O19" s="273">
        <f>+Sklop3[[#This Row],[cena/enota brez DDV v EUR]]*Sklop3[[#This Row],[Stopnja DDV (%)]]</f>
        <v>0</v>
      </c>
      <c r="P19" s="273">
        <f>+Sklop3[[#This Row],[cena/enota brez DDV v EUR]]+Sklop3[[#This Row],[Davek (EUR)]]</f>
        <v>0</v>
      </c>
      <c r="Q19" s="273">
        <f>+Sklop3[[#This Row],[cena/enota brez DDV v EUR]]*Sklop3[[#This Row],[Okvirna količina]]</f>
        <v>0</v>
      </c>
      <c r="R19" s="274">
        <f>+Sklop3[[#This Row],[Končna cena/enoto mere (EUR) z DDV]]*Sklop3[[#This Row],[Okvirna količina]]</f>
        <v>0</v>
      </c>
      <c r="S19" s="98"/>
    </row>
    <row r="20" spans="1:19" s="55" customFormat="1" ht="36">
      <c r="A20" s="275" t="s">
        <v>6</v>
      </c>
      <c r="B20" s="371" t="s">
        <v>344</v>
      </c>
      <c r="C20" s="151">
        <v>500</v>
      </c>
      <c r="D20" s="126" t="s">
        <v>303</v>
      </c>
      <c r="E20" s="98" t="s">
        <v>222</v>
      </c>
      <c r="F20" s="277">
        <v>10</v>
      </c>
      <c r="G20" s="276" t="s">
        <v>167</v>
      </c>
      <c r="H20" s="270"/>
      <c r="I20" s="271"/>
      <c r="J20" s="271"/>
      <c r="K20" s="74"/>
      <c r="L20" s="154"/>
      <c r="M20" s="74"/>
      <c r="N20" s="272"/>
      <c r="O20" s="273">
        <f>+Sklop3[[#This Row],[cena/enota brez DDV v EUR]]*Sklop3[[#This Row],[Stopnja DDV (%)]]</f>
        <v>0</v>
      </c>
      <c r="P20" s="273">
        <f>+Sklop3[[#This Row],[cena/enota brez DDV v EUR]]+Sklop3[[#This Row],[Davek (EUR)]]</f>
        <v>0</v>
      </c>
      <c r="Q20" s="273">
        <f>+Sklop3[[#This Row],[cena/enota brez DDV v EUR]]*Sklop3[[#This Row],[Okvirna količina]]</f>
        <v>0</v>
      </c>
      <c r="R20" s="273">
        <f>+Sklop3[[#This Row],[Končna cena/enoto mere (EUR) z DDV]]*Sklop3[[#This Row],[Okvirna količina]]</f>
        <v>0</v>
      </c>
      <c r="S20" s="148"/>
    </row>
    <row r="21" spans="1:19" s="55" customFormat="1" ht="36">
      <c r="A21" s="275" t="s">
        <v>7</v>
      </c>
      <c r="B21" s="371" t="s">
        <v>343</v>
      </c>
      <c r="C21" s="151">
        <v>150</v>
      </c>
      <c r="D21" s="338" t="s">
        <v>98</v>
      </c>
      <c r="E21" s="98" t="s">
        <v>170</v>
      </c>
      <c r="F21" s="364">
        <v>1000</v>
      </c>
      <c r="G21" s="276" t="s">
        <v>167</v>
      </c>
      <c r="H21" s="323"/>
      <c r="I21" s="324"/>
      <c r="J21" s="324"/>
      <c r="K21" s="74"/>
      <c r="L21" s="154"/>
      <c r="M21" s="74"/>
      <c r="N21" s="326"/>
      <c r="O21" s="325">
        <f>+Sklop3[[#This Row],[cena/enota brez DDV v EUR]]*Sklop3[[#This Row],[Stopnja DDV (%)]]</f>
        <v>0</v>
      </c>
      <c r="P21" s="325">
        <f>+Sklop3[[#This Row],[cena/enota brez DDV v EUR]]+Sklop3[[#This Row],[Davek (EUR)]]</f>
        <v>0</v>
      </c>
      <c r="Q21" s="325">
        <f>+Sklop3[[#This Row],[cena/enota brez DDV v EUR]]*Sklop3[[#This Row],[Okvirna količina]]</f>
        <v>0</v>
      </c>
      <c r="R21" s="325">
        <f>+Sklop3[[#This Row],[Končna cena/enoto mere (EUR) z DDV]]*Sklop3[[#This Row],[Okvirna količina]]</f>
        <v>0</v>
      </c>
      <c r="S21" s="333"/>
    </row>
    <row r="22" spans="1:19" s="55" customFormat="1" ht="36">
      <c r="A22" s="275" t="s">
        <v>8</v>
      </c>
      <c r="B22" s="300" t="s">
        <v>343</v>
      </c>
      <c r="C22" s="151" t="s">
        <v>334</v>
      </c>
      <c r="D22" s="120" t="s">
        <v>0</v>
      </c>
      <c r="E22" s="98" t="s">
        <v>170</v>
      </c>
      <c r="F22" s="321">
        <v>20</v>
      </c>
      <c r="G22" s="276" t="s">
        <v>0</v>
      </c>
      <c r="H22" s="137"/>
      <c r="I22" s="140"/>
      <c r="J22" s="140"/>
      <c r="K22" s="74"/>
      <c r="L22" s="154"/>
      <c r="M22" s="74"/>
      <c r="N22" s="288"/>
      <c r="O22" s="138">
        <f>+Sklop3[[#This Row],[cena/enota brez DDV v EUR]]*Sklop3[[#This Row],[Stopnja DDV (%)]]</f>
        <v>0</v>
      </c>
      <c r="P22" s="138">
        <f>+Sklop3[[#This Row],[cena/enota brez DDV v EUR]]+Sklop3[[#This Row],[Davek (EUR)]]</f>
        <v>0</v>
      </c>
      <c r="Q22" s="138">
        <f>+Sklop3[[#This Row],[cena/enota brez DDV v EUR]]*Sklop3[[#This Row],[Okvirna količina]]</f>
        <v>0</v>
      </c>
      <c r="R22" s="138">
        <f>+Sklop3[[#This Row],[Končna cena/enoto mere (EUR) z DDV]]*Sklop3[[#This Row],[Okvirna količina]]</f>
        <v>0</v>
      </c>
      <c r="S22" s="149"/>
    </row>
    <row r="23" spans="1:19">
      <c r="A23" s="191" t="s">
        <v>120</v>
      </c>
      <c r="B23" s="192"/>
      <c r="C23" s="193"/>
      <c r="D23" s="193"/>
      <c r="E23" s="194"/>
      <c r="F23" s="254"/>
      <c r="G23" s="196"/>
      <c r="H23" s="195"/>
      <c r="I23" s="197"/>
      <c r="J23" s="197"/>
      <c r="K23" s="198"/>
      <c r="L23" s="199"/>
      <c r="M23" s="199"/>
      <c r="N23" s="199"/>
      <c r="O23" s="200"/>
      <c r="P23" s="195"/>
      <c r="Q23" s="200">
        <f>SUBTOTAL(109,Sklop3[Vrednost za okvirno količino (EUR) brez DDV])</f>
        <v>0</v>
      </c>
      <c r="R23" s="200">
        <f>SUBTOTAL(109,Sklop3[Vrednost za okvirno količino (EUR) z DDV])</f>
        <v>0</v>
      </c>
      <c r="S23" s="201">
        <f>SUBTOTAL(103,Sklop3[Shema kakovosti
(nacionalne, evropske)
])</f>
        <v>0</v>
      </c>
    </row>
    <row r="24" spans="1:19" s="175" customFormat="1">
      <c r="A24" s="164"/>
      <c r="B24" s="165"/>
      <c r="C24" s="166"/>
      <c r="D24" s="166"/>
      <c r="E24" s="167"/>
      <c r="F24" s="168"/>
      <c r="G24" s="169"/>
      <c r="H24" s="168"/>
      <c r="I24" s="170"/>
      <c r="J24" s="170"/>
      <c r="K24" s="171"/>
      <c r="L24" s="172"/>
      <c r="M24" s="172"/>
      <c r="N24" s="172"/>
      <c r="O24" s="173"/>
      <c r="P24" s="168"/>
      <c r="Q24" s="173"/>
      <c r="R24" s="173"/>
      <c r="S24" s="174"/>
    </row>
    <row r="25" spans="1:19">
      <c r="A25" s="48" t="s">
        <v>116</v>
      </c>
      <c r="B25" s="16"/>
      <c r="C25" s="28"/>
      <c r="D25" s="28"/>
      <c r="E25" s="94"/>
      <c r="O25" s="48"/>
      <c r="P25" s="48"/>
      <c r="Q25" s="48"/>
      <c r="R25" s="48"/>
    </row>
    <row r="26" spans="1:19">
      <c r="A26" s="11" t="s">
        <v>118</v>
      </c>
      <c r="B26" s="16"/>
      <c r="C26" s="28"/>
      <c r="D26" s="28"/>
      <c r="E26" s="94"/>
    </row>
    <row r="27" spans="1:19">
      <c r="A27" s="89" t="s">
        <v>165</v>
      </c>
      <c r="F27" s="67"/>
      <c r="G27" s="67"/>
      <c r="H27" s="29"/>
      <c r="I27" s="29"/>
      <c r="J27" s="54"/>
      <c r="K27" s="54"/>
      <c r="L27" s="29"/>
      <c r="M27" s="29"/>
      <c r="N27" s="29"/>
      <c r="O27" s="29"/>
      <c r="P27" s="29"/>
    </row>
    <row r="28" spans="1:19">
      <c r="A28" s="101" t="s">
        <v>157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264"/>
      <c r="P28" s="100"/>
      <c r="Q28" s="100"/>
      <c r="R28" s="100"/>
      <c r="S28" s="100"/>
    </row>
    <row r="29" spans="1:19">
      <c r="A29" s="473" t="s">
        <v>168</v>
      </c>
      <c r="B29" s="473"/>
      <c r="C29" s="473"/>
      <c r="D29" s="473"/>
      <c r="E29" s="473"/>
      <c r="F29" s="473"/>
      <c r="G29" s="473"/>
      <c r="H29" s="473"/>
      <c r="I29" s="473"/>
      <c r="J29" s="473"/>
      <c r="K29" s="54"/>
      <c r="L29" s="29"/>
      <c r="M29" s="29"/>
      <c r="N29" s="29"/>
      <c r="O29" s="29"/>
      <c r="P29" s="29"/>
    </row>
    <row r="30" spans="1:19">
      <c r="A30" s="462" t="s">
        <v>169</v>
      </c>
      <c r="B30" s="462"/>
      <c r="C30" s="462"/>
      <c r="D30" s="462"/>
      <c r="E30" s="462"/>
      <c r="F30" s="462"/>
      <c r="G30" s="462"/>
      <c r="H30" s="462"/>
      <c r="I30" s="462"/>
      <c r="J30" s="462"/>
      <c r="L30" s="29"/>
      <c r="M30" s="29"/>
      <c r="N30" s="29"/>
      <c r="O30" s="263"/>
      <c r="P30" s="29"/>
    </row>
    <row r="31" spans="1:19" ht="15">
      <c r="A31" s="6"/>
      <c r="B31" s="4"/>
      <c r="C31" s="26"/>
      <c r="D31" s="26"/>
      <c r="E31" s="25"/>
      <c r="F31" s="7"/>
      <c r="H31" s="8"/>
      <c r="I31" s="8"/>
      <c r="J31" s="20"/>
      <c r="K31" s="20"/>
      <c r="L31" s="8"/>
      <c r="M31" s="8"/>
      <c r="N31" s="8"/>
      <c r="O31" s="8"/>
      <c r="P31" s="8"/>
      <c r="Q31" s="3"/>
      <c r="R31" s="3"/>
      <c r="S31" s="7"/>
    </row>
    <row r="32" spans="1:19">
      <c r="A32" s="89" t="s">
        <v>62</v>
      </c>
      <c r="F32" s="67"/>
      <c r="G32" s="67" t="s">
        <v>63</v>
      </c>
      <c r="H32" s="29"/>
      <c r="I32" s="29"/>
      <c r="J32" s="54"/>
      <c r="K32" s="54"/>
      <c r="L32" s="29"/>
      <c r="M32" s="29"/>
      <c r="N32" s="29"/>
      <c r="O32" s="29" t="s">
        <v>64</v>
      </c>
      <c r="P32" s="29"/>
    </row>
    <row r="33" spans="1:20">
      <c r="B33" s="16"/>
      <c r="C33" s="28"/>
      <c r="D33" s="28"/>
      <c r="E33" s="94"/>
    </row>
    <row r="34" spans="1:20">
      <c r="B34" s="16"/>
      <c r="C34" s="28"/>
      <c r="D34" s="28"/>
      <c r="E34" s="94"/>
    </row>
    <row r="35" spans="1:20">
      <c r="B35" s="16"/>
      <c r="C35" s="28"/>
      <c r="D35" s="28"/>
      <c r="E35" s="94"/>
    </row>
    <row r="36" spans="1:20">
      <c r="B36" s="16"/>
      <c r="C36" s="28"/>
      <c r="D36" s="28"/>
      <c r="E36" s="94"/>
    </row>
    <row r="37" spans="1:20">
      <c r="B37" s="16"/>
      <c r="C37" s="28"/>
      <c r="D37" s="28"/>
      <c r="E37" s="94"/>
    </row>
    <row r="38" spans="1:20">
      <c r="B38" s="16"/>
      <c r="C38" s="28"/>
      <c r="D38" s="28"/>
      <c r="E38" s="94"/>
    </row>
    <row r="39" spans="1:20">
      <c r="B39" s="16"/>
      <c r="C39" s="28"/>
      <c r="D39" s="28"/>
      <c r="E39" s="94"/>
    </row>
    <row r="40" spans="1:20">
      <c r="B40" s="16"/>
      <c r="C40" s="28"/>
      <c r="D40" s="28"/>
      <c r="E40" s="94"/>
    </row>
    <row r="41" spans="1:20">
      <c r="B41" s="16"/>
      <c r="C41" s="28"/>
      <c r="D41" s="28"/>
      <c r="E41" s="94"/>
    </row>
    <row r="42" spans="1:20">
      <c r="B42" s="16"/>
      <c r="C42" s="28"/>
      <c r="D42" s="28"/>
      <c r="E42" s="94"/>
    </row>
    <row r="43" spans="1:20">
      <c r="B43" s="16"/>
      <c r="C43" s="28"/>
      <c r="D43" s="28"/>
      <c r="E43" s="94"/>
    </row>
    <row r="44" spans="1:20">
      <c r="B44" s="16"/>
      <c r="C44" s="28"/>
      <c r="D44" s="28"/>
      <c r="E44" s="94"/>
    </row>
    <row r="45" spans="1:20">
      <c r="B45" s="16"/>
      <c r="C45" s="28"/>
      <c r="D45" s="28"/>
      <c r="E45" s="94"/>
    </row>
    <row r="46" spans="1:20" s="18" customFormat="1">
      <c r="A46" s="11"/>
      <c r="B46" s="16"/>
      <c r="C46" s="28"/>
      <c r="D46" s="28"/>
      <c r="E46" s="94"/>
      <c r="F46" s="95"/>
      <c r="G46" s="95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94"/>
      <c r="F47" s="95"/>
      <c r="G47" s="95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94"/>
      <c r="F48" s="95"/>
      <c r="G48" s="95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94"/>
      <c r="F49" s="95"/>
      <c r="G49" s="95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94"/>
      <c r="F50" s="95"/>
      <c r="G50" s="95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94"/>
      <c r="F51" s="95"/>
      <c r="G51" s="95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94"/>
      <c r="F52" s="95"/>
      <c r="G52" s="95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94"/>
      <c r="F53" s="95"/>
      <c r="G53" s="95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94"/>
      <c r="F54" s="95"/>
      <c r="G54" s="95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4"/>
      <c r="F55" s="95"/>
      <c r="G55" s="95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4"/>
      <c r="F56" s="95"/>
      <c r="G56" s="95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4"/>
      <c r="F57" s="95"/>
      <c r="G57" s="95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4"/>
      <c r="F58" s="95"/>
      <c r="G58" s="95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4"/>
      <c r="F59" s="95"/>
      <c r="G59" s="95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4"/>
      <c r="F60" s="95"/>
      <c r="G60" s="95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4"/>
      <c r="F61" s="95"/>
      <c r="G61" s="95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4"/>
      <c r="F62" s="95"/>
      <c r="G62" s="95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4"/>
      <c r="F63" s="95"/>
      <c r="G63" s="95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4"/>
      <c r="F64" s="95"/>
      <c r="G64" s="95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4"/>
      <c r="F65" s="95"/>
      <c r="G65" s="95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4"/>
      <c r="F66" s="95"/>
      <c r="G66" s="95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4"/>
      <c r="F67" s="95"/>
      <c r="G67" s="95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4"/>
      <c r="F68" s="95"/>
      <c r="G68" s="95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4"/>
      <c r="F69" s="95"/>
      <c r="G69" s="95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4"/>
      <c r="F70" s="95"/>
      <c r="G70" s="95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4"/>
      <c r="F71" s="95"/>
      <c r="G71" s="95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4"/>
      <c r="F72" s="95"/>
      <c r="G72" s="95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4"/>
      <c r="F73" s="95"/>
      <c r="G73" s="95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4"/>
      <c r="F74" s="95"/>
      <c r="G74" s="95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4"/>
      <c r="F75" s="95"/>
      <c r="G75" s="95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4"/>
      <c r="F76" s="95"/>
      <c r="G76" s="95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</sheetData>
  <sheetProtection insertRows="0" deleteRows="0"/>
  <protectedRanges>
    <protectedRange sqref="H31:N31 S31 H1:N27 S1:S27 H33:N1048576 S33:S1048576" name="Obseg1"/>
    <protectedRange sqref="K29:N29 S29" name="Obseg1_3_2"/>
    <protectedRange sqref="H28:N28 S28" name="Obseg1_1"/>
    <protectedRange sqref="H30:N30 S30" name="Obseg1_3"/>
  </protectedRanges>
  <mergeCells count="9">
    <mergeCell ref="A29:J29"/>
    <mergeCell ref="A30:J3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281"/>
  <sheetViews>
    <sheetView zoomScale="95" zoomScaleNormal="95" zoomScaleSheetLayoutView="100" workbookViewId="0">
      <selection activeCell="R9" sqref="R9"/>
    </sheetView>
  </sheetViews>
  <sheetFormatPr defaultColWidth="8.85546875" defaultRowHeight="12.75"/>
  <cols>
    <col min="1" max="1" width="5.28515625" style="11" customWidth="1"/>
    <col min="2" max="2" width="34.7109375" style="17" customWidth="1"/>
    <col min="3" max="3" width="10.7109375" style="27" customWidth="1"/>
    <col min="4" max="4" width="9.710937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1.425781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pred_rekapitulacija'!A17</f>
        <v>4.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pred_rekapitulacija'!B17</f>
        <v>MESO IN MESNI IZDELKI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153</v>
      </c>
      <c r="C15" s="56" t="s">
        <v>143</v>
      </c>
      <c r="D15" s="56" t="s">
        <v>144</v>
      </c>
      <c r="E15" s="56" t="s">
        <v>152</v>
      </c>
      <c r="F15" s="56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55" customFormat="1" ht="24">
      <c r="A16" s="120" t="s">
        <v>1</v>
      </c>
      <c r="B16" s="373" t="s">
        <v>348</v>
      </c>
      <c r="C16" s="120" t="s">
        <v>99</v>
      </c>
      <c r="D16" s="120" t="s">
        <v>0</v>
      </c>
      <c r="E16" s="148" t="s">
        <v>170</v>
      </c>
      <c r="F16" s="406">
        <v>30</v>
      </c>
      <c r="G16" s="434" t="s">
        <v>0</v>
      </c>
      <c r="H16" s="83"/>
      <c r="I16" s="80"/>
      <c r="J16" s="144"/>
      <c r="K16" s="332" t="s">
        <v>99</v>
      </c>
      <c r="L16" s="154"/>
      <c r="M16" s="332" t="s">
        <v>99</v>
      </c>
      <c r="N16" s="86"/>
      <c r="O16" s="81">
        <f>+Sklop4[[#This Row],[cena/enota brez DDV v EUR]]*Sklop4[[#This Row],[Stopnja DDV (%)]]</f>
        <v>0</v>
      </c>
      <c r="P16" s="81">
        <f>+Sklop4[[#This Row],[cena/enota brez DDV v EUR]]+Sklop4[[#This Row],[Davek (EUR)]]</f>
        <v>0</v>
      </c>
      <c r="Q16" s="81">
        <f>+Sklop4[[#This Row],[cena/enota brez DDV v EUR]]*Sklop4[[#This Row],[Okvirna količina]]</f>
        <v>0</v>
      </c>
      <c r="R16" s="81">
        <f>+Sklop4[[#This Row],[Končna cena/enoto mere (EUR) z DDV]]*Sklop4[[#This Row],[Okvirna količina]]</f>
        <v>0</v>
      </c>
      <c r="S16" s="125"/>
    </row>
    <row r="17" spans="1:19" s="55" customFormat="1" ht="36">
      <c r="A17" s="120" t="s">
        <v>3</v>
      </c>
      <c r="B17" s="161" t="s">
        <v>349</v>
      </c>
      <c r="C17" s="120" t="s">
        <v>99</v>
      </c>
      <c r="D17" s="120" t="s">
        <v>0</v>
      </c>
      <c r="E17" s="148" t="s">
        <v>170</v>
      </c>
      <c r="F17" s="413">
        <v>70</v>
      </c>
      <c r="G17" s="434" t="s">
        <v>0</v>
      </c>
      <c r="H17" s="323"/>
      <c r="I17" s="324"/>
      <c r="J17" s="208"/>
      <c r="K17" s="332" t="s">
        <v>99</v>
      </c>
      <c r="L17" s="210"/>
      <c r="M17" s="332" t="s">
        <v>99</v>
      </c>
      <c r="N17" s="340"/>
      <c r="O17" s="325">
        <f>+Sklop4[[#This Row],[cena/enota brez DDV v EUR]]*Sklop4[[#This Row],[Stopnja DDV (%)]]</f>
        <v>0</v>
      </c>
      <c r="P17" s="325">
        <f>+Sklop4[[#This Row],[cena/enota brez DDV v EUR]]+Sklop4[[#This Row],[Davek (EUR)]]</f>
        <v>0</v>
      </c>
      <c r="Q17" s="325">
        <f>+Sklop4[[#This Row],[cena/enota brez DDV v EUR]]*Sklop4[[#This Row],[Okvirna količina]]</f>
        <v>0</v>
      </c>
      <c r="R17" s="325">
        <f>+Sklop4[[#This Row],[Končna cena/enoto mere (EUR) z DDV]]*Sklop4[[#This Row],[Okvirna količina]]</f>
        <v>0</v>
      </c>
      <c r="S17" s="333"/>
    </row>
    <row r="18" spans="1:19" s="55" customFormat="1" ht="24">
      <c r="A18" s="120" t="s">
        <v>4</v>
      </c>
      <c r="B18" s="161" t="s">
        <v>350</v>
      </c>
      <c r="C18" s="120" t="s">
        <v>99</v>
      </c>
      <c r="D18" s="120" t="s">
        <v>0</v>
      </c>
      <c r="E18" s="148" t="s">
        <v>170</v>
      </c>
      <c r="F18" s="413">
        <v>20</v>
      </c>
      <c r="G18" s="434" t="s">
        <v>0</v>
      </c>
      <c r="H18" s="323"/>
      <c r="I18" s="324"/>
      <c r="J18" s="208"/>
      <c r="K18" s="332" t="s">
        <v>99</v>
      </c>
      <c r="L18" s="210"/>
      <c r="M18" s="332" t="s">
        <v>99</v>
      </c>
      <c r="N18" s="340"/>
      <c r="O18" s="325">
        <f>+Sklop4[[#This Row],[cena/enota brez DDV v EUR]]*Sklop4[[#This Row],[Stopnja DDV (%)]]</f>
        <v>0</v>
      </c>
      <c r="P18" s="325">
        <f>+Sklop4[[#This Row],[cena/enota brez DDV v EUR]]+Sklop4[[#This Row],[Davek (EUR)]]</f>
        <v>0</v>
      </c>
      <c r="Q18" s="325">
        <f>+Sklop4[[#This Row],[cena/enota brez DDV v EUR]]*Sklop4[[#This Row],[Okvirna količina]]</f>
        <v>0</v>
      </c>
      <c r="R18" s="325">
        <f>+Sklop4[[#This Row],[Končna cena/enoto mere (EUR) z DDV]]*Sklop4[[#This Row],[Okvirna količina]]</f>
        <v>0</v>
      </c>
      <c r="S18" s="333"/>
    </row>
    <row r="19" spans="1:19" s="55" customFormat="1" ht="36">
      <c r="A19" s="120" t="s">
        <v>5</v>
      </c>
      <c r="B19" s="161" t="s">
        <v>351</v>
      </c>
      <c r="C19" s="120" t="s">
        <v>99</v>
      </c>
      <c r="D19" s="120" t="s">
        <v>0</v>
      </c>
      <c r="E19" s="148" t="s">
        <v>170</v>
      </c>
      <c r="F19" s="413">
        <v>100</v>
      </c>
      <c r="G19" s="434" t="s">
        <v>0</v>
      </c>
      <c r="H19" s="323"/>
      <c r="I19" s="324"/>
      <c r="J19" s="208"/>
      <c r="K19" s="332" t="s">
        <v>99</v>
      </c>
      <c r="L19" s="210"/>
      <c r="M19" s="332" t="s">
        <v>99</v>
      </c>
      <c r="N19" s="340"/>
      <c r="O19" s="325">
        <f>+Sklop4[[#This Row],[cena/enota brez DDV v EUR]]*Sklop4[[#This Row],[Stopnja DDV (%)]]</f>
        <v>0</v>
      </c>
      <c r="P19" s="325">
        <f>+Sklop4[[#This Row],[cena/enota brez DDV v EUR]]+Sklop4[[#This Row],[Davek (EUR)]]</f>
        <v>0</v>
      </c>
      <c r="Q19" s="325">
        <f>+Sklop4[[#This Row],[cena/enota brez DDV v EUR]]*Sklop4[[#This Row],[Okvirna količina]]</f>
        <v>0</v>
      </c>
      <c r="R19" s="325">
        <f>+Sklop4[[#This Row],[Končna cena/enoto mere (EUR) z DDV]]*Sklop4[[#This Row],[Okvirna količina]]</f>
        <v>0</v>
      </c>
      <c r="S19" s="333"/>
    </row>
    <row r="20" spans="1:19" s="55" customFormat="1" ht="24">
      <c r="A20" s="120" t="s">
        <v>6</v>
      </c>
      <c r="B20" s="161" t="s">
        <v>352</v>
      </c>
      <c r="C20" s="120" t="s">
        <v>99</v>
      </c>
      <c r="D20" s="120" t="s">
        <v>0</v>
      </c>
      <c r="E20" s="148" t="s">
        <v>170</v>
      </c>
      <c r="F20" s="413">
        <v>150</v>
      </c>
      <c r="G20" s="434" t="s">
        <v>0</v>
      </c>
      <c r="H20" s="323"/>
      <c r="I20" s="324"/>
      <c r="J20" s="208"/>
      <c r="K20" s="332" t="s">
        <v>99</v>
      </c>
      <c r="L20" s="210"/>
      <c r="M20" s="332" t="s">
        <v>99</v>
      </c>
      <c r="N20" s="340"/>
      <c r="O20" s="325">
        <f>+Sklop4[[#This Row],[cena/enota brez DDV v EUR]]*Sklop4[[#This Row],[Stopnja DDV (%)]]</f>
        <v>0</v>
      </c>
      <c r="P20" s="325">
        <f>+Sklop4[[#This Row],[cena/enota brez DDV v EUR]]+Sklop4[[#This Row],[Davek (EUR)]]</f>
        <v>0</v>
      </c>
      <c r="Q20" s="325">
        <f>+Sklop4[[#This Row],[cena/enota brez DDV v EUR]]*Sklop4[[#This Row],[Okvirna količina]]</f>
        <v>0</v>
      </c>
      <c r="R20" s="325">
        <f>+Sklop4[[#This Row],[Končna cena/enoto mere (EUR) z DDV]]*Sklop4[[#This Row],[Okvirna količina]]</f>
        <v>0</v>
      </c>
      <c r="S20" s="333"/>
    </row>
    <row r="21" spans="1:19" s="55" customFormat="1" ht="24">
      <c r="A21" s="120" t="s">
        <v>7</v>
      </c>
      <c r="B21" s="161" t="s">
        <v>353</v>
      </c>
      <c r="C21" s="120" t="s">
        <v>99</v>
      </c>
      <c r="D21" s="120" t="s">
        <v>0</v>
      </c>
      <c r="E21" s="148" t="s">
        <v>170</v>
      </c>
      <c r="F21" s="413">
        <v>70</v>
      </c>
      <c r="G21" s="434" t="s">
        <v>0</v>
      </c>
      <c r="H21" s="323"/>
      <c r="I21" s="324"/>
      <c r="J21" s="208"/>
      <c r="K21" s="332" t="s">
        <v>99</v>
      </c>
      <c r="L21" s="210"/>
      <c r="M21" s="332" t="s">
        <v>99</v>
      </c>
      <c r="N21" s="340"/>
      <c r="O21" s="325">
        <f>+Sklop4[[#This Row],[cena/enota brez DDV v EUR]]*Sklop4[[#This Row],[Stopnja DDV (%)]]</f>
        <v>0</v>
      </c>
      <c r="P21" s="325">
        <f>+Sklop4[[#This Row],[cena/enota brez DDV v EUR]]+Sklop4[[#This Row],[Davek (EUR)]]</f>
        <v>0</v>
      </c>
      <c r="Q21" s="325">
        <f>+Sklop4[[#This Row],[cena/enota brez DDV v EUR]]*Sklop4[[#This Row],[Okvirna količina]]</f>
        <v>0</v>
      </c>
      <c r="R21" s="325">
        <f>+Sklop4[[#This Row],[Končna cena/enoto mere (EUR) z DDV]]*Sklop4[[#This Row],[Okvirna količina]]</f>
        <v>0</v>
      </c>
      <c r="S21" s="333"/>
    </row>
    <row r="22" spans="1:19" s="55" customFormat="1" ht="24">
      <c r="A22" s="120" t="s">
        <v>8</v>
      </c>
      <c r="B22" s="161" t="s">
        <v>354</v>
      </c>
      <c r="C22" s="120" t="s">
        <v>99</v>
      </c>
      <c r="D22" s="120" t="s">
        <v>0</v>
      </c>
      <c r="E22" s="148" t="s">
        <v>170</v>
      </c>
      <c r="F22" s="413">
        <v>150</v>
      </c>
      <c r="G22" s="434" t="s">
        <v>0</v>
      </c>
      <c r="H22" s="323"/>
      <c r="I22" s="324"/>
      <c r="J22" s="208"/>
      <c r="K22" s="332" t="s">
        <v>99</v>
      </c>
      <c r="L22" s="210"/>
      <c r="M22" s="332" t="s">
        <v>99</v>
      </c>
      <c r="N22" s="340"/>
      <c r="O22" s="325">
        <f>+Sklop4[[#This Row],[cena/enota brez DDV v EUR]]*Sklop4[[#This Row],[Stopnja DDV (%)]]</f>
        <v>0</v>
      </c>
      <c r="P22" s="325">
        <f>+Sklop4[[#This Row],[cena/enota brez DDV v EUR]]+Sklop4[[#This Row],[Davek (EUR)]]</f>
        <v>0</v>
      </c>
      <c r="Q22" s="325">
        <f>+Sklop4[[#This Row],[cena/enota brez DDV v EUR]]*Sklop4[[#This Row],[Okvirna količina]]</f>
        <v>0</v>
      </c>
      <c r="R22" s="325">
        <f>+Sklop4[[#This Row],[Končna cena/enoto mere (EUR) z DDV]]*Sklop4[[#This Row],[Okvirna količina]]</f>
        <v>0</v>
      </c>
      <c r="S22" s="333"/>
    </row>
    <row r="23" spans="1:19" s="55" customFormat="1" ht="24">
      <c r="A23" s="120" t="s">
        <v>9</v>
      </c>
      <c r="B23" s="161" t="s">
        <v>355</v>
      </c>
      <c r="C23" s="120" t="s">
        <v>99</v>
      </c>
      <c r="D23" s="120" t="s">
        <v>0</v>
      </c>
      <c r="E23" s="148" t="s">
        <v>170</v>
      </c>
      <c r="F23" s="413">
        <v>150</v>
      </c>
      <c r="G23" s="434" t="s">
        <v>0</v>
      </c>
      <c r="H23" s="323"/>
      <c r="I23" s="324"/>
      <c r="J23" s="208"/>
      <c r="K23" s="332" t="s">
        <v>99</v>
      </c>
      <c r="L23" s="210"/>
      <c r="M23" s="332" t="s">
        <v>99</v>
      </c>
      <c r="N23" s="340"/>
      <c r="O23" s="325">
        <f>+Sklop4[[#This Row],[cena/enota brez DDV v EUR]]*Sklop4[[#This Row],[Stopnja DDV (%)]]</f>
        <v>0</v>
      </c>
      <c r="P23" s="325">
        <f>+Sklop4[[#This Row],[cena/enota brez DDV v EUR]]+Sklop4[[#This Row],[Davek (EUR)]]</f>
        <v>0</v>
      </c>
      <c r="Q23" s="325">
        <f>+Sklop4[[#This Row],[cena/enota brez DDV v EUR]]*Sklop4[[#This Row],[Okvirna količina]]</f>
        <v>0</v>
      </c>
      <c r="R23" s="325">
        <f>+Sklop4[[#This Row],[Končna cena/enoto mere (EUR) z DDV]]*Sklop4[[#This Row],[Okvirna količina]]</f>
        <v>0</v>
      </c>
      <c r="S23" s="333"/>
    </row>
    <row r="24" spans="1:19" s="55" customFormat="1" ht="24">
      <c r="A24" s="120" t="s">
        <v>10</v>
      </c>
      <c r="B24" s="161" t="s">
        <v>356</v>
      </c>
      <c r="C24" s="120" t="s">
        <v>99</v>
      </c>
      <c r="D24" s="120" t="s">
        <v>0</v>
      </c>
      <c r="E24" s="339"/>
      <c r="F24" s="413">
        <v>40</v>
      </c>
      <c r="G24" s="434" t="s">
        <v>0</v>
      </c>
      <c r="H24" s="323"/>
      <c r="I24" s="324"/>
      <c r="J24" s="208"/>
      <c r="K24" s="332" t="s">
        <v>99</v>
      </c>
      <c r="L24" s="210"/>
      <c r="M24" s="332" t="s">
        <v>99</v>
      </c>
      <c r="N24" s="340"/>
      <c r="O24" s="325">
        <f>+Sklop4[[#This Row],[cena/enota brez DDV v EUR]]*Sklop4[[#This Row],[Stopnja DDV (%)]]</f>
        <v>0</v>
      </c>
      <c r="P24" s="325">
        <f>+Sklop4[[#This Row],[cena/enota brez DDV v EUR]]+Sklop4[[#This Row],[Davek (EUR)]]</f>
        <v>0</v>
      </c>
      <c r="Q24" s="325">
        <f>+Sklop4[[#This Row],[cena/enota brez DDV v EUR]]*Sklop4[[#This Row],[Okvirna količina]]</f>
        <v>0</v>
      </c>
      <c r="R24" s="325">
        <f>+Sklop4[[#This Row],[Končna cena/enoto mere (EUR) z DDV]]*Sklop4[[#This Row],[Okvirna količina]]</f>
        <v>0</v>
      </c>
      <c r="S24" s="333"/>
    </row>
    <row r="25" spans="1:19" s="55" customFormat="1" ht="24">
      <c r="A25" s="120" t="s">
        <v>11</v>
      </c>
      <c r="B25" s="161" t="s">
        <v>357</v>
      </c>
      <c r="C25" s="120" t="s">
        <v>99</v>
      </c>
      <c r="D25" s="120" t="s">
        <v>0</v>
      </c>
      <c r="E25" s="93" t="s">
        <v>223</v>
      </c>
      <c r="F25" s="413">
        <v>40</v>
      </c>
      <c r="G25" s="434" t="s">
        <v>0</v>
      </c>
      <c r="H25" s="323"/>
      <c r="I25" s="324"/>
      <c r="J25" s="208"/>
      <c r="K25" s="332" t="s">
        <v>99</v>
      </c>
      <c r="L25" s="210"/>
      <c r="M25" s="332" t="s">
        <v>99</v>
      </c>
      <c r="N25" s="340"/>
      <c r="O25" s="325">
        <f>+Sklop4[[#This Row],[cena/enota brez DDV v EUR]]*Sklop4[[#This Row],[Stopnja DDV (%)]]</f>
        <v>0</v>
      </c>
      <c r="P25" s="325">
        <f>+Sklop4[[#This Row],[cena/enota brez DDV v EUR]]+Sklop4[[#This Row],[Davek (EUR)]]</f>
        <v>0</v>
      </c>
      <c r="Q25" s="325">
        <f>+Sklop4[[#This Row],[cena/enota brez DDV v EUR]]*Sklop4[[#This Row],[Okvirna količina]]</f>
        <v>0</v>
      </c>
      <c r="R25" s="325">
        <f>+Sklop4[[#This Row],[Končna cena/enoto mere (EUR) z DDV]]*Sklop4[[#This Row],[Okvirna količina]]</f>
        <v>0</v>
      </c>
      <c r="S25" s="333"/>
    </row>
    <row r="26" spans="1:19" s="55" customFormat="1">
      <c r="A26" s="120" t="s">
        <v>12</v>
      </c>
      <c r="B26" s="161" t="s">
        <v>358</v>
      </c>
      <c r="C26" s="120" t="s">
        <v>99</v>
      </c>
      <c r="D26" s="120" t="s">
        <v>0</v>
      </c>
      <c r="E26" s="339"/>
      <c r="F26" s="413">
        <v>40</v>
      </c>
      <c r="G26" s="434" t="s">
        <v>0</v>
      </c>
      <c r="H26" s="323"/>
      <c r="I26" s="324"/>
      <c r="J26" s="208"/>
      <c r="K26" s="332" t="s">
        <v>99</v>
      </c>
      <c r="L26" s="210"/>
      <c r="M26" s="332" t="s">
        <v>99</v>
      </c>
      <c r="N26" s="340"/>
      <c r="O26" s="325">
        <f>+Sklop4[[#This Row],[cena/enota brez DDV v EUR]]*Sklop4[[#This Row],[Stopnja DDV (%)]]</f>
        <v>0</v>
      </c>
      <c r="P26" s="325">
        <f>+Sklop4[[#This Row],[cena/enota brez DDV v EUR]]+Sklop4[[#This Row],[Davek (EUR)]]</f>
        <v>0</v>
      </c>
      <c r="Q26" s="325">
        <f>+Sklop4[[#This Row],[cena/enota brez DDV v EUR]]*Sklop4[[#This Row],[Okvirna količina]]</f>
        <v>0</v>
      </c>
      <c r="R26" s="325">
        <f>+Sklop4[[#This Row],[Končna cena/enoto mere (EUR) z DDV]]*Sklop4[[#This Row],[Okvirna količina]]</f>
        <v>0</v>
      </c>
      <c r="S26" s="333"/>
    </row>
    <row r="27" spans="1:19" s="55" customFormat="1" ht="24">
      <c r="A27" s="120" t="s">
        <v>13</v>
      </c>
      <c r="B27" s="161" t="s">
        <v>359</v>
      </c>
      <c r="C27" s="120" t="s">
        <v>99</v>
      </c>
      <c r="D27" s="120" t="s">
        <v>0</v>
      </c>
      <c r="E27" s="339"/>
      <c r="F27" s="413">
        <v>50</v>
      </c>
      <c r="G27" s="434" t="s">
        <v>0</v>
      </c>
      <c r="H27" s="323"/>
      <c r="I27" s="324"/>
      <c r="J27" s="208"/>
      <c r="K27" s="332" t="s">
        <v>99</v>
      </c>
      <c r="L27" s="210"/>
      <c r="M27" s="332" t="s">
        <v>99</v>
      </c>
      <c r="N27" s="340"/>
      <c r="O27" s="325">
        <f>+Sklop4[[#This Row],[cena/enota brez DDV v EUR]]*Sklop4[[#This Row],[Stopnja DDV (%)]]</f>
        <v>0</v>
      </c>
      <c r="P27" s="325">
        <f>+Sklop4[[#This Row],[cena/enota brez DDV v EUR]]+Sklop4[[#This Row],[Davek (EUR)]]</f>
        <v>0</v>
      </c>
      <c r="Q27" s="325">
        <f>+Sklop4[[#This Row],[cena/enota brez DDV v EUR]]*Sklop4[[#This Row],[Okvirna količina]]</f>
        <v>0</v>
      </c>
      <c r="R27" s="325">
        <f>+Sklop4[[#This Row],[Končna cena/enoto mere (EUR) z DDV]]*Sklop4[[#This Row],[Okvirna količina]]</f>
        <v>0</v>
      </c>
      <c r="S27" s="333"/>
    </row>
    <row r="28" spans="1:19" s="55" customFormat="1" ht="24">
      <c r="A28" s="120" t="s">
        <v>14</v>
      </c>
      <c r="B28" s="161" t="s">
        <v>360</v>
      </c>
      <c r="C28" s="120" t="s">
        <v>99</v>
      </c>
      <c r="D28" s="120" t="s">
        <v>0</v>
      </c>
      <c r="E28" s="339"/>
      <c r="F28" s="413">
        <v>50</v>
      </c>
      <c r="G28" s="434" t="s">
        <v>0</v>
      </c>
      <c r="H28" s="323"/>
      <c r="I28" s="324"/>
      <c r="J28" s="208"/>
      <c r="K28" s="332" t="s">
        <v>99</v>
      </c>
      <c r="L28" s="210"/>
      <c r="M28" s="332" t="s">
        <v>99</v>
      </c>
      <c r="N28" s="340"/>
      <c r="O28" s="325">
        <f>+Sklop4[[#This Row],[cena/enota brez DDV v EUR]]*Sklop4[[#This Row],[Stopnja DDV (%)]]</f>
        <v>0</v>
      </c>
      <c r="P28" s="325">
        <f>+Sklop4[[#This Row],[cena/enota brez DDV v EUR]]+Sklop4[[#This Row],[Davek (EUR)]]</f>
        <v>0</v>
      </c>
      <c r="Q28" s="325">
        <f>+Sklop4[[#This Row],[cena/enota brez DDV v EUR]]*Sklop4[[#This Row],[Okvirna količina]]</f>
        <v>0</v>
      </c>
      <c r="R28" s="325">
        <f>+Sklop4[[#This Row],[Končna cena/enoto mere (EUR) z DDV]]*Sklop4[[#This Row],[Okvirna količina]]</f>
        <v>0</v>
      </c>
      <c r="S28" s="333"/>
    </row>
    <row r="29" spans="1:19" s="55" customFormat="1" ht="24">
      <c r="A29" s="120" t="s">
        <v>15</v>
      </c>
      <c r="B29" s="161" t="s">
        <v>361</v>
      </c>
      <c r="C29" s="120" t="s">
        <v>99</v>
      </c>
      <c r="D29" s="120" t="s">
        <v>0</v>
      </c>
      <c r="E29" s="339"/>
      <c r="F29" s="413">
        <v>70</v>
      </c>
      <c r="G29" s="434" t="s">
        <v>0</v>
      </c>
      <c r="H29" s="323"/>
      <c r="I29" s="324"/>
      <c r="J29" s="208"/>
      <c r="K29" s="332" t="s">
        <v>99</v>
      </c>
      <c r="L29" s="210"/>
      <c r="M29" s="332" t="s">
        <v>99</v>
      </c>
      <c r="N29" s="340"/>
      <c r="O29" s="325">
        <f>+Sklop4[[#This Row],[cena/enota brez DDV v EUR]]*Sklop4[[#This Row],[Stopnja DDV (%)]]</f>
        <v>0</v>
      </c>
      <c r="P29" s="325">
        <f>+Sklop4[[#This Row],[cena/enota brez DDV v EUR]]+Sklop4[[#This Row],[Davek (EUR)]]</f>
        <v>0</v>
      </c>
      <c r="Q29" s="325">
        <f>+Sklop4[[#This Row],[cena/enota brez DDV v EUR]]*Sklop4[[#This Row],[Okvirna količina]]</f>
        <v>0</v>
      </c>
      <c r="R29" s="325">
        <f>+Sklop4[[#This Row],[Končna cena/enoto mere (EUR) z DDV]]*Sklop4[[#This Row],[Okvirna količina]]</f>
        <v>0</v>
      </c>
      <c r="S29" s="333"/>
    </row>
    <row r="30" spans="1:19" s="55" customFormat="1" ht="24">
      <c r="A30" s="120" t="s">
        <v>16</v>
      </c>
      <c r="B30" s="161" t="s">
        <v>362</v>
      </c>
      <c r="C30" s="120" t="s">
        <v>99</v>
      </c>
      <c r="D30" s="120" t="s">
        <v>0</v>
      </c>
      <c r="E30" s="339"/>
      <c r="F30" s="413">
        <v>70</v>
      </c>
      <c r="G30" s="434" t="s">
        <v>0</v>
      </c>
      <c r="H30" s="323"/>
      <c r="I30" s="324"/>
      <c r="J30" s="208"/>
      <c r="K30" s="332" t="s">
        <v>99</v>
      </c>
      <c r="L30" s="210"/>
      <c r="M30" s="332" t="s">
        <v>99</v>
      </c>
      <c r="N30" s="340"/>
      <c r="O30" s="325">
        <f>+Sklop4[[#This Row],[cena/enota brez DDV v EUR]]*Sklop4[[#This Row],[Stopnja DDV (%)]]</f>
        <v>0</v>
      </c>
      <c r="P30" s="325">
        <f>+Sklop4[[#This Row],[cena/enota brez DDV v EUR]]+Sklop4[[#This Row],[Davek (EUR)]]</f>
        <v>0</v>
      </c>
      <c r="Q30" s="325">
        <f>+Sklop4[[#This Row],[cena/enota brez DDV v EUR]]*Sklop4[[#This Row],[Okvirna količina]]</f>
        <v>0</v>
      </c>
      <c r="R30" s="325">
        <f>+Sklop4[[#This Row],[Končna cena/enoto mere (EUR) z DDV]]*Sklop4[[#This Row],[Okvirna količina]]</f>
        <v>0</v>
      </c>
      <c r="S30" s="333"/>
    </row>
    <row r="31" spans="1:19" s="55" customFormat="1" ht="24">
      <c r="A31" s="120" t="s">
        <v>17</v>
      </c>
      <c r="B31" s="161" t="s">
        <v>363</v>
      </c>
      <c r="C31" s="120" t="s">
        <v>99</v>
      </c>
      <c r="D31" s="120" t="s">
        <v>0</v>
      </c>
      <c r="E31" s="339"/>
      <c r="F31" s="413">
        <v>70</v>
      </c>
      <c r="G31" s="434" t="s">
        <v>0</v>
      </c>
      <c r="H31" s="323"/>
      <c r="I31" s="324"/>
      <c r="J31" s="208"/>
      <c r="K31" s="332" t="s">
        <v>99</v>
      </c>
      <c r="L31" s="210"/>
      <c r="M31" s="332" t="s">
        <v>99</v>
      </c>
      <c r="N31" s="340"/>
      <c r="O31" s="325">
        <f>+Sklop4[[#This Row],[cena/enota brez DDV v EUR]]*Sklop4[[#This Row],[Stopnja DDV (%)]]</f>
        <v>0</v>
      </c>
      <c r="P31" s="325">
        <f>+Sklop4[[#This Row],[cena/enota brez DDV v EUR]]+Sklop4[[#This Row],[Davek (EUR)]]</f>
        <v>0</v>
      </c>
      <c r="Q31" s="325">
        <f>+Sklop4[[#This Row],[cena/enota brez DDV v EUR]]*Sklop4[[#This Row],[Okvirna količina]]</f>
        <v>0</v>
      </c>
      <c r="R31" s="325">
        <f>+Sklop4[[#This Row],[Končna cena/enoto mere (EUR) z DDV]]*Sklop4[[#This Row],[Okvirna količina]]</f>
        <v>0</v>
      </c>
      <c r="S31" s="333"/>
    </row>
    <row r="32" spans="1:19" s="55" customFormat="1" ht="24">
      <c r="A32" s="120" t="s">
        <v>18</v>
      </c>
      <c r="B32" s="161" t="s">
        <v>364</v>
      </c>
      <c r="C32" s="120" t="s">
        <v>99</v>
      </c>
      <c r="D32" s="120" t="s">
        <v>0</v>
      </c>
      <c r="E32" s="339"/>
      <c r="F32" s="413">
        <v>70</v>
      </c>
      <c r="G32" s="434" t="s">
        <v>0</v>
      </c>
      <c r="H32" s="323"/>
      <c r="I32" s="324"/>
      <c r="J32" s="208"/>
      <c r="K32" s="332" t="s">
        <v>99</v>
      </c>
      <c r="L32" s="210"/>
      <c r="M32" s="332" t="s">
        <v>99</v>
      </c>
      <c r="N32" s="340"/>
      <c r="O32" s="325">
        <f>+Sklop4[[#This Row],[cena/enota brez DDV v EUR]]*Sklop4[[#This Row],[Stopnja DDV (%)]]</f>
        <v>0</v>
      </c>
      <c r="P32" s="325">
        <f>+Sklop4[[#This Row],[cena/enota brez DDV v EUR]]+Sklop4[[#This Row],[Davek (EUR)]]</f>
        <v>0</v>
      </c>
      <c r="Q32" s="325">
        <f>+Sklop4[[#This Row],[cena/enota brez DDV v EUR]]*Sklop4[[#This Row],[Okvirna količina]]</f>
        <v>0</v>
      </c>
      <c r="R32" s="325">
        <f>+Sklop4[[#This Row],[Končna cena/enoto mere (EUR) z DDV]]*Sklop4[[#This Row],[Okvirna količina]]</f>
        <v>0</v>
      </c>
      <c r="S32" s="333"/>
    </row>
    <row r="33" spans="1:19" s="55" customFormat="1" ht="24">
      <c r="A33" s="120" t="s">
        <v>19</v>
      </c>
      <c r="B33" s="161" t="s">
        <v>365</v>
      </c>
      <c r="C33" s="120" t="s">
        <v>99</v>
      </c>
      <c r="D33" s="120" t="s">
        <v>0</v>
      </c>
      <c r="E33" s="339"/>
      <c r="F33" s="413">
        <v>50</v>
      </c>
      <c r="G33" s="434" t="s">
        <v>0</v>
      </c>
      <c r="H33" s="323"/>
      <c r="I33" s="324"/>
      <c r="J33" s="208"/>
      <c r="K33" s="332" t="s">
        <v>99</v>
      </c>
      <c r="L33" s="210"/>
      <c r="M33" s="332" t="s">
        <v>99</v>
      </c>
      <c r="N33" s="340"/>
      <c r="O33" s="325">
        <f>+Sklop4[[#This Row],[cena/enota brez DDV v EUR]]*Sklop4[[#This Row],[Stopnja DDV (%)]]</f>
        <v>0</v>
      </c>
      <c r="P33" s="325">
        <f>+Sklop4[[#This Row],[cena/enota brez DDV v EUR]]+Sklop4[[#This Row],[Davek (EUR)]]</f>
        <v>0</v>
      </c>
      <c r="Q33" s="325">
        <f>+Sklop4[[#This Row],[cena/enota brez DDV v EUR]]*Sklop4[[#This Row],[Okvirna količina]]</f>
        <v>0</v>
      </c>
      <c r="R33" s="325">
        <f>+Sklop4[[#This Row],[Končna cena/enoto mere (EUR) z DDV]]*Sklop4[[#This Row],[Okvirna količina]]</f>
        <v>0</v>
      </c>
      <c r="S33" s="333"/>
    </row>
    <row r="34" spans="1:19" s="55" customFormat="1">
      <c r="A34" s="120" t="s">
        <v>20</v>
      </c>
      <c r="B34" s="161" t="s">
        <v>366</v>
      </c>
      <c r="C34" s="120" t="s">
        <v>99</v>
      </c>
      <c r="D34" s="120" t="s">
        <v>0</v>
      </c>
      <c r="E34" s="339"/>
      <c r="F34" s="413">
        <v>30</v>
      </c>
      <c r="G34" s="434" t="s">
        <v>0</v>
      </c>
      <c r="H34" s="323"/>
      <c r="I34" s="324"/>
      <c r="J34" s="208"/>
      <c r="K34" s="332" t="s">
        <v>99</v>
      </c>
      <c r="L34" s="210"/>
      <c r="M34" s="332" t="s">
        <v>99</v>
      </c>
      <c r="N34" s="340"/>
      <c r="O34" s="325">
        <f>+Sklop4[[#This Row],[cena/enota brez DDV v EUR]]*Sklop4[[#This Row],[Stopnja DDV (%)]]</f>
        <v>0</v>
      </c>
      <c r="P34" s="325">
        <f>+Sklop4[[#This Row],[cena/enota brez DDV v EUR]]+Sklop4[[#This Row],[Davek (EUR)]]</f>
        <v>0</v>
      </c>
      <c r="Q34" s="325">
        <f>+Sklop4[[#This Row],[cena/enota brez DDV v EUR]]*Sklop4[[#This Row],[Okvirna količina]]</f>
        <v>0</v>
      </c>
      <c r="R34" s="325">
        <f>+Sklop4[[#This Row],[Končna cena/enoto mere (EUR) z DDV]]*Sklop4[[#This Row],[Okvirna količina]]</f>
        <v>0</v>
      </c>
      <c r="S34" s="333"/>
    </row>
    <row r="35" spans="1:19" s="55" customFormat="1" ht="24">
      <c r="A35" s="120" t="s">
        <v>21</v>
      </c>
      <c r="B35" s="161" t="s">
        <v>367</v>
      </c>
      <c r="C35" s="120" t="s">
        <v>99</v>
      </c>
      <c r="D35" s="120" t="s">
        <v>0</v>
      </c>
      <c r="E35" s="339"/>
      <c r="F35" s="413">
        <v>30</v>
      </c>
      <c r="G35" s="434" t="s">
        <v>0</v>
      </c>
      <c r="H35" s="323"/>
      <c r="I35" s="324"/>
      <c r="J35" s="208"/>
      <c r="K35" s="332" t="s">
        <v>99</v>
      </c>
      <c r="L35" s="210"/>
      <c r="M35" s="332" t="s">
        <v>99</v>
      </c>
      <c r="N35" s="340"/>
      <c r="O35" s="325">
        <f>+Sklop4[[#This Row],[cena/enota brez DDV v EUR]]*Sklop4[[#This Row],[Stopnja DDV (%)]]</f>
        <v>0</v>
      </c>
      <c r="P35" s="325">
        <f>+Sklop4[[#This Row],[cena/enota brez DDV v EUR]]+Sklop4[[#This Row],[Davek (EUR)]]</f>
        <v>0</v>
      </c>
      <c r="Q35" s="325">
        <f>+Sklop4[[#This Row],[cena/enota brez DDV v EUR]]*Sklop4[[#This Row],[Okvirna količina]]</f>
        <v>0</v>
      </c>
      <c r="R35" s="325">
        <f>+Sklop4[[#This Row],[Končna cena/enoto mere (EUR) z DDV]]*Sklop4[[#This Row],[Okvirna količina]]</f>
        <v>0</v>
      </c>
      <c r="S35" s="333"/>
    </row>
    <row r="36" spans="1:19" s="55" customFormat="1">
      <c r="A36" s="120" t="s">
        <v>22</v>
      </c>
      <c r="B36" s="161" t="s">
        <v>368</v>
      </c>
      <c r="C36" s="120" t="s">
        <v>99</v>
      </c>
      <c r="D36" s="120" t="s">
        <v>0</v>
      </c>
      <c r="E36" s="339"/>
      <c r="F36" s="413">
        <v>30</v>
      </c>
      <c r="G36" s="434" t="s">
        <v>0</v>
      </c>
      <c r="H36" s="323"/>
      <c r="I36" s="324"/>
      <c r="J36" s="208"/>
      <c r="K36" s="332" t="s">
        <v>99</v>
      </c>
      <c r="L36" s="210"/>
      <c r="M36" s="332" t="s">
        <v>99</v>
      </c>
      <c r="N36" s="340"/>
      <c r="O36" s="325">
        <f>+Sklop4[[#This Row],[cena/enota brez DDV v EUR]]*Sklop4[[#This Row],[Stopnja DDV (%)]]</f>
        <v>0</v>
      </c>
      <c r="P36" s="325">
        <f>+Sklop4[[#This Row],[cena/enota brez DDV v EUR]]+Sklop4[[#This Row],[Davek (EUR)]]</f>
        <v>0</v>
      </c>
      <c r="Q36" s="325">
        <f>+Sklop4[[#This Row],[cena/enota brez DDV v EUR]]*Sklop4[[#This Row],[Okvirna količina]]</f>
        <v>0</v>
      </c>
      <c r="R36" s="325">
        <f>+Sklop4[[#This Row],[Končna cena/enoto mere (EUR) z DDV]]*Sklop4[[#This Row],[Okvirna količina]]</f>
        <v>0</v>
      </c>
      <c r="S36" s="333"/>
    </row>
    <row r="37" spans="1:19" s="55" customFormat="1">
      <c r="A37" s="120" t="s">
        <v>23</v>
      </c>
      <c r="B37" s="161" t="s">
        <v>369</v>
      </c>
      <c r="C37" s="120" t="s">
        <v>99</v>
      </c>
      <c r="D37" s="120" t="s">
        <v>0</v>
      </c>
      <c r="E37" s="339"/>
      <c r="F37" s="413">
        <v>30</v>
      </c>
      <c r="G37" s="434" t="s">
        <v>0</v>
      </c>
      <c r="H37" s="323"/>
      <c r="I37" s="324"/>
      <c r="J37" s="208"/>
      <c r="K37" s="332" t="s">
        <v>99</v>
      </c>
      <c r="L37" s="210"/>
      <c r="M37" s="332" t="s">
        <v>99</v>
      </c>
      <c r="N37" s="340"/>
      <c r="O37" s="325">
        <f>+Sklop4[[#This Row],[cena/enota brez DDV v EUR]]*Sklop4[[#This Row],[Stopnja DDV (%)]]</f>
        <v>0</v>
      </c>
      <c r="P37" s="325">
        <f>+Sklop4[[#This Row],[cena/enota brez DDV v EUR]]+Sklop4[[#This Row],[Davek (EUR)]]</f>
        <v>0</v>
      </c>
      <c r="Q37" s="325">
        <f>+Sklop4[[#This Row],[cena/enota brez DDV v EUR]]*Sklop4[[#This Row],[Okvirna količina]]</f>
        <v>0</v>
      </c>
      <c r="R37" s="325">
        <f>+Sklop4[[#This Row],[Končna cena/enoto mere (EUR) z DDV]]*Sklop4[[#This Row],[Okvirna količina]]</f>
        <v>0</v>
      </c>
      <c r="S37" s="333"/>
    </row>
    <row r="38" spans="1:19" s="55" customFormat="1" ht="24">
      <c r="A38" s="120" t="s">
        <v>24</v>
      </c>
      <c r="B38" s="161" t="s">
        <v>370</v>
      </c>
      <c r="C38" s="120" t="s">
        <v>99</v>
      </c>
      <c r="D38" s="120" t="s">
        <v>0</v>
      </c>
      <c r="E38" s="339"/>
      <c r="F38" s="413">
        <v>30</v>
      </c>
      <c r="G38" s="434" t="s">
        <v>0</v>
      </c>
      <c r="H38" s="323"/>
      <c r="I38" s="324"/>
      <c r="J38" s="208"/>
      <c r="K38" s="332" t="s">
        <v>99</v>
      </c>
      <c r="L38" s="210"/>
      <c r="M38" s="332" t="s">
        <v>99</v>
      </c>
      <c r="N38" s="340"/>
      <c r="O38" s="325">
        <f>+Sklop4[[#This Row],[cena/enota brez DDV v EUR]]*Sklop4[[#This Row],[Stopnja DDV (%)]]</f>
        <v>0</v>
      </c>
      <c r="P38" s="325">
        <f>+Sklop4[[#This Row],[cena/enota brez DDV v EUR]]+Sklop4[[#This Row],[Davek (EUR)]]</f>
        <v>0</v>
      </c>
      <c r="Q38" s="325">
        <f>+Sklop4[[#This Row],[cena/enota brez DDV v EUR]]*Sklop4[[#This Row],[Okvirna količina]]</f>
        <v>0</v>
      </c>
      <c r="R38" s="325">
        <f>+Sklop4[[#This Row],[Končna cena/enoto mere (EUR) z DDV]]*Sklop4[[#This Row],[Okvirna količina]]</f>
        <v>0</v>
      </c>
      <c r="S38" s="333"/>
    </row>
    <row r="39" spans="1:19" s="55" customFormat="1" ht="24">
      <c r="A39" s="120" t="s">
        <v>25</v>
      </c>
      <c r="B39" s="161" t="s">
        <v>371</v>
      </c>
      <c r="C39" s="120" t="s">
        <v>99</v>
      </c>
      <c r="D39" s="120" t="s">
        <v>0</v>
      </c>
      <c r="E39" s="339"/>
      <c r="F39" s="413">
        <v>150</v>
      </c>
      <c r="G39" s="434" t="s">
        <v>0</v>
      </c>
      <c r="H39" s="323"/>
      <c r="I39" s="324"/>
      <c r="J39" s="208"/>
      <c r="K39" s="332" t="s">
        <v>99</v>
      </c>
      <c r="L39" s="210"/>
      <c r="M39" s="332" t="s">
        <v>99</v>
      </c>
      <c r="N39" s="340"/>
      <c r="O39" s="325">
        <f>+Sklop4[[#This Row],[cena/enota brez DDV v EUR]]*Sklop4[[#This Row],[Stopnja DDV (%)]]</f>
        <v>0</v>
      </c>
      <c r="P39" s="325">
        <f>+Sklop4[[#This Row],[cena/enota brez DDV v EUR]]+Sklop4[[#This Row],[Davek (EUR)]]</f>
        <v>0</v>
      </c>
      <c r="Q39" s="325">
        <f>+Sklop4[[#This Row],[cena/enota brez DDV v EUR]]*Sklop4[[#This Row],[Okvirna količina]]</f>
        <v>0</v>
      </c>
      <c r="R39" s="325">
        <f>+Sklop4[[#This Row],[Končna cena/enoto mere (EUR) z DDV]]*Sklop4[[#This Row],[Okvirna količina]]</f>
        <v>0</v>
      </c>
      <c r="S39" s="333"/>
    </row>
    <row r="40" spans="1:19" s="55" customFormat="1" ht="24">
      <c r="A40" s="120" t="s">
        <v>26</v>
      </c>
      <c r="B40" s="161" t="s">
        <v>372</v>
      </c>
      <c r="C40" s="120" t="s">
        <v>99</v>
      </c>
      <c r="D40" s="120" t="s">
        <v>0</v>
      </c>
      <c r="E40" s="339"/>
      <c r="F40" s="413">
        <v>150</v>
      </c>
      <c r="G40" s="434" t="s">
        <v>0</v>
      </c>
      <c r="H40" s="323"/>
      <c r="I40" s="324"/>
      <c r="J40" s="208"/>
      <c r="K40" s="332" t="s">
        <v>99</v>
      </c>
      <c r="L40" s="210"/>
      <c r="M40" s="332" t="s">
        <v>99</v>
      </c>
      <c r="N40" s="340"/>
      <c r="O40" s="325">
        <f>+Sklop4[[#This Row],[cena/enota brez DDV v EUR]]*Sklop4[[#This Row],[Stopnja DDV (%)]]</f>
        <v>0</v>
      </c>
      <c r="P40" s="325">
        <f>+Sklop4[[#This Row],[cena/enota brez DDV v EUR]]+Sklop4[[#This Row],[Davek (EUR)]]</f>
        <v>0</v>
      </c>
      <c r="Q40" s="325">
        <f>+Sklop4[[#This Row],[cena/enota brez DDV v EUR]]*Sklop4[[#This Row],[Okvirna količina]]</f>
        <v>0</v>
      </c>
      <c r="R40" s="325">
        <f>+Sklop4[[#This Row],[Končna cena/enoto mere (EUR) z DDV]]*Sklop4[[#This Row],[Okvirna količina]]</f>
        <v>0</v>
      </c>
      <c r="S40" s="333"/>
    </row>
    <row r="41" spans="1:19" s="55" customFormat="1">
      <c r="A41" s="120" t="s">
        <v>27</v>
      </c>
      <c r="B41" s="161" t="s">
        <v>373</v>
      </c>
      <c r="C41" s="120" t="s">
        <v>99</v>
      </c>
      <c r="D41" s="120" t="s">
        <v>0</v>
      </c>
      <c r="E41" s="339"/>
      <c r="F41" s="413">
        <v>150</v>
      </c>
      <c r="G41" s="434" t="s">
        <v>0</v>
      </c>
      <c r="H41" s="323"/>
      <c r="I41" s="324"/>
      <c r="J41" s="208"/>
      <c r="K41" s="332" t="s">
        <v>99</v>
      </c>
      <c r="L41" s="210"/>
      <c r="M41" s="332" t="s">
        <v>99</v>
      </c>
      <c r="N41" s="340"/>
      <c r="O41" s="325">
        <f>+Sklop4[[#This Row],[cena/enota brez DDV v EUR]]*Sklop4[[#This Row],[Stopnja DDV (%)]]</f>
        <v>0</v>
      </c>
      <c r="P41" s="325">
        <f>+Sklop4[[#This Row],[cena/enota brez DDV v EUR]]+Sklop4[[#This Row],[Davek (EUR)]]</f>
        <v>0</v>
      </c>
      <c r="Q41" s="325">
        <f>+Sklop4[[#This Row],[cena/enota brez DDV v EUR]]*Sklop4[[#This Row],[Okvirna količina]]</f>
        <v>0</v>
      </c>
      <c r="R41" s="325">
        <f>+Sklop4[[#This Row],[Končna cena/enoto mere (EUR) z DDV]]*Sklop4[[#This Row],[Okvirna količina]]</f>
        <v>0</v>
      </c>
      <c r="S41" s="333"/>
    </row>
    <row r="42" spans="1:19" s="55" customFormat="1" ht="24">
      <c r="A42" s="120" t="s">
        <v>28</v>
      </c>
      <c r="B42" s="161" t="s">
        <v>374</v>
      </c>
      <c r="C42" s="120" t="s">
        <v>99</v>
      </c>
      <c r="D42" s="120" t="s">
        <v>0</v>
      </c>
      <c r="E42" s="339"/>
      <c r="F42" s="413">
        <v>5</v>
      </c>
      <c r="G42" s="434" t="s">
        <v>0</v>
      </c>
      <c r="H42" s="323"/>
      <c r="I42" s="324"/>
      <c r="J42" s="208"/>
      <c r="K42" s="332" t="s">
        <v>99</v>
      </c>
      <c r="L42" s="210"/>
      <c r="M42" s="332" t="s">
        <v>99</v>
      </c>
      <c r="N42" s="340"/>
      <c r="O42" s="325">
        <f>+Sklop4[[#This Row],[cena/enota brez DDV v EUR]]*Sklop4[[#This Row],[Stopnja DDV (%)]]</f>
        <v>0</v>
      </c>
      <c r="P42" s="325">
        <f>+Sklop4[[#This Row],[cena/enota brez DDV v EUR]]+Sklop4[[#This Row],[Davek (EUR)]]</f>
        <v>0</v>
      </c>
      <c r="Q42" s="325">
        <f>+Sklop4[[#This Row],[cena/enota brez DDV v EUR]]*Sklop4[[#This Row],[Okvirna količina]]</f>
        <v>0</v>
      </c>
      <c r="R42" s="325">
        <f>+Sklop4[[#This Row],[Končna cena/enoto mere (EUR) z DDV]]*Sklop4[[#This Row],[Okvirna količina]]</f>
        <v>0</v>
      </c>
      <c r="S42" s="333"/>
    </row>
    <row r="43" spans="1:19" s="55" customFormat="1">
      <c r="A43" s="120" t="s">
        <v>29</v>
      </c>
      <c r="B43" s="161" t="s">
        <v>375</v>
      </c>
      <c r="C43" s="120" t="s">
        <v>99</v>
      </c>
      <c r="D43" s="120" t="s">
        <v>0</v>
      </c>
      <c r="E43" s="339"/>
      <c r="F43" s="413">
        <v>5</v>
      </c>
      <c r="G43" s="434" t="s">
        <v>0</v>
      </c>
      <c r="H43" s="323"/>
      <c r="I43" s="324"/>
      <c r="J43" s="208"/>
      <c r="K43" s="332" t="s">
        <v>99</v>
      </c>
      <c r="L43" s="210"/>
      <c r="M43" s="332" t="s">
        <v>99</v>
      </c>
      <c r="N43" s="340"/>
      <c r="O43" s="325">
        <f>+Sklop4[[#This Row],[cena/enota brez DDV v EUR]]*Sklop4[[#This Row],[Stopnja DDV (%)]]</f>
        <v>0</v>
      </c>
      <c r="P43" s="325">
        <f>+Sklop4[[#This Row],[cena/enota brez DDV v EUR]]+Sklop4[[#This Row],[Davek (EUR)]]</f>
        <v>0</v>
      </c>
      <c r="Q43" s="325">
        <f>+Sklop4[[#This Row],[cena/enota brez DDV v EUR]]*Sklop4[[#This Row],[Okvirna količina]]</f>
        <v>0</v>
      </c>
      <c r="R43" s="325">
        <f>+Sklop4[[#This Row],[Končna cena/enoto mere (EUR) z DDV]]*Sklop4[[#This Row],[Okvirna količina]]</f>
        <v>0</v>
      </c>
      <c r="S43" s="333"/>
    </row>
    <row r="44" spans="1:19" s="55" customFormat="1">
      <c r="A44" s="120" t="s">
        <v>30</v>
      </c>
      <c r="B44" s="161" t="s">
        <v>376</v>
      </c>
      <c r="C44" s="120" t="s">
        <v>99</v>
      </c>
      <c r="D44" s="120" t="s">
        <v>0</v>
      </c>
      <c r="E44" s="339"/>
      <c r="F44" s="413">
        <v>70</v>
      </c>
      <c r="G44" s="434" t="s">
        <v>0</v>
      </c>
      <c r="H44" s="323"/>
      <c r="I44" s="324"/>
      <c r="J44" s="208"/>
      <c r="K44" s="332" t="s">
        <v>99</v>
      </c>
      <c r="L44" s="210"/>
      <c r="M44" s="332" t="s">
        <v>99</v>
      </c>
      <c r="N44" s="340"/>
      <c r="O44" s="325">
        <f>+Sklop4[[#This Row],[cena/enota brez DDV v EUR]]*Sklop4[[#This Row],[Stopnja DDV (%)]]</f>
        <v>0</v>
      </c>
      <c r="P44" s="325">
        <f>+Sklop4[[#This Row],[cena/enota brez DDV v EUR]]+Sklop4[[#This Row],[Davek (EUR)]]</f>
        <v>0</v>
      </c>
      <c r="Q44" s="325">
        <f>+Sklop4[[#This Row],[cena/enota brez DDV v EUR]]*Sklop4[[#This Row],[Okvirna količina]]</f>
        <v>0</v>
      </c>
      <c r="R44" s="325">
        <f>+Sklop4[[#This Row],[Končna cena/enoto mere (EUR) z DDV]]*Sklop4[[#This Row],[Okvirna količina]]</f>
        <v>0</v>
      </c>
      <c r="S44" s="333"/>
    </row>
    <row r="45" spans="1:19" s="55" customFormat="1" ht="24">
      <c r="A45" s="120" t="s">
        <v>31</v>
      </c>
      <c r="B45" s="161" t="s">
        <v>377</v>
      </c>
      <c r="C45" s="120" t="s">
        <v>99</v>
      </c>
      <c r="D45" s="120" t="s">
        <v>0</v>
      </c>
      <c r="E45" s="339"/>
      <c r="F45" s="413">
        <v>70</v>
      </c>
      <c r="G45" s="434" t="s">
        <v>0</v>
      </c>
      <c r="H45" s="323"/>
      <c r="I45" s="324"/>
      <c r="J45" s="208"/>
      <c r="K45" s="332" t="s">
        <v>99</v>
      </c>
      <c r="L45" s="210"/>
      <c r="M45" s="332" t="s">
        <v>99</v>
      </c>
      <c r="N45" s="340"/>
      <c r="O45" s="325">
        <f>+Sklop4[[#This Row],[cena/enota brez DDV v EUR]]*Sklop4[[#This Row],[Stopnja DDV (%)]]</f>
        <v>0</v>
      </c>
      <c r="P45" s="325">
        <f>+Sklop4[[#This Row],[cena/enota brez DDV v EUR]]+Sklop4[[#This Row],[Davek (EUR)]]</f>
        <v>0</v>
      </c>
      <c r="Q45" s="325">
        <f>+Sklop4[[#This Row],[cena/enota brez DDV v EUR]]*Sklop4[[#This Row],[Okvirna količina]]</f>
        <v>0</v>
      </c>
      <c r="R45" s="325">
        <f>+Sklop4[[#This Row],[Končna cena/enoto mere (EUR) z DDV]]*Sklop4[[#This Row],[Okvirna količina]]</f>
        <v>0</v>
      </c>
      <c r="S45" s="333"/>
    </row>
    <row r="46" spans="1:19" s="55" customFormat="1" ht="24">
      <c r="A46" s="120" t="s">
        <v>32</v>
      </c>
      <c r="B46" s="161" t="s">
        <v>378</v>
      </c>
      <c r="C46" s="120" t="s">
        <v>99</v>
      </c>
      <c r="D46" s="120" t="s">
        <v>0</v>
      </c>
      <c r="E46" s="339"/>
      <c r="F46" s="413">
        <v>70</v>
      </c>
      <c r="G46" s="434" t="s">
        <v>0</v>
      </c>
      <c r="H46" s="323"/>
      <c r="I46" s="324"/>
      <c r="J46" s="208"/>
      <c r="K46" s="332" t="s">
        <v>99</v>
      </c>
      <c r="L46" s="210"/>
      <c r="M46" s="332" t="s">
        <v>99</v>
      </c>
      <c r="N46" s="340"/>
      <c r="O46" s="325">
        <f>+Sklop4[[#This Row],[cena/enota brez DDV v EUR]]*Sklop4[[#This Row],[Stopnja DDV (%)]]</f>
        <v>0</v>
      </c>
      <c r="P46" s="325">
        <f>+Sklop4[[#This Row],[cena/enota brez DDV v EUR]]+Sklop4[[#This Row],[Davek (EUR)]]</f>
        <v>0</v>
      </c>
      <c r="Q46" s="325">
        <f>+Sklop4[[#This Row],[cena/enota brez DDV v EUR]]*Sklop4[[#This Row],[Okvirna količina]]</f>
        <v>0</v>
      </c>
      <c r="R46" s="325">
        <f>+Sklop4[[#This Row],[Končna cena/enoto mere (EUR) z DDV]]*Sklop4[[#This Row],[Okvirna količina]]</f>
        <v>0</v>
      </c>
      <c r="S46" s="333"/>
    </row>
    <row r="47" spans="1:19" s="55" customFormat="1" ht="24">
      <c r="A47" s="120" t="s">
        <v>33</v>
      </c>
      <c r="B47" s="161" t="s">
        <v>379</v>
      </c>
      <c r="C47" s="120" t="s">
        <v>99</v>
      </c>
      <c r="D47" s="120" t="s">
        <v>0</v>
      </c>
      <c r="E47" s="339"/>
      <c r="F47" s="413">
        <v>10</v>
      </c>
      <c r="G47" s="434" t="s">
        <v>0</v>
      </c>
      <c r="H47" s="323"/>
      <c r="I47" s="324"/>
      <c r="J47" s="208"/>
      <c r="K47" s="332" t="s">
        <v>99</v>
      </c>
      <c r="L47" s="210"/>
      <c r="M47" s="332" t="s">
        <v>99</v>
      </c>
      <c r="N47" s="340"/>
      <c r="O47" s="325">
        <f>+Sklop4[[#This Row],[cena/enota brez DDV v EUR]]*Sklop4[[#This Row],[Stopnja DDV (%)]]</f>
        <v>0</v>
      </c>
      <c r="P47" s="325">
        <f>+Sklop4[[#This Row],[cena/enota brez DDV v EUR]]+Sklop4[[#This Row],[Davek (EUR)]]</f>
        <v>0</v>
      </c>
      <c r="Q47" s="325">
        <f>+Sklop4[[#This Row],[cena/enota brez DDV v EUR]]*Sklop4[[#This Row],[Okvirna količina]]</f>
        <v>0</v>
      </c>
      <c r="R47" s="325">
        <f>+Sklop4[[#This Row],[Končna cena/enoto mere (EUR) z DDV]]*Sklop4[[#This Row],[Okvirna količina]]</f>
        <v>0</v>
      </c>
      <c r="S47" s="333"/>
    </row>
    <row r="48" spans="1:19" s="55" customFormat="1">
      <c r="A48" s="120" t="s">
        <v>34</v>
      </c>
      <c r="B48" s="161" t="s">
        <v>380</v>
      </c>
      <c r="C48" s="120" t="s">
        <v>99</v>
      </c>
      <c r="D48" s="120" t="s">
        <v>0</v>
      </c>
      <c r="E48" s="93"/>
      <c r="F48" s="406">
        <v>50</v>
      </c>
      <c r="G48" s="434" t="s">
        <v>0</v>
      </c>
      <c r="H48" s="137"/>
      <c r="I48" s="140"/>
      <c r="J48" s="153"/>
      <c r="K48" s="332" t="s">
        <v>99</v>
      </c>
      <c r="L48" s="154"/>
      <c r="M48" s="332" t="s">
        <v>99</v>
      </c>
      <c r="N48" s="303"/>
      <c r="O48" s="138">
        <f>+Sklop4[[#This Row],[cena/enota brez DDV v EUR]]*Sklop4[[#This Row],[Stopnja DDV (%)]]</f>
        <v>0</v>
      </c>
      <c r="P48" s="138">
        <f>+Sklop4[[#This Row],[cena/enota brez DDV v EUR]]+Sklop4[[#This Row],[Davek (EUR)]]</f>
        <v>0</v>
      </c>
      <c r="Q48" s="138">
        <f>+Sklop4[[#This Row],[cena/enota brez DDV v EUR]]*Sklop4[[#This Row],[Okvirna količina]]</f>
        <v>0</v>
      </c>
      <c r="R48" s="138">
        <f>+Sklop4[[#This Row],[Končna cena/enoto mere (EUR) z DDV]]*Sklop4[[#This Row],[Okvirna količina]]</f>
        <v>0</v>
      </c>
      <c r="S48" s="149"/>
    </row>
    <row r="49" spans="1:20" s="55" customFormat="1">
      <c r="A49" s="120" t="s">
        <v>35</v>
      </c>
      <c r="B49" s="373" t="s">
        <v>381</v>
      </c>
      <c r="C49" s="120" t="s">
        <v>99</v>
      </c>
      <c r="D49" s="120" t="s">
        <v>0</v>
      </c>
      <c r="E49" s="93"/>
      <c r="F49" s="406">
        <v>70</v>
      </c>
      <c r="G49" s="434" t="s">
        <v>0</v>
      </c>
      <c r="H49" s="137"/>
      <c r="I49" s="140"/>
      <c r="J49" s="153"/>
      <c r="K49" s="332" t="s">
        <v>99</v>
      </c>
      <c r="L49" s="154"/>
      <c r="M49" s="332" t="s">
        <v>99</v>
      </c>
      <c r="N49" s="303"/>
      <c r="O49" s="138">
        <f>+Sklop4[[#This Row],[cena/enota brez DDV v EUR]]*Sklop4[[#This Row],[Stopnja DDV (%)]]</f>
        <v>0</v>
      </c>
      <c r="P49" s="138">
        <f>+Sklop4[[#This Row],[cena/enota brez DDV v EUR]]+Sklop4[[#This Row],[Davek (EUR)]]</f>
        <v>0</v>
      </c>
      <c r="Q49" s="138">
        <f>+Sklop4[[#This Row],[cena/enota brez DDV v EUR]]*Sklop4[[#This Row],[Okvirna količina]]</f>
        <v>0</v>
      </c>
      <c r="R49" s="138">
        <f>+Sklop4[[#This Row],[Končna cena/enoto mere (EUR) z DDV]]*Sklop4[[#This Row],[Okvirna količina]]</f>
        <v>0</v>
      </c>
      <c r="S49" s="149"/>
    </row>
    <row r="50" spans="1:20" s="55" customFormat="1" ht="24">
      <c r="A50" s="120" t="s">
        <v>36</v>
      </c>
      <c r="B50" s="161" t="s">
        <v>382</v>
      </c>
      <c r="C50" s="120" t="s">
        <v>99</v>
      </c>
      <c r="D50" s="120" t="s">
        <v>0</v>
      </c>
      <c r="E50" s="339"/>
      <c r="F50" s="413">
        <v>20</v>
      </c>
      <c r="G50" s="434" t="s">
        <v>0</v>
      </c>
      <c r="H50" s="323"/>
      <c r="I50" s="324"/>
      <c r="J50" s="208"/>
      <c r="K50" s="332" t="s">
        <v>99</v>
      </c>
      <c r="L50" s="210"/>
      <c r="M50" s="332" t="s">
        <v>99</v>
      </c>
      <c r="N50" s="340"/>
      <c r="O50" s="325">
        <f>+Sklop4[[#This Row],[cena/enota brez DDV v EUR]]*Sklop4[[#This Row],[Stopnja DDV (%)]]</f>
        <v>0</v>
      </c>
      <c r="P50" s="325">
        <f>+Sklop4[[#This Row],[cena/enota brez DDV v EUR]]+Sklop4[[#This Row],[Davek (EUR)]]</f>
        <v>0</v>
      </c>
      <c r="Q50" s="325">
        <f>+Sklop4[[#This Row],[cena/enota brez DDV v EUR]]*Sklop4[[#This Row],[Okvirna količina]]</f>
        <v>0</v>
      </c>
      <c r="R50" s="325">
        <f>+Sklop4[[#This Row],[Končna cena/enoto mere (EUR) z DDV]]*Sklop4[[#This Row],[Okvirna količina]]</f>
        <v>0</v>
      </c>
      <c r="S50" s="333"/>
    </row>
    <row r="51" spans="1:20">
      <c r="A51" s="191" t="s">
        <v>120</v>
      </c>
      <c r="B51" s="192"/>
      <c r="C51" s="193"/>
      <c r="D51" s="193"/>
      <c r="E51" s="194"/>
      <c r="F51" s="195"/>
      <c r="G51" s="196"/>
      <c r="H51" s="195"/>
      <c r="I51" s="197"/>
      <c r="J51" s="197"/>
      <c r="K51" s="198"/>
      <c r="L51" s="199"/>
      <c r="M51" s="199"/>
      <c r="N51" s="199"/>
      <c r="O51" s="200"/>
      <c r="P51" s="195"/>
      <c r="Q51" s="200">
        <f>SUBTOTAL(109,Sklop4[Vrednost za okvirno količino (EUR) brez DDV])</f>
        <v>0</v>
      </c>
      <c r="R51" s="200">
        <f>SUBTOTAL(109,Sklop4[Vrednost za okvirno količino (EUR) z DDV])</f>
        <v>0</v>
      </c>
      <c r="S51" s="201">
        <f>SUBTOTAL(103,Sklop4[Shema kakovosti
(nacionalne, evropske)
])</f>
        <v>0</v>
      </c>
    </row>
    <row r="52" spans="1:20" ht="15">
      <c r="A52" s="6"/>
      <c r="B52" s="4"/>
      <c r="C52" s="26"/>
      <c r="D52" s="26"/>
      <c r="E52" s="25"/>
      <c r="F52" s="7"/>
      <c r="H52" s="8"/>
      <c r="I52" s="8"/>
      <c r="J52" s="20"/>
      <c r="K52" s="20"/>
      <c r="L52" s="8"/>
      <c r="M52" s="8"/>
      <c r="N52" s="8"/>
      <c r="O52" s="8"/>
      <c r="P52" s="8"/>
      <c r="Q52" s="3"/>
      <c r="R52" s="3"/>
      <c r="S52" s="7"/>
    </row>
    <row r="53" spans="1:20">
      <c r="A53" s="48" t="s">
        <v>116</v>
      </c>
      <c r="B53" s="16"/>
      <c r="C53" s="28"/>
      <c r="D53" s="28"/>
      <c r="E53" s="94"/>
      <c r="O53" s="262"/>
      <c r="P53" s="48"/>
      <c r="Q53" s="48"/>
      <c r="R53" s="48"/>
    </row>
    <row r="54" spans="1:20">
      <c r="A54" s="11" t="s">
        <v>118</v>
      </c>
      <c r="B54" s="16"/>
      <c r="C54" s="28"/>
      <c r="D54" s="28"/>
      <c r="E54" s="94"/>
      <c r="O54" s="257"/>
    </row>
    <row r="55" spans="1:20">
      <c r="A55" s="89" t="s">
        <v>165</v>
      </c>
      <c r="F55" s="67"/>
      <c r="G55" s="67"/>
      <c r="H55" s="29"/>
      <c r="I55" s="29"/>
      <c r="J55" s="54"/>
      <c r="K55" s="54"/>
      <c r="L55" s="29"/>
      <c r="M55" s="29"/>
      <c r="N55" s="29"/>
      <c r="O55" s="263"/>
      <c r="P55" s="29"/>
      <c r="T55" s="99"/>
    </row>
    <row r="56" spans="1:20">
      <c r="A56" s="101" t="s">
        <v>157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264"/>
      <c r="P56" s="100"/>
      <c r="Q56" s="100"/>
      <c r="R56" s="100"/>
      <c r="S56" s="100"/>
    </row>
    <row r="57" spans="1:20">
      <c r="A57" s="102" t="s">
        <v>158</v>
      </c>
      <c r="F57" s="67"/>
      <c r="G57" s="67"/>
      <c r="H57" s="29"/>
      <c r="I57" s="29"/>
      <c r="J57" s="54"/>
      <c r="K57" s="54"/>
      <c r="L57" s="29"/>
      <c r="M57" s="29"/>
      <c r="N57" s="29"/>
      <c r="O57" s="263"/>
      <c r="P57" s="29"/>
    </row>
    <row r="58" spans="1:20">
      <c r="A58" s="462"/>
      <c r="B58" s="462"/>
      <c r="C58" s="462"/>
      <c r="D58" s="462"/>
      <c r="E58" s="462"/>
      <c r="F58" s="462"/>
      <c r="G58" s="462"/>
      <c r="H58" s="462"/>
      <c r="I58" s="462"/>
      <c r="J58" s="462"/>
      <c r="L58" s="29"/>
      <c r="M58" s="29"/>
      <c r="N58" s="29"/>
      <c r="O58" s="263"/>
      <c r="P58" s="29"/>
    </row>
    <row r="59" spans="1:20">
      <c r="A59" s="89" t="s">
        <v>62</v>
      </c>
      <c r="F59" s="67"/>
      <c r="G59" s="67" t="s">
        <v>63</v>
      </c>
      <c r="H59" s="29"/>
      <c r="I59" s="29"/>
      <c r="J59" s="54"/>
      <c r="K59" s="54"/>
      <c r="L59" s="29"/>
      <c r="M59" s="29"/>
      <c r="N59" s="29"/>
      <c r="O59" s="263" t="s">
        <v>64</v>
      </c>
      <c r="P59" s="29"/>
    </row>
    <row r="60" spans="1:20">
      <c r="B60" s="16"/>
      <c r="C60" s="28"/>
      <c r="D60" s="28"/>
      <c r="E60" s="94"/>
    </row>
    <row r="61" spans="1:20">
      <c r="B61" s="16"/>
      <c r="C61" s="28"/>
      <c r="D61" s="28"/>
      <c r="E61" s="94"/>
    </row>
    <row r="62" spans="1:20">
      <c r="B62" s="16"/>
      <c r="C62" s="28"/>
      <c r="D62" s="28"/>
      <c r="E62" s="94"/>
    </row>
    <row r="63" spans="1:20">
      <c r="B63" s="16"/>
      <c r="C63" s="28"/>
      <c r="D63" s="28"/>
      <c r="E63" s="94"/>
    </row>
    <row r="64" spans="1:20">
      <c r="B64" s="16"/>
      <c r="C64" s="28"/>
      <c r="D64" s="28"/>
      <c r="E64" s="94"/>
    </row>
    <row r="65" spans="1:20">
      <c r="B65" s="16"/>
      <c r="C65" s="28"/>
      <c r="D65" s="28"/>
      <c r="E65" s="94"/>
    </row>
    <row r="66" spans="1:20">
      <c r="B66" s="16"/>
      <c r="C66" s="28"/>
      <c r="D66" s="28"/>
      <c r="E66" s="94"/>
    </row>
    <row r="67" spans="1:20">
      <c r="B67" s="16"/>
      <c r="C67" s="28"/>
      <c r="D67" s="28"/>
      <c r="E67" s="94"/>
    </row>
    <row r="68" spans="1:20">
      <c r="B68" s="16"/>
      <c r="C68" s="28"/>
      <c r="D68" s="28"/>
      <c r="E68" s="94"/>
    </row>
    <row r="69" spans="1:20">
      <c r="B69" s="16"/>
      <c r="C69" s="28"/>
      <c r="D69" s="28"/>
      <c r="E69" s="94"/>
    </row>
    <row r="70" spans="1:20">
      <c r="B70" s="16"/>
      <c r="C70" s="28"/>
      <c r="D70" s="28"/>
      <c r="E70" s="94"/>
    </row>
    <row r="71" spans="1:20">
      <c r="B71" s="16"/>
      <c r="C71" s="28"/>
      <c r="D71" s="28"/>
      <c r="E71" s="94"/>
    </row>
    <row r="72" spans="1:20">
      <c r="B72" s="16"/>
      <c r="C72" s="28"/>
      <c r="D72" s="28"/>
      <c r="E72" s="94"/>
    </row>
    <row r="73" spans="1:20" s="18" customFormat="1">
      <c r="A73" s="11"/>
      <c r="B73" s="16"/>
      <c r="C73" s="28"/>
      <c r="D73" s="28"/>
      <c r="E73" s="94"/>
      <c r="F73" s="95"/>
      <c r="G73" s="95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4"/>
      <c r="F74" s="95"/>
      <c r="G74" s="95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4"/>
      <c r="F75" s="95"/>
      <c r="G75" s="95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4"/>
      <c r="F76" s="95"/>
      <c r="G76" s="95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4"/>
      <c r="F268" s="95"/>
      <c r="G268" s="95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4"/>
      <c r="F269" s="95"/>
      <c r="G269" s="95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4"/>
      <c r="F270" s="95"/>
      <c r="G270" s="95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4"/>
      <c r="F271" s="95"/>
      <c r="G271" s="95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4"/>
      <c r="F272" s="95"/>
      <c r="G272" s="95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4"/>
      <c r="F273" s="95"/>
      <c r="G273" s="95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4"/>
      <c r="F274" s="95"/>
      <c r="G274" s="95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4"/>
      <c r="F275" s="95"/>
      <c r="G275" s="95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4"/>
      <c r="F276" s="95"/>
      <c r="G276" s="95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4"/>
      <c r="F277" s="95"/>
      <c r="G277" s="95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4"/>
      <c r="F278" s="95"/>
      <c r="G278" s="95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4"/>
      <c r="F279" s="95"/>
      <c r="G279" s="95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4"/>
      <c r="F280" s="95"/>
      <c r="G280" s="95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4"/>
      <c r="F281" s="95"/>
      <c r="G281" s="95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</sheetData>
  <sheetProtection insertRows="0" deleteRows="0"/>
  <protectedRanges>
    <protectedRange sqref="S60:S1048576 H60:N1048576 S1:S52 H1:N52" name="Obseg1"/>
    <protectedRange sqref="H53:N59 S53:S59" name="Obseg1_2"/>
  </protectedRanges>
  <mergeCells count="8">
    <mergeCell ref="A58:J58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T253"/>
  <sheetViews>
    <sheetView zoomScale="90" zoomScaleNormal="90" zoomScaleSheetLayoutView="100" workbookViewId="0">
      <selection activeCell="T13" sqref="T13"/>
    </sheetView>
  </sheetViews>
  <sheetFormatPr defaultColWidth="8.85546875" defaultRowHeight="12.75"/>
  <cols>
    <col min="1" max="1" width="5.7109375" style="11" customWidth="1"/>
    <col min="2" max="2" width="34.7109375" style="17" customWidth="1"/>
    <col min="3" max="3" width="10.7109375" style="27" customWidth="1"/>
    <col min="4" max="4" width="8.8554687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pred_rekapitulacija'!A18</f>
        <v>5.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pred_rekapitulacija'!B18</f>
        <v>EKOLOŠKO MESO IN MESNI IZDELKI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157" t="s">
        <v>2</v>
      </c>
      <c r="B15" s="157" t="s">
        <v>153</v>
      </c>
      <c r="C15" s="157" t="s">
        <v>143</v>
      </c>
      <c r="D15" s="157" t="s">
        <v>144</v>
      </c>
      <c r="E15" s="157" t="s">
        <v>152</v>
      </c>
      <c r="F15" s="157" t="s">
        <v>84</v>
      </c>
      <c r="G15" s="157" t="s">
        <v>85</v>
      </c>
      <c r="H15" s="158" t="s">
        <v>92</v>
      </c>
      <c r="I15" s="158" t="s">
        <v>66</v>
      </c>
      <c r="J15" s="158" t="s">
        <v>262</v>
      </c>
      <c r="K15" s="158" t="s">
        <v>91</v>
      </c>
      <c r="L15" s="158" t="s">
        <v>60</v>
      </c>
      <c r="M15" s="158" t="s">
        <v>109</v>
      </c>
      <c r="N15" s="158" t="s">
        <v>88</v>
      </c>
      <c r="O15" s="159" t="s">
        <v>89</v>
      </c>
      <c r="P15" s="159" t="s">
        <v>102</v>
      </c>
      <c r="Q15" s="159" t="s">
        <v>93</v>
      </c>
      <c r="R15" s="159" t="s">
        <v>94</v>
      </c>
      <c r="S15" s="158" t="s">
        <v>106</v>
      </c>
    </row>
    <row r="16" spans="1:19" s="156" customFormat="1" ht="24">
      <c r="A16" s="151" t="s">
        <v>1</v>
      </c>
      <c r="B16" s="310" t="s">
        <v>1060</v>
      </c>
      <c r="C16" s="151" t="s">
        <v>99</v>
      </c>
      <c r="D16" s="151" t="s">
        <v>0</v>
      </c>
      <c r="E16" s="148"/>
      <c r="F16" s="435">
        <v>200</v>
      </c>
      <c r="G16" s="278" t="s">
        <v>0</v>
      </c>
      <c r="H16" s="160"/>
      <c r="I16" s="216"/>
      <c r="J16" s="216"/>
      <c r="K16" s="331" t="s">
        <v>99</v>
      </c>
      <c r="L16" s="217"/>
      <c r="M16" s="331" t="s">
        <v>99</v>
      </c>
      <c r="N16" s="206"/>
      <c r="O16" s="154">
        <f>+Sklop5[[#This Row],[cena/enota brez DDV v EUR]]*Sklop5[[#This Row],[Stopnja DDV (%)]]</f>
        <v>0</v>
      </c>
      <c r="P16" s="154">
        <f>+Sklop5[[#This Row],[cena/enota brez DDV v EUR]]+Sklop5[[#This Row],[Davek (EUR)]]</f>
        <v>0</v>
      </c>
      <c r="Q16" s="154">
        <f>+Sklop5[[#This Row],[cena/enota brez DDV v EUR]]*Sklop5[[#This Row],[Okvirna količina]]</f>
        <v>0</v>
      </c>
      <c r="R16" s="154">
        <f>+Sklop5[[#This Row],[Končna cena/enoto mere (EUR) z DDV]]*Sklop5[[#This Row],[Okvirna količina]]</f>
        <v>0</v>
      </c>
      <c r="S16" s="332" t="s">
        <v>99</v>
      </c>
    </row>
    <row r="17" spans="1:20" s="156" customFormat="1" ht="24">
      <c r="A17" s="151" t="s">
        <v>3</v>
      </c>
      <c r="B17" s="145" t="s">
        <v>1061</v>
      </c>
      <c r="C17" s="151" t="s">
        <v>99</v>
      </c>
      <c r="D17" s="151" t="s">
        <v>0</v>
      </c>
      <c r="E17" s="133"/>
      <c r="F17" s="435">
        <v>150</v>
      </c>
      <c r="G17" s="219" t="s">
        <v>0</v>
      </c>
      <c r="H17" s="160"/>
      <c r="I17" s="216"/>
      <c r="J17" s="216"/>
      <c r="K17" s="331" t="s">
        <v>99</v>
      </c>
      <c r="L17" s="154"/>
      <c r="M17" s="331" t="s">
        <v>99</v>
      </c>
      <c r="N17" s="206"/>
      <c r="O17" s="154">
        <f>+Sklop5[[#This Row],[cena/enota brez DDV v EUR]]*Sklop5[[#This Row],[Stopnja DDV (%)]]</f>
        <v>0</v>
      </c>
      <c r="P17" s="154">
        <f>+Sklop5[[#This Row],[cena/enota brez DDV v EUR]]+Sklop5[[#This Row],[Davek (EUR)]]</f>
        <v>0</v>
      </c>
      <c r="Q17" s="154">
        <f>+Sklop5[[#This Row],[cena/enota brez DDV v EUR]]*Sklop5[[#This Row],[Okvirna količina]]</f>
        <v>0</v>
      </c>
      <c r="R17" s="154">
        <f>+Sklop5[[#This Row],[Končna cena/enoto mere (EUR) z DDV]]*Sklop5[[#This Row],[Okvirna količina]]</f>
        <v>0</v>
      </c>
      <c r="S17" s="332" t="s">
        <v>99</v>
      </c>
    </row>
    <row r="18" spans="1:20" s="156" customFormat="1" ht="24">
      <c r="A18" s="151" t="s">
        <v>4</v>
      </c>
      <c r="B18" s="145" t="s">
        <v>1062</v>
      </c>
      <c r="C18" s="151" t="s">
        <v>99</v>
      </c>
      <c r="D18" s="151" t="s">
        <v>0</v>
      </c>
      <c r="E18" s="133"/>
      <c r="F18" s="435">
        <v>150</v>
      </c>
      <c r="G18" s="219" t="s">
        <v>0</v>
      </c>
      <c r="H18" s="160"/>
      <c r="I18" s="216"/>
      <c r="J18" s="216"/>
      <c r="K18" s="331" t="s">
        <v>99</v>
      </c>
      <c r="L18" s="154"/>
      <c r="M18" s="331" t="s">
        <v>99</v>
      </c>
      <c r="N18" s="206"/>
      <c r="O18" s="154">
        <f>+Sklop5[[#This Row],[cena/enota brez DDV v EUR]]*Sklop5[[#This Row],[Stopnja DDV (%)]]</f>
        <v>0</v>
      </c>
      <c r="P18" s="154">
        <f>+Sklop5[[#This Row],[cena/enota brez DDV v EUR]]+Sklop5[[#This Row],[Davek (EUR)]]</f>
        <v>0</v>
      </c>
      <c r="Q18" s="154">
        <f>+Sklop5[[#This Row],[cena/enota brez DDV v EUR]]*Sklop5[[#This Row],[Okvirna količina]]</f>
        <v>0</v>
      </c>
      <c r="R18" s="154">
        <f>+Sklop5[[#This Row],[Končna cena/enoto mere (EUR) z DDV]]*Sklop5[[#This Row],[Okvirna količina]]</f>
        <v>0</v>
      </c>
      <c r="S18" s="332" t="s">
        <v>99</v>
      </c>
    </row>
    <row r="19" spans="1:20" s="156" customFormat="1" ht="24">
      <c r="A19" s="151" t="s">
        <v>5</v>
      </c>
      <c r="B19" s="145" t="s">
        <v>1063</v>
      </c>
      <c r="C19" s="151" t="s">
        <v>99</v>
      </c>
      <c r="D19" s="151" t="s">
        <v>0</v>
      </c>
      <c r="E19" s="133"/>
      <c r="F19" s="435">
        <v>200</v>
      </c>
      <c r="G19" s="219" t="s">
        <v>0</v>
      </c>
      <c r="H19" s="160"/>
      <c r="I19" s="216"/>
      <c r="J19" s="216"/>
      <c r="K19" s="331" t="s">
        <v>99</v>
      </c>
      <c r="L19" s="154"/>
      <c r="M19" s="331" t="s">
        <v>99</v>
      </c>
      <c r="N19" s="206"/>
      <c r="O19" s="154">
        <f>+Sklop5[[#This Row],[cena/enota brez DDV v EUR]]*Sklop5[[#This Row],[Stopnja DDV (%)]]</f>
        <v>0</v>
      </c>
      <c r="P19" s="154">
        <f>+Sklop5[[#This Row],[cena/enota brez DDV v EUR]]+Sklop5[[#This Row],[Davek (EUR)]]</f>
        <v>0</v>
      </c>
      <c r="Q19" s="154">
        <f>+Sklop5[[#This Row],[cena/enota brez DDV v EUR]]*Sklop5[[#This Row],[Okvirna količina]]</f>
        <v>0</v>
      </c>
      <c r="R19" s="154">
        <f>+Sklop5[[#This Row],[Končna cena/enoto mere (EUR) z DDV]]*Sklop5[[#This Row],[Okvirna količina]]</f>
        <v>0</v>
      </c>
      <c r="S19" s="332" t="s">
        <v>99</v>
      </c>
    </row>
    <row r="20" spans="1:20" s="156" customFormat="1" ht="22.5" customHeight="1">
      <c r="A20" s="151" t="s">
        <v>6</v>
      </c>
      <c r="B20" s="145" t="s">
        <v>1064</v>
      </c>
      <c r="C20" s="151" t="s">
        <v>99</v>
      </c>
      <c r="D20" s="151" t="s">
        <v>0</v>
      </c>
      <c r="E20" s="133"/>
      <c r="F20" s="435">
        <v>100</v>
      </c>
      <c r="G20" s="219" t="s">
        <v>0</v>
      </c>
      <c r="H20" s="160"/>
      <c r="I20" s="216"/>
      <c r="J20" s="216"/>
      <c r="K20" s="331" t="s">
        <v>99</v>
      </c>
      <c r="L20" s="154"/>
      <c r="M20" s="331" t="s">
        <v>99</v>
      </c>
      <c r="N20" s="206"/>
      <c r="O20" s="154">
        <f>+Sklop5[[#This Row],[cena/enota brez DDV v EUR]]*Sklop5[[#This Row],[Stopnja DDV (%)]]</f>
        <v>0</v>
      </c>
      <c r="P20" s="154">
        <f>+Sklop5[[#This Row],[cena/enota brez DDV v EUR]]+Sklop5[[#This Row],[Davek (EUR)]]</f>
        <v>0</v>
      </c>
      <c r="Q20" s="154">
        <f>+Sklop5[[#This Row],[cena/enota brez DDV v EUR]]*Sklop5[[#This Row],[Okvirna količina]]</f>
        <v>0</v>
      </c>
      <c r="R20" s="154">
        <f>+Sklop5[[#This Row],[Končna cena/enoto mere (EUR) z DDV]]*Sklop5[[#This Row],[Okvirna količina]]</f>
        <v>0</v>
      </c>
      <c r="S20" s="332" t="s">
        <v>99</v>
      </c>
    </row>
    <row r="21" spans="1:20" s="202" customFormat="1" ht="12">
      <c r="A21" s="220" t="s">
        <v>120</v>
      </c>
      <c r="B21" s="221"/>
      <c r="C21" s="222"/>
      <c r="D21" s="222"/>
      <c r="E21" s="223"/>
      <c r="F21" s="279"/>
      <c r="G21" s="225"/>
      <c r="H21" s="224"/>
      <c r="I21" s="226"/>
      <c r="J21" s="226"/>
      <c r="K21" s="227"/>
      <c r="L21" s="228"/>
      <c r="M21" s="228"/>
      <c r="N21" s="228"/>
      <c r="O21" s="229"/>
      <c r="P21" s="224"/>
      <c r="Q21" s="229">
        <f>SUBTOTAL(109,Sklop5[Vrednost za okvirno količino (EUR) brez DDV])</f>
        <v>0</v>
      </c>
      <c r="R21" s="229">
        <f>SUBTOTAL(109,Sklop5[Vrednost za okvirno količino (EUR) z DDV])</f>
        <v>0</v>
      </c>
      <c r="S21" s="230"/>
    </row>
    <row r="22" spans="1:20" ht="15">
      <c r="A22" s="6"/>
      <c r="B22" s="4"/>
      <c r="C22" s="26"/>
      <c r="D22" s="26"/>
      <c r="E22" s="25"/>
      <c r="F22" s="7"/>
      <c r="H22" s="8"/>
      <c r="I22" s="8"/>
      <c r="J22" s="20"/>
      <c r="K22" s="20"/>
      <c r="L22" s="8"/>
      <c r="M22" s="8"/>
      <c r="N22" s="8"/>
      <c r="O22" s="8"/>
      <c r="P22" s="8"/>
      <c r="Q22" s="3"/>
      <c r="R22" s="3"/>
      <c r="S22" s="7"/>
    </row>
    <row r="23" spans="1:20">
      <c r="A23" s="48" t="s">
        <v>116</v>
      </c>
      <c r="B23" s="16"/>
      <c r="C23" s="28"/>
      <c r="D23" s="28"/>
      <c r="E23" s="94"/>
      <c r="O23" s="262"/>
      <c r="P23" s="48"/>
      <c r="Q23" s="48"/>
      <c r="R23" s="48"/>
    </row>
    <row r="24" spans="1:20">
      <c r="A24" s="11" t="s">
        <v>118</v>
      </c>
      <c r="B24" s="16"/>
      <c r="C24" s="28"/>
      <c r="D24" s="28"/>
      <c r="E24" s="94"/>
      <c r="O24" s="257"/>
    </row>
    <row r="25" spans="1:20">
      <c r="A25" s="89" t="s">
        <v>165</v>
      </c>
      <c r="F25" s="67"/>
      <c r="G25" s="67"/>
      <c r="H25" s="29"/>
      <c r="I25" s="29"/>
      <c r="J25" s="54"/>
      <c r="K25" s="54"/>
      <c r="L25" s="29"/>
      <c r="M25" s="29"/>
      <c r="N25" s="29"/>
      <c r="O25" s="263"/>
      <c r="P25" s="29"/>
      <c r="T25" s="99"/>
    </row>
    <row r="26" spans="1:20">
      <c r="A26" s="473" t="s">
        <v>168</v>
      </c>
      <c r="B26" s="473"/>
      <c r="C26" s="473"/>
      <c r="D26" s="473"/>
      <c r="E26" s="473"/>
      <c r="F26" s="473"/>
      <c r="G26" s="473"/>
      <c r="H26" s="473"/>
      <c r="I26" s="473"/>
      <c r="J26" s="473"/>
      <c r="K26" s="54"/>
      <c r="L26" s="29"/>
      <c r="M26" s="29"/>
      <c r="N26" s="29"/>
      <c r="O26" s="29"/>
      <c r="P26" s="29"/>
    </row>
    <row r="27" spans="1:20">
      <c r="A27" s="462"/>
      <c r="B27" s="462"/>
      <c r="C27" s="462"/>
      <c r="D27" s="462"/>
      <c r="E27" s="462"/>
      <c r="F27" s="462"/>
      <c r="G27" s="462"/>
      <c r="H27" s="462"/>
      <c r="I27" s="462"/>
      <c r="J27" s="462"/>
      <c r="L27" s="29"/>
      <c r="M27" s="29"/>
      <c r="N27" s="29"/>
      <c r="O27" s="263"/>
      <c r="P27" s="29"/>
    </row>
    <row r="28" spans="1:20">
      <c r="A28" s="19"/>
      <c r="B28" s="19"/>
      <c r="C28" s="19"/>
      <c r="D28" s="19"/>
      <c r="E28" s="19"/>
      <c r="F28" s="19"/>
      <c r="G28" s="19"/>
      <c r="H28" s="19"/>
      <c r="I28" s="19"/>
      <c r="J28" s="19"/>
      <c r="L28" s="29"/>
      <c r="M28" s="29"/>
      <c r="N28" s="29"/>
      <c r="O28" s="263"/>
      <c r="P28" s="29"/>
    </row>
    <row r="29" spans="1:20">
      <c r="A29" s="89" t="s">
        <v>62</v>
      </c>
      <c r="F29" s="67"/>
      <c r="G29" s="67" t="s">
        <v>63</v>
      </c>
      <c r="H29" s="29"/>
      <c r="I29" s="29"/>
      <c r="J29" s="54"/>
      <c r="K29" s="54"/>
      <c r="L29" s="29"/>
      <c r="M29" s="29"/>
      <c r="N29" s="29"/>
      <c r="O29" s="29" t="s">
        <v>64</v>
      </c>
      <c r="P29" s="29"/>
    </row>
    <row r="30" spans="1:20" ht="15">
      <c r="A30" s="6"/>
      <c r="B30" s="4"/>
      <c r="C30" s="26"/>
      <c r="D30" s="26"/>
      <c r="E30" s="25"/>
      <c r="F30" s="7"/>
      <c r="H30" s="8"/>
      <c r="I30" s="8"/>
      <c r="J30" s="20"/>
      <c r="K30" s="20"/>
      <c r="L30" s="8"/>
      <c r="M30" s="8"/>
      <c r="N30" s="8"/>
      <c r="O30" s="8"/>
      <c r="P30" s="8"/>
      <c r="Q30" s="3"/>
      <c r="R30" s="3"/>
      <c r="S30" s="7"/>
    </row>
    <row r="31" spans="1:20">
      <c r="B31" s="16"/>
      <c r="C31" s="28"/>
      <c r="D31" s="28"/>
      <c r="E31" s="94"/>
    </row>
    <row r="32" spans="1:20">
      <c r="B32" s="16"/>
      <c r="C32" s="28"/>
      <c r="D32" s="28"/>
      <c r="E32" s="94"/>
    </row>
    <row r="33" spans="1:20">
      <c r="B33" s="16"/>
      <c r="C33" s="28"/>
      <c r="D33" s="28"/>
      <c r="E33" s="94"/>
    </row>
    <row r="34" spans="1:20">
      <c r="B34" s="16"/>
      <c r="C34" s="28"/>
      <c r="D34" s="28"/>
      <c r="E34" s="94"/>
    </row>
    <row r="35" spans="1:20">
      <c r="B35" s="16"/>
      <c r="C35" s="28"/>
      <c r="D35" s="28"/>
      <c r="E35" s="94"/>
    </row>
    <row r="36" spans="1:20">
      <c r="B36" s="16"/>
      <c r="C36" s="28"/>
      <c r="D36" s="28"/>
      <c r="E36" s="94"/>
    </row>
    <row r="37" spans="1:20">
      <c r="B37" s="16"/>
      <c r="C37" s="28"/>
      <c r="D37" s="28"/>
      <c r="E37" s="94"/>
    </row>
    <row r="38" spans="1:20">
      <c r="B38" s="16"/>
      <c r="C38" s="28"/>
      <c r="D38" s="28"/>
      <c r="E38" s="94"/>
    </row>
    <row r="39" spans="1:20">
      <c r="B39" s="16"/>
      <c r="C39" s="28"/>
      <c r="D39" s="28"/>
      <c r="E39" s="94"/>
    </row>
    <row r="40" spans="1:20">
      <c r="B40" s="16"/>
      <c r="C40" s="28"/>
      <c r="D40" s="28"/>
      <c r="E40" s="94"/>
    </row>
    <row r="41" spans="1:20">
      <c r="B41" s="16"/>
      <c r="C41" s="28"/>
      <c r="D41" s="28"/>
      <c r="E41" s="94"/>
    </row>
    <row r="42" spans="1:20">
      <c r="B42" s="16"/>
      <c r="C42" s="28"/>
      <c r="D42" s="28"/>
      <c r="E42" s="94"/>
    </row>
    <row r="43" spans="1:20">
      <c r="B43" s="16"/>
      <c r="C43" s="28"/>
      <c r="D43" s="28"/>
      <c r="E43" s="94"/>
    </row>
    <row r="44" spans="1:20">
      <c r="B44" s="16"/>
      <c r="C44" s="28"/>
      <c r="D44" s="28"/>
      <c r="E44" s="94"/>
    </row>
    <row r="45" spans="1:20" s="18" customFormat="1">
      <c r="A45" s="11"/>
      <c r="B45" s="16"/>
      <c r="C45" s="28"/>
      <c r="D45" s="28"/>
      <c r="E45" s="94"/>
      <c r="F45" s="95"/>
      <c r="G45" s="95"/>
      <c r="J45" s="11"/>
      <c r="K45" s="11"/>
      <c r="L45" s="11"/>
      <c r="M45" s="11"/>
      <c r="N45" s="11"/>
      <c r="O45" s="11"/>
      <c r="P45" s="11"/>
      <c r="Q45" s="11"/>
      <c r="R45" s="11"/>
      <c r="S45" s="67"/>
      <c r="T45" s="11"/>
    </row>
    <row r="46" spans="1:20" s="18" customFormat="1">
      <c r="A46" s="11"/>
      <c r="B46" s="16"/>
      <c r="C46" s="28"/>
      <c r="D46" s="28"/>
      <c r="E46" s="94"/>
      <c r="F46" s="95"/>
      <c r="G46" s="95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94"/>
      <c r="F47" s="95"/>
      <c r="G47" s="95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94"/>
      <c r="F48" s="95"/>
      <c r="G48" s="95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94"/>
      <c r="F49" s="95"/>
      <c r="G49" s="95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94"/>
      <c r="F50" s="95"/>
      <c r="G50" s="95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94"/>
      <c r="F51" s="95"/>
      <c r="G51" s="95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94"/>
      <c r="F52" s="95"/>
      <c r="G52" s="95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94"/>
      <c r="F53" s="95"/>
      <c r="G53" s="95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94"/>
      <c r="F54" s="95"/>
      <c r="G54" s="95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4"/>
      <c r="F55" s="95"/>
      <c r="G55" s="95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4"/>
      <c r="F56" s="95"/>
      <c r="G56" s="95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4"/>
      <c r="F57" s="95"/>
      <c r="G57" s="95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4"/>
      <c r="F58" s="95"/>
      <c r="G58" s="95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4"/>
      <c r="F59" s="95"/>
      <c r="G59" s="95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4"/>
      <c r="F60" s="95"/>
      <c r="G60" s="95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4"/>
      <c r="F61" s="95"/>
      <c r="G61" s="95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4"/>
      <c r="F62" s="95"/>
      <c r="G62" s="95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4"/>
      <c r="F63" s="95"/>
      <c r="G63" s="95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4"/>
      <c r="F64" s="95"/>
      <c r="G64" s="95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4"/>
      <c r="F65" s="95"/>
      <c r="G65" s="95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4"/>
      <c r="F66" s="95"/>
      <c r="G66" s="95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4"/>
      <c r="F67" s="95"/>
      <c r="G67" s="95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4"/>
      <c r="F68" s="95"/>
      <c r="G68" s="95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4"/>
      <c r="F69" s="95"/>
      <c r="G69" s="95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4"/>
      <c r="F70" s="95"/>
      <c r="G70" s="95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4"/>
      <c r="F71" s="95"/>
      <c r="G71" s="95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4"/>
      <c r="F72" s="95"/>
      <c r="G72" s="95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4"/>
      <c r="F73" s="95"/>
      <c r="G73" s="95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4"/>
      <c r="F74" s="95"/>
      <c r="G74" s="95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4"/>
      <c r="F75" s="95"/>
      <c r="G75" s="95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4"/>
      <c r="F76" s="95"/>
      <c r="G76" s="95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</sheetData>
  <sheetProtection insertRows="0" deleteRows="0"/>
  <protectedRanges>
    <protectedRange sqref="S1:S15 H1:N15 H21:N22 S21:S22 H29:N1048576 S29:S1048576 N16:N20 L17:L20 H16:H20" name="Obseg1"/>
    <protectedRange sqref="H23:N25 H27:N28 S27:S28 S23:S25" name="Obseg1_2_2"/>
    <protectedRange sqref="K16:M16 M17:M20 K17:K20" name="Obseg1_1"/>
    <protectedRange sqref="K26:N26 S26" name="Obseg1_3_2"/>
  </protectedRanges>
  <mergeCells count="9">
    <mergeCell ref="A27:J27"/>
    <mergeCell ref="B13:I13"/>
    <mergeCell ref="C2:H2"/>
    <mergeCell ref="C3:H3"/>
    <mergeCell ref="C6:H6"/>
    <mergeCell ref="C7:H7"/>
    <mergeCell ref="C8:H8"/>
    <mergeCell ref="C9:H9"/>
    <mergeCell ref="A26:J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257"/>
  <sheetViews>
    <sheetView topLeftCell="A11" zoomScale="90" zoomScaleNormal="90" zoomScaleSheetLayoutView="100" workbookViewId="0">
      <selection activeCell="M27" sqref="M27"/>
    </sheetView>
  </sheetViews>
  <sheetFormatPr defaultColWidth="8.85546875" defaultRowHeight="12.75"/>
  <cols>
    <col min="1" max="1" width="3.7109375" style="11" customWidth="1"/>
    <col min="2" max="2" width="36.7109375" style="17" customWidth="1"/>
    <col min="3" max="3" width="10.7109375" style="27" customWidth="1"/>
    <col min="4" max="4" width="8.8554687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pred_rekapitulacija'!A19</f>
        <v>6.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pred_rekapitulacija'!B19</f>
        <v>RIBE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231">
        <v>1</v>
      </c>
      <c r="B14" s="231">
        <v>2</v>
      </c>
      <c r="C14" s="231" t="s">
        <v>96</v>
      </c>
      <c r="D14" s="231" t="s">
        <v>97</v>
      </c>
      <c r="E14" s="231" t="s">
        <v>151</v>
      </c>
      <c r="F14" s="231">
        <v>3</v>
      </c>
      <c r="G14" s="231">
        <v>4</v>
      </c>
      <c r="H14" s="232">
        <v>5</v>
      </c>
      <c r="I14" s="232">
        <v>6</v>
      </c>
      <c r="J14" s="232" t="s">
        <v>61</v>
      </c>
      <c r="K14" s="232" t="s">
        <v>146</v>
      </c>
      <c r="L14" s="232">
        <v>7</v>
      </c>
      <c r="M14" s="232" t="s">
        <v>147</v>
      </c>
      <c r="N14" s="232">
        <v>8</v>
      </c>
      <c r="O14" s="233" t="s">
        <v>148</v>
      </c>
      <c r="P14" s="233">
        <v>9</v>
      </c>
      <c r="Q14" s="233">
        <v>10</v>
      </c>
      <c r="R14" s="233">
        <v>11</v>
      </c>
      <c r="S14" s="232">
        <v>12</v>
      </c>
    </row>
    <row r="15" spans="1:19" s="59" customFormat="1" ht="56.25" customHeight="1">
      <c r="A15" s="234" t="s">
        <v>2</v>
      </c>
      <c r="B15" s="56" t="s">
        <v>153</v>
      </c>
      <c r="C15" s="56" t="s">
        <v>143</v>
      </c>
      <c r="D15" s="56" t="s">
        <v>144</v>
      </c>
      <c r="E15" s="56" t="s">
        <v>152</v>
      </c>
      <c r="F15" s="157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235" t="s">
        <v>106</v>
      </c>
    </row>
    <row r="16" spans="1:19" s="156" customFormat="1" ht="12">
      <c r="A16" s="236" t="s">
        <v>1</v>
      </c>
      <c r="B16" s="145" t="s">
        <v>1067</v>
      </c>
      <c r="C16" s="151" t="s">
        <v>99</v>
      </c>
      <c r="D16" s="151" t="s">
        <v>0</v>
      </c>
      <c r="E16" s="148"/>
      <c r="F16" s="292">
        <v>60</v>
      </c>
      <c r="G16" s="280" t="s">
        <v>0</v>
      </c>
      <c r="H16" s="137"/>
      <c r="I16" s="215"/>
      <c r="J16" s="215"/>
      <c r="K16" s="215"/>
      <c r="L16" s="154"/>
      <c r="M16" s="216"/>
      <c r="N16" s="139"/>
      <c r="O16" s="138">
        <f>+Sklop6[[#This Row],[cena/enota brez DDV v EUR]]*Sklop6[[#This Row],[Stopnja DDV (%)]]</f>
        <v>0</v>
      </c>
      <c r="P16" s="138">
        <f>+Sklop6[[#This Row],[cena/enota brez DDV v EUR]]+Sklop6[[#This Row],[Davek (EUR)]]</f>
        <v>0</v>
      </c>
      <c r="Q16" s="138">
        <f>+Sklop6[[#This Row],[cena/enota brez DDV v EUR]]*Sklop6[[#This Row],[Okvirna količina]]</f>
        <v>0</v>
      </c>
      <c r="R16" s="138">
        <f>+Sklop6[[#This Row],[Končna cena/enoto mere (EUR) z DDV]]*Sklop6[[#This Row],[Okvirna količina]]</f>
        <v>0</v>
      </c>
      <c r="S16" s="149"/>
    </row>
    <row r="17" spans="1:19" s="156" customFormat="1" ht="12">
      <c r="A17" s="236" t="s">
        <v>3</v>
      </c>
      <c r="B17" s="145" t="s">
        <v>383</v>
      </c>
      <c r="C17" s="151" t="s">
        <v>99</v>
      </c>
      <c r="D17" s="151" t="s">
        <v>0</v>
      </c>
      <c r="E17" s="133"/>
      <c r="F17" s="292">
        <v>40</v>
      </c>
      <c r="G17" s="322" t="s">
        <v>0</v>
      </c>
      <c r="H17" s="137"/>
      <c r="I17" s="153"/>
      <c r="J17" s="153"/>
      <c r="K17" s="141"/>
      <c r="L17" s="154"/>
      <c r="M17" s="154"/>
      <c r="N17" s="139"/>
      <c r="O17" s="138">
        <f>+Sklop6[[#This Row],[cena/enota brez DDV v EUR]]*Sklop6[[#This Row],[Stopnja DDV (%)]]</f>
        <v>0</v>
      </c>
      <c r="P17" s="138">
        <f>+Sklop6[[#This Row],[cena/enota brez DDV v EUR]]+Sklop6[[#This Row],[Davek (EUR)]]</f>
        <v>0</v>
      </c>
      <c r="Q17" s="138">
        <f>+Sklop6[[#This Row],[cena/enota brez DDV v EUR]]*Sklop6[[#This Row],[Okvirna količina]]</f>
        <v>0</v>
      </c>
      <c r="R17" s="138">
        <f>+Sklop6[[#This Row],[Končna cena/enoto mere (EUR) z DDV]]*Sklop6[[#This Row],[Okvirna količina]]</f>
        <v>0</v>
      </c>
      <c r="S17" s="149"/>
    </row>
    <row r="18" spans="1:19" s="156" customFormat="1" ht="24">
      <c r="A18" s="236" t="s">
        <v>4</v>
      </c>
      <c r="B18" s="145" t="s">
        <v>1066</v>
      </c>
      <c r="C18" s="151" t="s">
        <v>99</v>
      </c>
      <c r="D18" s="151" t="s">
        <v>0</v>
      </c>
      <c r="E18" s="133"/>
      <c r="F18" s="408">
        <v>60</v>
      </c>
      <c r="G18" s="374" t="s">
        <v>0</v>
      </c>
      <c r="H18" s="160"/>
      <c r="I18" s="153"/>
      <c r="J18" s="153"/>
      <c r="K18" s="141"/>
      <c r="L18" s="154"/>
      <c r="M18" s="154"/>
      <c r="N18" s="206"/>
      <c r="O18" s="154">
        <f>+Sklop6[[#This Row],[cena/enota brez DDV v EUR]]*Sklop6[[#This Row],[Stopnja DDV (%)]]</f>
        <v>0</v>
      </c>
      <c r="P18" s="154">
        <f>+Sklop6[[#This Row],[cena/enota brez DDV v EUR]]+Sklop6[[#This Row],[Davek (EUR)]]</f>
        <v>0</v>
      </c>
      <c r="Q18" s="154">
        <f>+Sklop6[[#This Row],[cena/enota brez DDV v EUR]]*Sklop6[[#This Row],[Okvirna količina]]</f>
        <v>0</v>
      </c>
      <c r="R18" s="154">
        <f>+Sklop6[[#This Row],[Končna cena/enoto mere (EUR) z DDV]]*Sklop6[[#This Row],[Okvirna količina]]</f>
        <v>0</v>
      </c>
      <c r="S18" s="149"/>
    </row>
    <row r="19" spans="1:19" s="156" customFormat="1" ht="12">
      <c r="A19" s="236" t="s">
        <v>5</v>
      </c>
      <c r="B19" s="145" t="s">
        <v>384</v>
      </c>
      <c r="C19" s="151" t="s">
        <v>99</v>
      </c>
      <c r="D19" s="151" t="s">
        <v>0</v>
      </c>
      <c r="E19" s="133"/>
      <c r="F19" s="292">
        <v>300</v>
      </c>
      <c r="G19" s="322" t="s">
        <v>0</v>
      </c>
      <c r="H19" s="137"/>
      <c r="I19" s="153"/>
      <c r="J19" s="153"/>
      <c r="K19" s="141"/>
      <c r="L19" s="154"/>
      <c r="M19" s="154"/>
      <c r="N19" s="139"/>
      <c r="O19" s="138">
        <f>+Sklop6[[#This Row],[cena/enota brez DDV v EUR]]*Sklop6[[#This Row],[Stopnja DDV (%)]]</f>
        <v>0</v>
      </c>
      <c r="P19" s="138">
        <f>+Sklop6[[#This Row],[cena/enota brez DDV v EUR]]+Sklop6[[#This Row],[Davek (EUR)]]</f>
        <v>0</v>
      </c>
      <c r="Q19" s="138">
        <f>+Sklop6[[#This Row],[cena/enota brez DDV v EUR]]*Sklop6[[#This Row],[Okvirna količina]]</f>
        <v>0</v>
      </c>
      <c r="R19" s="138">
        <f>+Sklop6[[#This Row],[Končna cena/enoto mere (EUR) z DDV]]*Sklop6[[#This Row],[Okvirna količina]]</f>
        <v>0</v>
      </c>
      <c r="S19" s="149"/>
    </row>
    <row r="20" spans="1:19" s="156" customFormat="1" ht="12">
      <c r="A20" s="236" t="s">
        <v>6</v>
      </c>
      <c r="B20" s="145" t="s">
        <v>385</v>
      </c>
      <c r="C20" s="151" t="s">
        <v>99</v>
      </c>
      <c r="D20" s="151" t="s">
        <v>0</v>
      </c>
      <c r="E20" s="133"/>
      <c r="F20" s="292">
        <v>60</v>
      </c>
      <c r="G20" s="322" t="s">
        <v>0</v>
      </c>
      <c r="H20" s="137"/>
      <c r="I20" s="153"/>
      <c r="J20" s="153"/>
      <c r="K20" s="141"/>
      <c r="L20" s="154"/>
      <c r="M20" s="154"/>
      <c r="N20" s="139"/>
      <c r="O20" s="138">
        <f>+Sklop6[[#This Row],[cena/enota brez DDV v EUR]]*Sklop6[[#This Row],[Stopnja DDV (%)]]</f>
        <v>0</v>
      </c>
      <c r="P20" s="138">
        <f>+Sklop6[[#This Row],[cena/enota brez DDV v EUR]]+Sklop6[[#This Row],[Davek (EUR)]]</f>
        <v>0</v>
      </c>
      <c r="Q20" s="138">
        <f>+Sklop6[[#This Row],[cena/enota brez DDV v EUR]]*Sklop6[[#This Row],[Okvirna količina]]</f>
        <v>0</v>
      </c>
      <c r="R20" s="138">
        <f>+Sklop6[[#This Row],[Končna cena/enoto mere (EUR) z DDV]]*Sklop6[[#This Row],[Okvirna količina]]</f>
        <v>0</v>
      </c>
      <c r="S20" s="149"/>
    </row>
    <row r="21" spans="1:19" s="156" customFormat="1" ht="12">
      <c r="A21" s="236" t="s">
        <v>7</v>
      </c>
      <c r="B21" s="145" t="s">
        <v>386</v>
      </c>
      <c r="C21" s="151" t="s">
        <v>99</v>
      </c>
      <c r="D21" s="151" t="s">
        <v>0</v>
      </c>
      <c r="E21" s="133"/>
      <c r="F21" s="292">
        <v>30</v>
      </c>
      <c r="G21" s="322" t="s">
        <v>0</v>
      </c>
      <c r="H21" s="137"/>
      <c r="I21" s="153"/>
      <c r="J21" s="153"/>
      <c r="K21" s="141"/>
      <c r="L21" s="154"/>
      <c r="M21" s="154"/>
      <c r="N21" s="139"/>
      <c r="O21" s="138">
        <f>+Sklop6[[#This Row],[cena/enota brez DDV v EUR]]*Sklop6[[#This Row],[Stopnja DDV (%)]]</f>
        <v>0</v>
      </c>
      <c r="P21" s="138">
        <f>+Sklop6[[#This Row],[cena/enota brez DDV v EUR]]+Sklop6[[#This Row],[Davek (EUR)]]</f>
        <v>0</v>
      </c>
      <c r="Q21" s="138">
        <f>+Sklop6[[#This Row],[cena/enota brez DDV v EUR]]*Sklop6[[#This Row],[Okvirna količina]]</f>
        <v>0</v>
      </c>
      <c r="R21" s="138">
        <f>+Sklop6[[#This Row],[Končna cena/enoto mere (EUR) z DDV]]*Sklop6[[#This Row],[Okvirna količina]]</f>
        <v>0</v>
      </c>
      <c r="S21" s="149"/>
    </row>
    <row r="22" spans="1:19" s="156" customFormat="1" ht="24">
      <c r="A22" s="236" t="s">
        <v>8</v>
      </c>
      <c r="B22" s="145" t="s">
        <v>387</v>
      </c>
      <c r="C22" s="151" t="s">
        <v>99</v>
      </c>
      <c r="D22" s="151" t="s">
        <v>0</v>
      </c>
      <c r="E22" s="133"/>
      <c r="F22" s="292">
        <v>50</v>
      </c>
      <c r="G22" s="322" t="s">
        <v>0</v>
      </c>
      <c r="H22" s="137"/>
      <c r="I22" s="153"/>
      <c r="J22" s="153"/>
      <c r="K22" s="141"/>
      <c r="L22" s="154"/>
      <c r="M22" s="154"/>
      <c r="N22" s="139"/>
      <c r="O22" s="138">
        <f>+Sklop6[[#This Row],[cena/enota brez DDV v EUR]]*Sklop6[[#This Row],[Stopnja DDV (%)]]</f>
        <v>0</v>
      </c>
      <c r="P22" s="138">
        <f>+Sklop6[[#This Row],[cena/enota brez DDV v EUR]]+Sklop6[[#This Row],[Davek (EUR)]]</f>
        <v>0</v>
      </c>
      <c r="Q22" s="138">
        <f>+Sklop6[[#This Row],[cena/enota brez DDV v EUR]]*Sklop6[[#This Row],[Okvirna količina]]</f>
        <v>0</v>
      </c>
      <c r="R22" s="138">
        <f>+Sklop6[[#This Row],[Končna cena/enoto mere (EUR) z DDV]]*Sklop6[[#This Row],[Okvirna količina]]</f>
        <v>0</v>
      </c>
      <c r="S22" s="149"/>
    </row>
    <row r="23" spans="1:19" s="156" customFormat="1" ht="24">
      <c r="A23" s="236" t="s">
        <v>9</v>
      </c>
      <c r="B23" s="145" t="s">
        <v>388</v>
      </c>
      <c r="C23" s="151" t="s">
        <v>99</v>
      </c>
      <c r="D23" s="151" t="s">
        <v>0</v>
      </c>
      <c r="E23" s="133"/>
      <c r="F23" s="292">
        <v>50</v>
      </c>
      <c r="G23" s="322" t="s">
        <v>0</v>
      </c>
      <c r="H23" s="137"/>
      <c r="I23" s="153"/>
      <c r="J23" s="153"/>
      <c r="K23" s="141"/>
      <c r="L23" s="154"/>
      <c r="M23" s="154"/>
      <c r="N23" s="139"/>
      <c r="O23" s="138">
        <f>+Sklop6[[#This Row],[cena/enota brez DDV v EUR]]*Sklop6[[#This Row],[Stopnja DDV (%)]]</f>
        <v>0</v>
      </c>
      <c r="P23" s="138">
        <f>+Sklop6[[#This Row],[cena/enota brez DDV v EUR]]+Sklop6[[#This Row],[Davek (EUR)]]</f>
        <v>0</v>
      </c>
      <c r="Q23" s="138">
        <f>+Sklop6[[#This Row],[cena/enota brez DDV v EUR]]*Sklop6[[#This Row],[Okvirna količina]]</f>
        <v>0</v>
      </c>
      <c r="R23" s="138">
        <f>+Sklop6[[#This Row],[Končna cena/enoto mere (EUR) z DDV]]*Sklop6[[#This Row],[Okvirna količina]]</f>
        <v>0</v>
      </c>
      <c r="S23" s="149"/>
    </row>
    <row r="24" spans="1:19" s="156" customFormat="1" ht="24">
      <c r="A24" s="236" t="s">
        <v>10</v>
      </c>
      <c r="B24" s="145" t="s">
        <v>389</v>
      </c>
      <c r="C24" s="151" t="s">
        <v>99</v>
      </c>
      <c r="D24" s="151" t="s">
        <v>0</v>
      </c>
      <c r="E24" s="133"/>
      <c r="F24" s="292">
        <v>50</v>
      </c>
      <c r="G24" s="322" t="s">
        <v>0</v>
      </c>
      <c r="H24" s="137"/>
      <c r="I24" s="153"/>
      <c r="J24" s="153"/>
      <c r="K24" s="141"/>
      <c r="L24" s="154"/>
      <c r="M24" s="154"/>
      <c r="N24" s="139"/>
      <c r="O24" s="138">
        <f>+Sklop6[[#This Row],[cena/enota brez DDV v EUR]]*Sklop6[[#This Row],[Stopnja DDV (%)]]</f>
        <v>0</v>
      </c>
      <c r="P24" s="138">
        <f>+Sklop6[[#This Row],[cena/enota brez DDV v EUR]]+Sklop6[[#This Row],[Davek (EUR)]]</f>
        <v>0</v>
      </c>
      <c r="Q24" s="138">
        <f>+Sklop6[[#This Row],[cena/enota brez DDV v EUR]]*Sklop6[[#This Row],[Okvirna količina]]</f>
        <v>0</v>
      </c>
      <c r="R24" s="138">
        <f>+Sklop6[[#This Row],[Končna cena/enoto mere (EUR) z DDV]]*Sklop6[[#This Row],[Okvirna količina]]</f>
        <v>0</v>
      </c>
      <c r="S24" s="149"/>
    </row>
    <row r="25" spans="1:19" s="156" customFormat="1" ht="36">
      <c r="A25" s="236" t="s">
        <v>11</v>
      </c>
      <c r="B25" s="145" t="s">
        <v>390</v>
      </c>
      <c r="C25" s="151" t="s">
        <v>99</v>
      </c>
      <c r="D25" s="151" t="s">
        <v>0</v>
      </c>
      <c r="E25" s="133"/>
      <c r="F25" s="292">
        <v>50</v>
      </c>
      <c r="G25" s="322" t="s">
        <v>0</v>
      </c>
      <c r="H25" s="137"/>
      <c r="I25" s="153"/>
      <c r="J25" s="153"/>
      <c r="K25" s="141"/>
      <c r="L25" s="154"/>
      <c r="M25" s="154"/>
      <c r="N25" s="139"/>
      <c r="O25" s="138">
        <f>+Sklop6[[#This Row],[cena/enota brez DDV v EUR]]*Sklop6[[#This Row],[Stopnja DDV (%)]]</f>
        <v>0</v>
      </c>
      <c r="P25" s="138">
        <f>+Sklop6[[#This Row],[cena/enota brez DDV v EUR]]+Sklop6[[#This Row],[Davek (EUR)]]</f>
        <v>0</v>
      </c>
      <c r="Q25" s="138">
        <f>+Sklop6[[#This Row],[cena/enota brez DDV v EUR]]*Sklop6[[#This Row],[Okvirna količina]]</f>
        <v>0</v>
      </c>
      <c r="R25" s="138">
        <f>+Sklop6[[#This Row],[Končna cena/enoto mere (EUR) z DDV]]*Sklop6[[#This Row],[Okvirna količina]]</f>
        <v>0</v>
      </c>
      <c r="S25" s="149"/>
    </row>
    <row r="26" spans="1:19">
      <c r="A26" s="191" t="s">
        <v>120</v>
      </c>
      <c r="B26" s="192"/>
      <c r="C26" s="193"/>
      <c r="D26" s="193"/>
      <c r="E26" s="194"/>
      <c r="F26" s="254"/>
      <c r="G26" s="196"/>
      <c r="H26" s="195"/>
      <c r="I26" s="197"/>
      <c r="J26" s="197"/>
      <c r="K26" s="198"/>
      <c r="L26" s="199"/>
      <c r="M26" s="199"/>
      <c r="N26" s="199"/>
      <c r="O26" s="200"/>
      <c r="P26" s="195"/>
      <c r="Q26" s="200">
        <f>SUBTOTAL(109,Sklop6[Vrednost za okvirno količino (EUR) brez DDV])</f>
        <v>0</v>
      </c>
      <c r="R26" s="200">
        <f>SUBTOTAL(109,Sklop6[Vrednost za okvirno količino (EUR) z DDV])</f>
        <v>0</v>
      </c>
      <c r="S26" s="201">
        <f>SUBTOTAL(103,Sklop6[Shema kakovosti
(nacionalne, evropske)
])</f>
        <v>0</v>
      </c>
    </row>
    <row r="27" spans="1:19" ht="15">
      <c r="A27" s="6"/>
      <c r="B27" s="4"/>
      <c r="C27" s="26"/>
      <c r="D27" s="26"/>
      <c r="E27" s="25"/>
      <c r="F27" s="7"/>
      <c r="H27" s="8"/>
      <c r="I27" s="8"/>
      <c r="J27" s="20"/>
      <c r="K27" s="20"/>
      <c r="L27" s="8"/>
      <c r="M27" s="8"/>
      <c r="N27" s="8"/>
      <c r="O27" s="8"/>
      <c r="P27" s="8"/>
      <c r="Q27" s="3"/>
      <c r="R27" s="3"/>
      <c r="S27" s="7"/>
    </row>
    <row r="28" spans="1:19">
      <c r="A28" s="48" t="s">
        <v>116</v>
      </c>
      <c r="B28" s="16"/>
      <c r="C28" s="28"/>
      <c r="D28" s="28"/>
      <c r="E28" s="94"/>
      <c r="O28" s="48"/>
      <c r="P28" s="48"/>
      <c r="Q28" s="48"/>
      <c r="R28" s="48"/>
    </row>
    <row r="29" spans="1:19">
      <c r="A29" s="11" t="s">
        <v>118</v>
      </c>
      <c r="B29" s="16"/>
      <c r="C29" s="28"/>
      <c r="D29" s="28"/>
      <c r="E29" s="94"/>
    </row>
    <row r="30" spans="1:19">
      <c r="A30" s="89" t="s">
        <v>165</v>
      </c>
      <c r="F30" s="67"/>
      <c r="G30" s="67"/>
      <c r="H30" s="29"/>
      <c r="I30" s="29"/>
      <c r="J30" s="54"/>
      <c r="K30" s="54"/>
      <c r="L30" s="29"/>
      <c r="M30" s="29"/>
      <c r="N30" s="29"/>
      <c r="O30" s="29"/>
      <c r="P30" s="29"/>
    </row>
    <row r="31" spans="1:19" s="163" customFormat="1">
      <c r="A31" s="304" t="s">
        <v>157</v>
      </c>
    </row>
    <row r="32" spans="1:19" s="163" customFormat="1">
      <c r="A32" s="304"/>
    </row>
    <row r="33" spans="1:19">
      <c r="A33" s="89" t="s">
        <v>62</v>
      </c>
      <c r="F33" s="67"/>
      <c r="G33" s="67" t="s">
        <v>63</v>
      </c>
      <c r="H33" s="29"/>
      <c r="I33" s="29"/>
      <c r="J33" s="54"/>
      <c r="K33" s="54"/>
      <c r="L33" s="29"/>
      <c r="M33" s="29"/>
      <c r="N33" s="29"/>
      <c r="O33" s="29" t="s">
        <v>64</v>
      </c>
      <c r="P33" s="29"/>
    </row>
    <row r="34" spans="1:19" ht="15">
      <c r="A34" s="6"/>
      <c r="B34" s="4"/>
      <c r="C34" s="26"/>
      <c r="D34" s="26"/>
      <c r="E34" s="25"/>
      <c r="F34" s="7"/>
      <c r="H34" s="8"/>
      <c r="I34" s="8"/>
      <c r="J34" s="20"/>
      <c r="K34" s="20"/>
      <c r="L34" s="8"/>
      <c r="M34" s="8"/>
      <c r="N34" s="8"/>
      <c r="O34" s="8"/>
      <c r="P34" s="8"/>
      <c r="Q34" s="3"/>
      <c r="R34" s="3"/>
      <c r="S34" s="7"/>
    </row>
    <row r="35" spans="1:19">
      <c r="B35" s="16"/>
      <c r="C35" s="28"/>
      <c r="D35" s="28"/>
      <c r="E35" s="94"/>
    </row>
    <row r="36" spans="1:19">
      <c r="B36" s="16"/>
      <c r="C36" s="28"/>
      <c r="D36" s="28"/>
      <c r="E36" s="94"/>
    </row>
    <row r="37" spans="1:19">
      <c r="B37" s="16"/>
      <c r="C37" s="28"/>
      <c r="D37" s="28"/>
      <c r="E37" s="94"/>
    </row>
    <row r="38" spans="1:19">
      <c r="B38" s="16"/>
      <c r="C38" s="28"/>
      <c r="D38" s="28"/>
      <c r="E38" s="94"/>
    </row>
    <row r="39" spans="1:19">
      <c r="B39" s="16"/>
      <c r="C39" s="28"/>
      <c r="D39" s="28"/>
      <c r="E39" s="94"/>
    </row>
    <row r="40" spans="1:19">
      <c r="B40" s="16"/>
      <c r="C40" s="28"/>
      <c r="D40" s="28"/>
      <c r="E40" s="94"/>
    </row>
    <row r="41" spans="1:19">
      <c r="B41" s="16"/>
      <c r="C41" s="28"/>
      <c r="D41" s="28"/>
      <c r="E41" s="94"/>
    </row>
    <row r="42" spans="1:19">
      <c r="B42" s="16"/>
      <c r="C42" s="28"/>
      <c r="D42" s="28"/>
      <c r="E42" s="94"/>
    </row>
    <row r="43" spans="1:19">
      <c r="B43" s="16"/>
      <c r="C43" s="28"/>
      <c r="D43" s="28"/>
      <c r="E43" s="94"/>
    </row>
    <row r="44" spans="1:19">
      <c r="B44" s="16"/>
      <c r="C44" s="28"/>
      <c r="D44" s="28"/>
      <c r="E44" s="94"/>
    </row>
    <row r="45" spans="1:19">
      <c r="B45" s="16"/>
      <c r="C45" s="28"/>
      <c r="D45" s="28"/>
      <c r="E45" s="94"/>
    </row>
    <row r="46" spans="1:19">
      <c r="B46" s="16"/>
      <c r="C46" s="28"/>
      <c r="D46" s="28"/>
      <c r="E46" s="94"/>
    </row>
    <row r="47" spans="1:19">
      <c r="B47" s="16"/>
      <c r="C47" s="28"/>
      <c r="D47" s="28"/>
      <c r="E47" s="94"/>
    </row>
    <row r="48" spans="1:19">
      <c r="B48" s="16"/>
      <c r="C48" s="28"/>
      <c r="D48" s="28"/>
      <c r="E48" s="94"/>
    </row>
    <row r="49" spans="1:20" s="18" customFormat="1">
      <c r="A49" s="11"/>
      <c r="B49" s="16"/>
      <c r="C49" s="28"/>
      <c r="D49" s="28"/>
      <c r="E49" s="94"/>
      <c r="F49" s="95"/>
      <c r="G49" s="95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94"/>
      <c r="F50" s="95"/>
      <c r="G50" s="95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94"/>
      <c r="F51" s="95"/>
      <c r="G51" s="95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94"/>
      <c r="F52" s="95"/>
      <c r="G52" s="95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94"/>
      <c r="F53" s="95"/>
      <c r="G53" s="95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94"/>
      <c r="F54" s="95"/>
      <c r="G54" s="95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4"/>
      <c r="F55" s="95"/>
      <c r="G55" s="95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4"/>
      <c r="F56" s="95"/>
      <c r="G56" s="95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4"/>
      <c r="F57" s="95"/>
      <c r="G57" s="95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4"/>
      <c r="F58" s="95"/>
      <c r="G58" s="95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4"/>
      <c r="F59" s="95"/>
      <c r="G59" s="95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4"/>
      <c r="F60" s="95"/>
      <c r="G60" s="95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4"/>
      <c r="F61" s="95"/>
      <c r="G61" s="95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4"/>
      <c r="F62" s="95"/>
      <c r="G62" s="95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4"/>
      <c r="F63" s="95"/>
      <c r="G63" s="95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4"/>
      <c r="F64" s="95"/>
      <c r="G64" s="95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4"/>
      <c r="F65" s="95"/>
      <c r="G65" s="95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4"/>
      <c r="F66" s="95"/>
      <c r="G66" s="95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4"/>
      <c r="F67" s="95"/>
      <c r="G67" s="95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4"/>
      <c r="F68" s="95"/>
      <c r="G68" s="95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4"/>
      <c r="F69" s="95"/>
      <c r="G69" s="95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4"/>
      <c r="F70" s="95"/>
      <c r="G70" s="95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4"/>
      <c r="F71" s="95"/>
      <c r="G71" s="95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4"/>
      <c r="F72" s="95"/>
      <c r="G72" s="95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4"/>
      <c r="F73" s="95"/>
      <c r="G73" s="95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4"/>
      <c r="F74" s="95"/>
      <c r="G74" s="95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4"/>
      <c r="F75" s="95"/>
      <c r="G75" s="95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4"/>
      <c r="F76" s="95"/>
      <c r="G76" s="95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</sheetData>
  <sheetProtection insertRows="0" deleteRows="0"/>
  <protectedRanges>
    <protectedRange sqref="S33:S1048576 H33:N1048576 S26:S30 H1:N15 S1:S15 H16:L25 H26:N30 N16:N25" name="Obseg1"/>
    <protectedRange sqref="M16:M25 S16:S25" name="Obseg1_1_1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267"/>
  <sheetViews>
    <sheetView topLeftCell="A10" zoomScaleNormal="100" zoomScaleSheetLayoutView="55" workbookViewId="0">
      <selection activeCell="M13" sqref="M13"/>
    </sheetView>
  </sheetViews>
  <sheetFormatPr defaultColWidth="8.85546875" defaultRowHeight="12.75"/>
  <cols>
    <col min="1" max="1" width="4.7109375" style="11" customWidth="1"/>
    <col min="2" max="2" width="34.7109375" style="17" customWidth="1"/>
    <col min="3" max="3" width="10.7109375" style="27" customWidth="1"/>
    <col min="4" max="4" width="8.8554687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pred_rekapitulacija'!A20</f>
        <v>7.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pred_rekapitulacija'!B20</f>
        <v>PERUTNINA IN PERUTNINSKI IZDELKI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157" t="s">
        <v>2</v>
      </c>
      <c r="B15" s="157" t="s">
        <v>153</v>
      </c>
      <c r="C15" s="157" t="s">
        <v>143</v>
      </c>
      <c r="D15" s="157" t="s">
        <v>144</v>
      </c>
      <c r="E15" s="157" t="s">
        <v>152</v>
      </c>
      <c r="F15" s="157" t="s">
        <v>84</v>
      </c>
      <c r="G15" s="157" t="s">
        <v>85</v>
      </c>
      <c r="H15" s="158" t="s">
        <v>92</v>
      </c>
      <c r="I15" s="158" t="s">
        <v>66</v>
      </c>
      <c r="J15" s="158" t="s">
        <v>262</v>
      </c>
      <c r="K15" s="158" t="s">
        <v>91</v>
      </c>
      <c r="L15" s="158" t="s">
        <v>60</v>
      </c>
      <c r="M15" s="158" t="s">
        <v>109</v>
      </c>
      <c r="N15" s="158" t="s">
        <v>88</v>
      </c>
      <c r="O15" s="159" t="s">
        <v>89</v>
      </c>
      <c r="P15" s="159" t="s">
        <v>102</v>
      </c>
      <c r="Q15" s="159" t="s">
        <v>93</v>
      </c>
      <c r="R15" s="159" t="s">
        <v>94</v>
      </c>
      <c r="S15" s="158" t="s">
        <v>106</v>
      </c>
    </row>
    <row r="16" spans="1:19" s="218" customFormat="1" ht="24">
      <c r="A16" s="151" t="s">
        <v>1</v>
      </c>
      <c r="B16" s="237" t="s">
        <v>391</v>
      </c>
      <c r="C16" s="146" t="s">
        <v>99</v>
      </c>
      <c r="D16" s="151" t="s">
        <v>0</v>
      </c>
      <c r="E16" s="133" t="s">
        <v>172</v>
      </c>
      <c r="F16" s="203">
        <v>400</v>
      </c>
      <c r="G16" s="204" t="s">
        <v>0</v>
      </c>
      <c r="H16" s="160"/>
      <c r="I16" s="215"/>
      <c r="J16" s="215"/>
      <c r="K16" s="215"/>
      <c r="L16" s="154"/>
      <c r="M16" s="154"/>
      <c r="N16" s="206"/>
      <c r="O16" s="154">
        <f>+Sklop7[[#This Row],[cena/enota brez DDV v EUR]]*Sklop7[[#This Row],[Stopnja DDV (%)]]</f>
        <v>0</v>
      </c>
      <c r="P16" s="154">
        <f>+Sklop7[[#This Row],[cena/enota brez DDV v EUR]]+Sklop7[[#This Row],[Davek (EUR)]]</f>
        <v>0</v>
      </c>
      <c r="Q16" s="154">
        <f>+Sklop7[[#This Row],[cena/enota brez DDV v EUR]]*Sklop7[[#This Row],[Okvirna količina]]</f>
        <v>0</v>
      </c>
      <c r="R16" s="154">
        <f>+Sklop7[[#This Row],[Končna cena/enoto mere (EUR) z DDV]]*Sklop7[[#This Row],[Okvirna količina]]</f>
        <v>0</v>
      </c>
      <c r="S16" s="154"/>
    </row>
    <row r="17" spans="1:19" s="218" customFormat="1" ht="24">
      <c r="A17" s="151" t="s">
        <v>3</v>
      </c>
      <c r="B17" s="145" t="s">
        <v>392</v>
      </c>
      <c r="C17" s="146" t="s">
        <v>99</v>
      </c>
      <c r="D17" s="151" t="s">
        <v>0</v>
      </c>
      <c r="E17" s="133" t="s">
        <v>172</v>
      </c>
      <c r="F17" s="203">
        <v>250</v>
      </c>
      <c r="G17" s="204" t="s">
        <v>0</v>
      </c>
      <c r="H17" s="160"/>
      <c r="I17" s="215"/>
      <c r="J17" s="215"/>
      <c r="K17" s="215"/>
      <c r="L17" s="154"/>
      <c r="M17" s="154"/>
      <c r="N17" s="206"/>
      <c r="O17" s="154">
        <f>+Sklop7[[#This Row],[cena/enota brez DDV v EUR]]*Sklop7[[#This Row],[Stopnja DDV (%)]]</f>
        <v>0</v>
      </c>
      <c r="P17" s="154">
        <f>+Sklop7[[#This Row],[cena/enota brez DDV v EUR]]+Sklop7[[#This Row],[Davek (EUR)]]</f>
        <v>0</v>
      </c>
      <c r="Q17" s="154">
        <f>+Sklop7[[#This Row],[cena/enota brez DDV v EUR]]*Sklop7[[#This Row],[Okvirna količina]]</f>
        <v>0</v>
      </c>
      <c r="R17" s="154">
        <f>+Sklop7[[#This Row],[Končna cena/enoto mere (EUR) z DDV]]*Sklop7[[#This Row],[Okvirna količina]]</f>
        <v>0</v>
      </c>
      <c r="S17" s="154"/>
    </row>
    <row r="18" spans="1:19" s="218" customFormat="1" ht="12">
      <c r="A18" s="151" t="s">
        <v>4</v>
      </c>
      <c r="B18" s="145" t="s">
        <v>393</v>
      </c>
      <c r="C18" s="146" t="s">
        <v>99</v>
      </c>
      <c r="D18" s="151" t="s">
        <v>0</v>
      </c>
      <c r="E18" s="133" t="s">
        <v>172</v>
      </c>
      <c r="F18" s="203">
        <v>60</v>
      </c>
      <c r="G18" s="204" t="s">
        <v>0</v>
      </c>
      <c r="H18" s="160"/>
      <c r="I18" s="153"/>
      <c r="J18" s="153"/>
      <c r="K18" s="141"/>
      <c r="L18" s="154"/>
      <c r="M18" s="154"/>
      <c r="N18" s="206"/>
      <c r="O18" s="154">
        <f>+Sklop7[[#This Row],[cena/enota brez DDV v EUR]]*Sklop7[[#This Row],[Stopnja DDV (%)]]</f>
        <v>0</v>
      </c>
      <c r="P18" s="154">
        <f>+Sklop7[[#This Row],[cena/enota brez DDV v EUR]]+Sklop7[[#This Row],[Davek (EUR)]]</f>
        <v>0</v>
      </c>
      <c r="Q18" s="154">
        <f>+Sklop7[[#This Row],[cena/enota brez DDV v EUR]]*Sklop7[[#This Row],[Okvirna količina]]</f>
        <v>0</v>
      </c>
      <c r="R18" s="154">
        <f>+Sklop7[[#This Row],[Končna cena/enoto mere (EUR) z DDV]]*Sklop7[[#This Row],[Okvirna količina]]</f>
        <v>0</v>
      </c>
      <c r="S18" s="205"/>
    </row>
    <row r="19" spans="1:19" s="218" customFormat="1" ht="24">
      <c r="A19" s="151" t="s">
        <v>5</v>
      </c>
      <c r="B19" s="145" t="s">
        <v>394</v>
      </c>
      <c r="C19" s="146" t="s">
        <v>99</v>
      </c>
      <c r="D19" s="151" t="s">
        <v>0</v>
      </c>
      <c r="E19" s="133" t="s">
        <v>172</v>
      </c>
      <c r="F19" s="203">
        <v>150</v>
      </c>
      <c r="G19" s="204" t="s">
        <v>0</v>
      </c>
      <c r="H19" s="160"/>
      <c r="I19" s="215"/>
      <c r="J19" s="215"/>
      <c r="K19" s="215"/>
      <c r="L19" s="154"/>
      <c r="M19" s="154"/>
      <c r="N19" s="206"/>
      <c r="O19" s="154">
        <f>+Sklop7[[#This Row],[cena/enota brez DDV v EUR]]*Sklop7[[#This Row],[Stopnja DDV (%)]]</f>
        <v>0</v>
      </c>
      <c r="P19" s="154">
        <f>+Sklop7[[#This Row],[cena/enota brez DDV v EUR]]+Sklop7[[#This Row],[Davek (EUR)]]</f>
        <v>0</v>
      </c>
      <c r="Q19" s="154">
        <f>+Sklop7[[#This Row],[cena/enota brez DDV v EUR]]*Sklop7[[#This Row],[Okvirna količina]]</f>
        <v>0</v>
      </c>
      <c r="R19" s="154">
        <f>+Sklop7[[#This Row],[Končna cena/enoto mere (EUR) z DDV]]*Sklop7[[#This Row],[Okvirna količina]]</f>
        <v>0</v>
      </c>
      <c r="S19" s="154"/>
    </row>
    <row r="20" spans="1:19" s="218" customFormat="1" ht="24">
      <c r="A20" s="151" t="s">
        <v>6</v>
      </c>
      <c r="B20" s="145" t="s">
        <v>395</v>
      </c>
      <c r="C20" s="146" t="s">
        <v>99</v>
      </c>
      <c r="D20" s="151" t="s">
        <v>0</v>
      </c>
      <c r="E20" s="133" t="s">
        <v>172</v>
      </c>
      <c r="F20" s="203">
        <v>200</v>
      </c>
      <c r="G20" s="204" t="s">
        <v>0</v>
      </c>
      <c r="H20" s="160"/>
      <c r="I20" s="153"/>
      <c r="J20" s="153"/>
      <c r="K20" s="141"/>
      <c r="L20" s="154"/>
      <c r="M20" s="154"/>
      <c r="N20" s="206"/>
      <c r="O20" s="154">
        <f>+Sklop7[[#This Row],[cena/enota brez DDV v EUR]]*Sklop7[[#This Row],[Stopnja DDV (%)]]</f>
        <v>0</v>
      </c>
      <c r="P20" s="154">
        <f>+Sklop7[[#This Row],[cena/enota brez DDV v EUR]]+Sklop7[[#This Row],[Davek (EUR)]]</f>
        <v>0</v>
      </c>
      <c r="Q20" s="154">
        <f>+Sklop7[[#This Row],[cena/enota brez DDV v EUR]]*Sklop7[[#This Row],[Okvirna količina]]</f>
        <v>0</v>
      </c>
      <c r="R20" s="154">
        <f>+Sklop7[[#This Row],[Končna cena/enoto mere (EUR) z DDV]]*Sklop7[[#This Row],[Okvirna količina]]</f>
        <v>0</v>
      </c>
      <c r="S20" s="205"/>
    </row>
    <row r="21" spans="1:19" s="218" customFormat="1" ht="24">
      <c r="A21" s="151" t="s">
        <v>7</v>
      </c>
      <c r="B21" s="145" t="s">
        <v>396</v>
      </c>
      <c r="C21" s="146" t="s">
        <v>99</v>
      </c>
      <c r="D21" s="151" t="s">
        <v>0</v>
      </c>
      <c r="E21" s="133" t="s">
        <v>172</v>
      </c>
      <c r="F21" s="203">
        <v>150</v>
      </c>
      <c r="G21" s="204" t="s">
        <v>0</v>
      </c>
      <c r="H21" s="160"/>
      <c r="I21" s="153"/>
      <c r="J21" s="153"/>
      <c r="K21" s="141"/>
      <c r="L21" s="154"/>
      <c r="M21" s="154"/>
      <c r="N21" s="206"/>
      <c r="O21" s="154">
        <f>+Sklop7[[#This Row],[cena/enota brez DDV v EUR]]*Sklop7[[#This Row],[Stopnja DDV (%)]]</f>
        <v>0</v>
      </c>
      <c r="P21" s="154">
        <f>+Sklop7[[#This Row],[cena/enota brez DDV v EUR]]+Sklop7[[#This Row],[Davek (EUR)]]</f>
        <v>0</v>
      </c>
      <c r="Q21" s="154">
        <f>+Sklop7[[#This Row],[cena/enota brez DDV v EUR]]*Sklop7[[#This Row],[Okvirna količina]]</f>
        <v>0</v>
      </c>
      <c r="R21" s="154">
        <f>+Sklop7[[#This Row],[Končna cena/enoto mere (EUR) z DDV]]*Sklop7[[#This Row],[Okvirna količina]]</f>
        <v>0</v>
      </c>
      <c r="S21" s="205"/>
    </row>
    <row r="22" spans="1:19" s="218" customFormat="1" ht="12">
      <c r="A22" s="151" t="s">
        <v>8</v>
      </c>
      <c r="B22" s="145" t="s">
        <v>397</v>
      </c>
      <c r="C22" s="146" t="s">
        <v>99</v>
      </c>
      <c r="D22" s="151" t="s">
        <v>0</v>
      </c>
      <c r="E22" s="133"/>
      <c r="F22" s="203">
        <v>30</v>
      </c>
      <c r="G22" s="204" t="s">
        <v>0</v>
      </c>
      <c r="H22" s="160"/>
      <c r="I22" s="153"/>
      <c r="J22" s="153"/>
      <c r="K22" s="141"/>
      <c r="L22" s="154"/>
      <c r="M22" s="154"/>
      <c r="N22" s="206"/>
      <c r="O22" s="154">
        <f>+Sklop7[[#This Row],[cena/enota brez DDV v EUR]]*Sklop7[[#This Row],[Stopnja DDV (%)]]</f>
        <v>0</v>
      </c>
      <c r="P22" s="154">
        <f>+Sklop7[[#This Row],[cena/enota brez DDV v EUR]]+Sklop7[[#This Row],[Davek (EUR)]]</f>
        <v>0</v>
      </c>
      <c r="Q22" s="154">
        <f>+Sklop7[[#This Row],[cena/enota brez DDV v EUR]]*Sklop7[[#This Row],[Okvirna količina]]</f>
        <v>0</v>
      </c>
      <c r="R22" s="154">
        <f>+Sklop7[[#This Row],[Končna cena/enoto mere (EUR) z DDV]]*Sklop7[[#This Row],[Okvirna količina]]</f>
        <v>0</v>
      </c>
      <c r="S22" s="205"/>
    </row>
    <row r="23" spans="1:19" s="218" customFormat="1" ht="24">
      <c r="A23" s="151" t="s">
        <v>9</v>
      </c>
      <c r="B23" s="145" t="s">
        <v>398</v>
      </c>
      <c r="C23" s="146" t="s">
        <v>99</v>
      </c>
      <c r="D23" s="151" t="s">
        <v>0</v>
      </c>
      <c r="E23" s="133"/>
      <c r="F23" s="203">
        <v>30</v>
      </c>
      <c r="G23" s="204" t="s">
        <v>0</v>
      </c>
      <c r="H23" s="160"/>
      <c r="I23" s="215"/>
      <c r="J23" s="215"/>
      <c r="K23" s="215"/>
      <c r="L23" s="154"/>
      <c r="M23" s="154"/>
      <c r="N23" s="206"/>
      <c r="O23" s="154">
        <f>+Sklop7[[#This Row],[cena/enota brez DDV v EUR]]*Sklop7[[#This Row],[Stopnja DDV (%)]]</f>
        <v>0</v>
      </c>
      <c r="P23" s="154">
        <f>+Sklop7[[#This Row],[cena/enota brez DDV v EUR]]+Sklop7[[#This Row],[Davek (EUR)]]</f>
        <v>0</v>
      </c>
      <c r="Q23" s="154">
        <f>+Sklop7[[#This Row],[cena/enota brez DDV v EUR]]*Sklop7[[#This Row],[Okvirna količina]]</f>
        <v>0</v>
      </c>
      <c r="R23" s="154">
        <f>+Sklop7[[#This Row],[Končna cena/enoto mere (EUR) z DDV]]*Sklop7[[#This Row],[Okvirna količina]]</f>
        <v>0</v>
      </c>
      <c r="S23" s="154"/>
    </row>
    <row r="24" spans="1:19" s="218" customFormat="1" ht="24">
      <c r="A24" s="151" t="s">
        <v>10</v>
      </c>
      <c r="B24" s="145" t="s">
        <v>399</v>
      </c>
      <c r="C24" s="146" t="s">
        <v>99</v>
      </c>
      <c r="D24" s="151" t="s">
        <v>0</v>
      </c>
      <c r="E24" s="133"/>
      <c r="F24" s="203">
        <v>30</v>
      </c>
      <c r="G24" s="204" t="s">
        <v>0</v>
      </c>
      <c r="H24" s="160"/>
      <c r="I24" s="215"/>
      <c r="J24" s="215"/>
      <c r="K24" s="215"/>
      <c r="L24" s="154"/>
      <c r="M24" s="154"/>
      <c r="N24" s="206"/>
      <c r="O24" s="154">
        <f>+Sklop7[[#This Row],[cena/enota brez DDV v EUR]]*Sklop7[[#This Row],[Stopnja DDV (%)]]</f>
        <v>0</v>
      </c>
      <c r="P24" s="154">
        <f>+Sklop7[[#This Row],[cena/enota brez DDV v EUR]]+Sklop7[[#This Row],[Davek (EUR)]]</f>
        <v>0</v>
      </c>
      <c r="Q24" s="154">
        <f>+Sklop7[[#This Row],[cena/enota brez DDV v EUR]]*Sklop7[[#This Row],[Okvirna količina]]</f>
        <v>0</v>
      </c>
      <c r="R24" s="154">
        <f>+Sklop7[[#This Row],[Končna cena/enoto mere (EUR) z DDV]]*Sklop7[[#This Row],[Okvirna količina]]</f>
        <v>0</v>
      </c>
      <c r="S24" s="154"/>
    </row>
    <row r="25" spans="1:19" s="218" customFormat="1" ht="24">
      <c r="A25" s="151" t="s">
        <v>11</v>
      </c>
      <c r="B25" s="145" t="s">
        <v>400</v>
      </c>
      <c r="C25" s="146" t="s">
        <v>99</v>
      </c>
      <c r="D25" s="151" t="s">
        <v>0</v>
      </c>
      <c r="E25" s="133"/>
      <c r="F25" s="203">
        <v>150</v>
      </c>
      <c r="G25" s="204" t="s">
        <v>0</v>
      </c>
      <c r="H25" s="160"/>
      <c r="I25" s="215"/>
      <c r="J25" s="215"/>
      <c r="K25" s="215"/>
      <c r="L25" s="154"/>
      <c r="M25" s="154"/>
      <c r="N25" s="206"/>
      <c r="O25" s="154">
        <f>+Sklop7[[#This Row],[cena/enota brez DDV v EUR]]*Sklop7[[#This Row],[Stopnja DDV (%)]]</f>
        <v>0</v>
      </c>
      <c r="P25" s="154">
        <f>+Sklop7[[#This Row],[cena/enota brez DDV v EUR]]+Sklop7[[#This Row],[Davek (EUR)]]</f>
        <v>0</v>
      </c>
      <c r="Q25" s="154">
        <f>+Sklop7[[#This Row],[cena/enota brez DDV v EUR]]*Sklop7[[#This Row],[Okvirna količina]]</f>
        <v>0</v>
      </c>
      <c r="R25" s="154">
        <f>+Sklop7[[#This Row],[Končna cena/enoto mere (EUR) z DDV]]*Sklop7[[#This Row],[Okvirna količina]]</f>
        <v>0</v>
      </c>
      <c r="S25" s="154"/>
    </row>
    <row r="26" spans="1:19" s="218" customFormat="1" ht="24">
      <c r="A26" s="151" t="s">
        <v>12</v>
      </c>
      <c r="B26" s="145" t="s">
        <v>401</v>
      </c>
      <c r="C26" s="146" t="s">
        <v>99</v>
      </c>
      <c r="D26" s="151" t="s">
        <v>0</v>
      </c>
      <c r="E26" s="133"/>
      <c r="F26" s="203">
        <v>200</v>
      </c>
      <c r="G26" s="204" t="s">
        <v>0</v>
      </c>
      <c r="H26" s="160"/>
      <c r="I26" s="215"/>
      <c r="J26" s="215"/>
      <c r="K26" s="215"/>
      <c r="L26" s="154"/>
      <c r="M26" s="154"/>
      <c r="N26" s="206"/>
      <c r="O26" s="154">
        <f>+Sklop7[[#This Row],[cena/enota brez DDV v EUR]]*Sklop7[[#This Row],[Stopnja DDV (%)]]</f>
        <v>0</v>
      </c>
      <c r="P26" s="154">
        <f>+Sklop7[[#This Row],[cena/enota brez DDV v EUR]]+Sklop7[[#This Row],[Davek (EUR)]]</f>
        <v>0</v>
      </c>
      <c r="Q26" s="154">
        <f>+Sklop7[[#This Row],[cena/enota brez DDV v EUR]]*Sklop7[[#This Row],[Okvirna količina]]</f>
        <v>0</v>
      </c>
      <c r="R26" s="154">
        <f>+Sklop7[[#This Row],[Končna cena/enoto mere (EUR) z DDV]]*Sklop7[[#This Row],[Okvirna količina]]</f>
        <v>0</v>
      </c>
      <c r="S26" s="154"/>
    </row>
    <row r="27" spans="1:19" s="218" customFormat="1" ht="24">
      <c r="A27" s="151" t="s">
        <v>13</v>
      </c>
      <c r="B27" s="145" t="s">
        <v>402</v>
      </c>
      <c r="C27" s="146" t="s">
        <v>99</v>
      </c>
      <c r="D27" s="151" t="s">
        <v>0</v>
      </c>
      <c r="E27" s="133"/>
      <c r="F27" s="203">
        <v>70</v>
      </c>
      <c r="G27" s="204" t="s">
        <v>0</v>
      </c>
      <c r="H27" s="160"/>
      <c r="I27" s="153"/>
      <c r="J27" s="153"/>
      <c r="K27" s="141"/>
      <c r="L27" s="154"/>
      <c r="M27" s="154"/>
      <c r="N27" s="206"/>
      <c r="O27" s="154">
        <f>+Sklop7[[#This Row],[cena/enota brez DDV v EUR]]*Sklop7[[#This Row],[Stopnja DDV (%)]]</f>
        <v>0</v>
      </c>
      <c r="P27" s="154">
        <f>+Sklop7[[#This Row],[cena/enota brez DDV v EUR]]+Sklop7[[#This Row],[Davek (EUR)]]</f>
        <v>0</v>
      </c>
      <c r="Q27" s="154">
        <f>+Sklop7[[#This Row],[cena/enota brez DDV v EUR]]*Sklop7[[#This Row],[Okvirna količina]]</f>
        <v>0</v>
      </c>
      <c r="R27" s="154">
        <f>+Sklop7[[#This Row],[Končna cena/enoto mere (EUR) z DDV]]*Sklop7[[#This Row],[Okvirna količina]]</f>
        <v>0</v>
      </c>
      <c r="S27" s="205"/>
    </row>
    <row r="28" spans="1:19" s="218" customFormat="1" ht="12">
      <c r="A28" s="151" t="s">
        <v>14</v>
      </c>
      <c r="B28" s="145" t="s">
        <v>403</v>
      </c>
      <c r="C28" s="146" t="s">
        <v>99</v>
      </c>
      <c r="D28" s="151" t="s">
        <v>0</v>
      </c>
      <c r="E28" s="133"/>
      <c r="F28" s="203">
        <v>40</v>
      </c>
      <c r="G28" s="204" t="s">
        <v>0</v>
      </c>
      <c r="H28" s="160"/>
      <c r="I28" s="153"/>
      <c r="J28" s="153"/>
      <c r="K28" s="141"/>
      <c r="L28" s="154"/>
      <c r="M28" s="154"/>
      <c r="N28" s="206"/>
      <c r="O28" s="154">
        <f>+Sklop7[[#This Row],[cena/enota brez DDV v EUR]]*Sklop7[[#This Row],[Stopnja DDV (%)]]</f>
        <v>0</v>
      </c>
      <c r="P28" s="154">
        <f>+Sklop7[[#This Row],[cena/enota brez DDV v EUR]]+Sklop7[[#This Row],[Davek (EUR)]]</f>
        <v>0</v>
      </c>
      <c r="Q28" s="154">
        <f>+Sklop7[[#This Row],[cena/enota brez DDV v EUR]]*Sklop7[[#This Row],[Okvirna količina]]</f>
        <v>0</v>
      </c>
      <c r="R28" s="154">
        <f>+Sklop7[[#This Row],[Končna cena/enoto mere (EUR) z DDV]]*Sklop7[[#This Row],[Okvirna količina]]</f>
        <v>0</v>
      </c>
      <c r="S28" s="205"/>
    </row>
    <row r="29" spans="1:19" s="218" customFormat="1" ht="24">
      <c r="A29" s="151" t="s">
        <v>15</v>
      </c>
      <c r="B29" s="145" t="s">
        <v>404</v>
      </c>
      <c r="C29" s="146" t="s">
        <v>99</v>
      </c>
      <c r="D29" s="151" t="s">
        <v>0</v>
      </c>
      <c r="E29" s="133"/>
      <c r="F29" s="203">
        <v>60</v>
      </c>
      <c r="G29" s="204" t="s">
        <v>0</v>
      </c>
      <c r="H29" s="160"/>
      <c r="I29" s="153"/>
      <c r="J29" s="153"/>
      <c r="K29" s="141"/>
      <c r="L29" s="154"/>
      <c r="M29" s="154"/>
      <c r="N29" s="206"/>
      <c r="O29" s="154">
        <f>+Sklop7[[#This Row],[cena/enota brez DDV v EUR]]*Sklop7[[#This Row],[Stopnja DDV (%)]]</f>
        <v>0</v>
      </c>
      <c r="P29" s="154">
        <f>+Sklop7[[#This Row],[cena/enota brez DDV v EUR]]+Sklop7[[#This Row],[Davek (EUR)]]</f>
        <v>0</v>
      </c>
      <c r="Q29" s="154">
        <f>+Sklop7[[#This Row],[cena/enota brez DDV v EUR]]*Sklop7[[#This Row],[Okvirna količina]]</f>
        <v>0</v>
      </c>
      <c r="R29" s="154">
        <f>+Sklop7[[#This Row],[Končna cena/enoto mere (EUR) z DDV]]*Sklop7[[#This Row],[Okvirna količina]]</f>
        <v>0</v>
      </c>
      <c r="S29" s="205"/>
    </row>
    <row r="30" spans="1:19" s="218" customFormat="1" ht="12">
      <c r="A30" s="151" t="s">
        <v>16</v>
      </c>
      <c r="B30" s="145" t="s">
        <v>405</v>
      </c>
      <c r="C30" s="146" t="s">
        <v>99</v>
      </c>
      <c r="D30" s="151" t="s">
        <v>0</v>
      </c>
      <c r="E30" s="133"/>
      <c r="F30" s="203">
        <v>60</v>
      </c>
      <c r="G30" s="204" t="s">
        <v>0</v>
      </c>
      <c r="H30" s="160"/>
      <c r="I30" s="153"/>
      <c r="J30" s="153"/>
      <c r="K30" s="141"/>
      <c r="L30" s="154"/>
      <c r="M30" s="154"/>
      <c r="N30" s="206"/>
      <c r="O30" s="154">
        <f>+Sklop7[[#This Row],[cena/enota brez DDV v EUR]]*Sklop7[[#This Row],[Stopnja DDV (%)]]</f>
        <v>0</v>
      </c>
      <c r="P30" s="154">
        <f>+Sklop7[[#This Row],[cena/enota brez DDV v EUR]]+Sklop7[[#This Row],[Davek (EUR)]]</f>
        <v>0</v>
      </c>
      <c r="Q30" s="154">
        <f>+Sklop7[[#This Row],[cena/enota brez DDV v EUR]]*Sklop7[[#This Row],[Okvirna količina]]</f>
        <v>0</v>
      </c>
      <c r="R30" s="154">
        <f>+Sklop7[[#This Row],[Končna cena/enoto mere (EUR) z DDV]]*Sklop7[[#This Row],[Okvirna količina]]</f>
        <v>0</v>
      </c>
      <c r="S30" s="205"/>
    </row>
    <row r="31" spans="1:19" s="218" customFormat="1" ht="24">
      <c r="A31" s="151" t="s">
        <v>17</v>
      </c>
      <c r="B31" s="145" t="s">
        <v>406</v>
      </c>
      <c r="C31" s="146" t="s">
        <v>99</v>
      </c>
      <c r="D31" s="151" t="s">
        <v>0</v>
      </c>
      <c r="E31" s="133"/>
      <c r="F31" s="203">
        <v>30</v>
      </c>
      <c r="G31" s="204" t="s">
        <v>0</v>
      </c>
      <c r="H31" s="160"/>
      <c r="I31" s="215"/>
      <c r="J31" s="215"/>
      <c r="K31" s="215"/>
      <c r="L31" s="154"/>
      <c r="M31" s="154"/>
      <c r="N31" s="206"/>
      <c r="O31" s="154">
        <f>+Sklop7[[#This Row],[cena/enota brez DDV v EUR]]*Sklop7[[#This Row],[Stopnja DDV (%)]]</f>
        <v>0</v>
      </c>
      <c r="P31" s="154">
        <f>+Sklop7[[#This Row],[cena/enota brez DDV v EUR]]+Sklop7[[#This Row],[Davek (EUR)]]</f>
        <v>0</v>
      </c>
      <c r="Q31" s="154">
        <f>+Sklop7[[#This Row],[cena/enota brez DDV v EUR]]*Sklop7[[#This Row],[Okvirna količina]]</f>
        <v>0</v>
      </c>
      <c r="R31" s="154">
        <f>+Sklop7[[#This Row],[Končna cena/enoto mere (EUR) z DDV]]*Sklop7[[#This Row],[Okvirna količina]]</f>
        <v>0</v>
      </c>
      <c r="S31" s="154"/>
    </row>
    <row r="32" spans="1:19" s="218" customFormat="1" ht="12">
      <c r="A32" s="151" t="s">
        <v>18</v>
      </c>
      <c r="B32" s="145" t="s">
        <v>407</v>
      </c>
      <c r="C32" s="146" t="s">
        <v>99</v>
      </c>
      <c r="D32" s="151" t="s">
        <v>0</v>
      </c>
      <c r="E32" s="133"/>
      <c r="F32" s="203">
        <v>10</v>
      </c>
      <c r="G32" s="204" t="s">
        <v>0</v>
      </c>
      <c r="H32" s="160"/>
      <c r="I32" s="215"/>
      <c r="J32" s="215"/>
      <c r="K32" s="215"/>
      <c r="L32" s="154"/>
      <c r="M32" s="154"/>
      <c r="N32" s="206"/>
      <c r="O32" s="154">
        <f>+Sklop7[[#This Row],[cena/enota brez DDV v EUR]]*Sklop7[[#This Row],[Stopnja DDV (%)]]</f>
        <v>0</v>
      </c>
      <c r="P32" s="154">
        <f>+Sklop7[[#This Row],[cena/enota brez DDV v EUR]]+Sklop7[[#This Row],[Davek (EUR)]]</f>
        <v>0</v>
      </c>
      <c r="Q32" s="154">
        <f>+Sklop7[[#This Row],[cena/enota brez DDV v EUR]]*Sklop7[[#This Row],[Okvirna količina]]</f>
        <v>0</v>
      </c>
      <c r="R32" s="154">
        <f>+Sklop7[[#This Row],[Končna cena/enoto mere (EUR) z DDV]]*Sklop7[[#This Row],[Okvirna količina]]</f>
        <v>0</v>
      </c>
      <c r="S32" s="154"/>
    </row>
    <row r="33" spans="1:20" s="218" customFormat="1" ht="12">
      <c r="A33" s="151" t="s">
        <v>19</v>
      </c>
      <c r="B33" s="145" t="s">
        <v>408</v>
      </c>
      <c r="C33" s="146" t="s">
        <v>99</v>
      </c>
      <c r="D33" s="151" t="s">
        <v>0</v>
      </c>
      <c r="E33" s="133"/>
      <c r="F33" s="203">
        <v>20</v>
      </c>
      <c r="G33" s="204" t="s">
        <v>0</v>
      </c>
      <c r="H33" s="160"/>
      <c r="I33" s="153"/>
      <c r="J33" s="153"/>
      <c r="K33" s="141"/>
      <c r="L33" s="154"/>
      <c r="M33" s="154"/>
      <c r="N33" s="206"/>
      <c r="O33" s="154">
        <f>+Sklop7[[#This Row],[cena/enota brez DDV v EUR]]*Sklop7[[#This Row],[Stopnja DDV (%)]]</f>
        <v>0</v>
      </c>
      <c r="P33" s="154">
        <f>+Sklop7[[#This Row],[cena/enota brez DDV v EUR]]+Sklop7[[#This Row],[Davek (EUR)]]</f>
        <v>0</v>
      </c>
      <c r="Q33" s="154">
        <f>+Sklop7[[#This Row],[cena/enota brez DDV v EUR]]*Sklop7[[#This Row],[Okvirna količina]]</f>
        <v>0</v>
      </c>
      <c r="R33" s="154">
        <f>+Sklop7[[#This Row],[Končna cena/enoto mere (EUR) z DDV]]*Sklop7[[#This Row],[Okvirna količina]]</f>
        <v>0</v>
      </c>
      <c r="S33" s="205"/>
    </row>
    <row r="34" spans="1:20" s="218" customFormat="1" ht="24">
      <c r="A34" s="151" t="s">
        <v>20</v>
      </c>
      <c r="B34" s="145" t="s">
        <v>1058</v>
      </c>
      <c r="C34" s="146">
        <v>1</v>
      </c>
      <c r="D34" s="151" t="s">
        <v>0</v>
      </c>
      <c r="E34" s="133"/>
      <c r="F34" s="203">
        <v>150</v>
      </c>
      <c r="G34" s="204" t="s">
        <v>0</v>
      </c>
      <c r="H34" s="160"/>
      <c r="I34" s="153"/>
      <c r="J34" s="153"/>
      <c r="K34" s="141"/>
      <c r="L34" s="154"/>
      <c r="M34" s="154"/>
      <c r="N34" s="206"/>
      <c r="O34" s="154">
        <f>+Sklop7[[#This Row],[cena/enota brez DDV v EUR]]*Sklop7[[#This Row],[Stopnja DDV (%)]]</f>
        <v>0</v>
      </c>
      <c r="P34" s="154">
        <f>+Sklop7[[#This Row],[cena/enota brez DDV v EUR]]+Sklop7[[#This Row],[Davek (EUR)]]</f>
        <v>0</v>
      </c>
      <c r="Q34" s="154">
        <f>+Sklop7[[#This Row],[cena/enota brez DDV v EUR]]*Sklop7[[#This Row],[Okvirna količina]]</f>
        <v>0</v>
      </c>
      <c r="R34" s="154">
        <f>+Sklop7[[#This Row],[Končna cena/enoto mere (EUR) z DDV]]*Sklop7[[#This Row],[Okvirna količina]]</f>
        <v>0</v>
      </c>
      <c r="S34" s="205"/>
    </row>
    <row r="35" spans="1:20" s="218" customFormat="1" ht="24">
      <c r="A35" s="151" t="s">
        <v>21</v>
      </c>
      <c r="B35" s="145" t="s">
        <v>409</v>
      </c>
      <c r="C35" s="146" t="s">
        <v>99</v>
      </c>
      <c r="D35" s="151" t="s">
        <v>0</v>
      </c>
      <c r="E35" s="133"/>
      <c r="F35" s="203">
        <v>40</v>
      </c>
      <c r="G35" s="204" t="s">
        <v>0</v>
      </c>
      <c r="H35" s="160"/>
      <c r="I35" s="153"/>
      <c r="J35" s="153"/>
      <c r="K35" s="141"/>
      <c r="L35" s="154"/>
      <c r="M35" s="154"/>
      <c r="N35" s="206"/>
      <c r="O35" s="154">
        <f>+Sklop7[[#This Row],[cena/enota brez DDV v EUR]]*Sklop7[[#This Row],[Stopnja DDV (%)]]</f>
        <v>0</v>
      </c>
      <c r="P35" s="154">
        <f>+Sklop7[[#This Row],[cena/enota brez DDV v EUR]]+Sklop7[[#This Row],[Davek (EUR)]]</f>
        <v>0</v>
      </c>
      <c r="Q35" s="154">
        <f>+Sklop7[[#This Row],[cena/enota brez DDV v EUR]]*Sklop7[[#This Row],[Okvirna količina]]</f>
        <v>0</v>
      </c>
      <c r="R35" s="154">
        <f>+Sklop7[[#This Row],[Končna cena/enoto mere (EUR) z DDV]]*Sklop7[[#This Row],[Okvirna količina]]</f>
        <v>0</v>
      </c>
      <c r="S35" s="205"/>
    </row>
    <row r="36" spans="1:20" s="218" customFormat="1" ht="12">
      <c r="A36" s="151" t="s">
        <v>22</v>
      </c>
      <c r="B36" s="145" t="s">
        <v>410</v>
      </c>
      <c r="C36" s="146" t="s">
        <v>99</v>
      </c>
      <c r="D36" s="151" t="s">
        <v>0</v>
      </c>
      <c r="E36" s="133"/>
      <c r="F36" s="203">
        <v>10</v>
      </c>
      <c r="G36" s="204" t="s">
        <v>0</v>
      </c>
      <c r="H36" s="160"/>
      <c r="I36" s="153"/>
      <c r="J36" s="153"/>
      <c r="K36" s="141"/>
      <c r="L36" s="154"/>
      <c r="M36" s="154"/>
      <c r="N36" s="206"/>
      <c r="O36" s="154">
        <f>+Sklop7[[#This Row],[cena/enota brez DDV v EUR]]*Sklop7[[#This Row],[Stopnja DDV (%)]]</f>
        <v>0</v>
      </c>
      <c r="P36" s="154">
        <f>+Sklop7[[#This Row],[cena/enota brez DDV v EUR]]+Sklop7[[#This Row],[Davek (EUR)]]</f>
        <v>0</v>
      </c>
      <c r="Q36" s="154">
        <f>+Sklop7[[#This Row],[cena/enota brez DDV v EUR]]*Sklop7[[#This Row],[Okvirna količina]]</f>
        <v>0</v>
      </c>
      <c r="R36" s="154">
        <f>+Sklop7[[#This Row],[Končna cena/enoto mere (EUR) z DDV]]*Sklop7[[#This Row],[Okvirna količina]]</f>
        <v>0</v>
      </c>
      <c r="S36" s="205"/>
    </row>
    <row r="37" spans="1:20" s="218" customFormat="1" ht="12">
      <c r="A37" s="151" t="s">
        <v>23</v>
      </c>
      <c r="B37" s="145" t="s">
        <v>1057</v>
      </c>
      <c r="C37" s="146">
        <v>1</v>
      </c>
      <c r="D37" s="151" t="s">
        <v>0</v>
      </c>
      <c r="E37" s="133"/>
      <c r="F37" s="203">
        <v>100</v>
      </c>
      <c r="G37" s="204" t="s">
        <v>0</v>
      </c>
      <c r="H37" s="160"/>
      <c r="I37" s="153"/>
      <c r="J37" s="153"/>
      <c r="K37" s="141"/>
      <c r="L37" s="154"/>
      <c r="M37" s="154"/>
      <c r="N37" s="206"/>
      <c r="O37" s="154">
        <f>+Sklop7[[#This Row],[cena/enota brez DDV v EUR]]*Sklop7[[#This Row],[Stopnja DDV (%)]]</f>
        <v>0</v>
      </c>
      <c r="P37" s="154">
        <f>+Sklop7[[#This Row],[cena/enota brez DDV v EUR]]+Sklop7[[#This Row],[Davek (EUR)]]</f>
        <v>0</v>
      </c>
      <c r="Q37" s="154">
        <f>+Sklop7[[#This Row],[cena/enota brez DDV v EUR]]*Sklop7[[#This Row],[Okvirna količina]]</f>
        <v>0</v>
      </c>
      <c r="R37" s="154">
        <f>+Sklop7[[#This Row],[Končna cena/enoto mere (EUR) z DDV]]*Sklop7[[#This Row],[Okvirna količina]]</f>
        <v>0</v>
      </c>
      <c r="S37" s="205"/>
    </row>
    <row r="38" spans="1:20">
      <c r="A38" s="191" t="s">
        <v>120</v>
      </c>
      <c r="B38" s="192"/>
      <c r="C38" s="193"/>
      <c r="D38" s="193"/>
      <c r="E38" s="194"/>
      <c r="F38" s="195"/>
      <c r="G38" s="196"/>
      <c r="H38" s="195"/>
      <c r="I38" s="197"/>
      <c r="J38" s="197"/>
      <c r="K38" s="198"/>
      <c r="L38" s="199"/>
      <c r="M38" s="199"/>
      <c r="N38" s="199"/>
      <c r="O38" s="200"/>
      <c r="P38" s="195"/>
      <c r="Q38" s="200">
        <f>SUBTOTAL(109,Sklop7[Vrednost za okvirno količino (EUR) brez DDV])</f>
        <v>0</v>
      </c>
      <c r="R38" s="200">
        <f>SUBTOTAL(109,Sklop7[Vrednost za okvirno količino (EUR) z DDV])</f>
        <v>0</v>
      </c>
      <c r="S38" s="201">
        <f>SUBTOTAL(103,Sklop7[Shema kakovosti
(nacionalne, evropske)
])</f>
        <v>0</v>
      </c>
    </row>
    <row r="39" spans="1:20" ht="15">
      <c r="A39" s="6"/>
      <c r="B39" s="4"/>
      <c r="C39" s="26"/>
      <c r="D39" s="26"/>
      <c r="E39" s="25"/>
      <c r="F39" s="7"/>
      <c r="H39" s="8"/>
      <c r="I39" s="8"/>
      <c r="J39" s="20"/>
      <c r="K39" s="20"/>
      <c r="L39" s="8"/>
      <c r="M39" s="8"/>
      <c r="N39" s="8"/>
      <c r="O39" s="8"/>
      <c r="P39" s="8"/>
      <c r="Q39" s="3"/>
      <c r="R39" s="3"/>
      <c r="S39" s="7"/>
    </row>
    <row r="40" spans="1:20">
      <c r="A40" s="48" t="s">
        <v>116</v>
      </c>
      <c r="B40" s="16"/>
      <c r="C40" s="28"/>
      <c r="D40" s="28"/>
      <c r="E40" s="94"/>
      <c r="O40" s="262"/>
      <c r="P40" s="48"/>
      <c r="Q40" s="48"/>
      <c r="R40" s="48"/>
    </row>
    <row r="41" spans="1:20">
      <c r="A41" s="11" t="s">
        <v>118</v>
      </c>
      <c r="B41" s="16"/>
      <c r="C41" s="28"/>
      <c r="D41" s="28"/>
      <c r="E41" s="94"/>
      <c r="O41" s="257"/>
    </row>
    <row r="42" spans="1:20">
      <c r="A42" s="89" t="s">
        <v>165</v>
      </c>
      <c r="F42" s="67"/>
      <c r="G42" s="67"/>
      <c r="H42" s="29"/>
      <c r="I42" s="29"/>
      <c r="J42" s="54"/>
      <c r="K42" s="54"/>
      <c r="L42" s="29"/>
      <c r="M42" s="29"/>
      <c r="N42" s="29"/>
      <c r="O42" s="263"/>
      <c r="P42" s="29"/>
      <c r="T42" s="99"/>
    </row>
    <row r="43" spans="1:20">
      <c r="A43" s="101" t="s">
        <v>157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264"/>
      <c r="P43" s="100"/>
      <c r="Q43" s="100"/>
      <c r="R43" s="100"/>
      <c r="S43" s="100"/>
    </row>
    <row r="44" spans="1:20">
      <c r="A44" s="102" t="s">
        <v>158</v>
      </c>
      <c r="F44" s="67"/>
      <c r="G44" s="67"/>
      <c r="H44" s="29"/>
      <c r="I44" s="29"/>
      <c r="J44" s="54"/>
      <c r="K44" s="54"/>
      <c r="L44" s="29"/>
      <c r="M44" s="29"/>
      <c r="N44" s="29"/>
      <c r="O44" s="263"/>
      <c r="P44" s="29"/>
    </row>
    <row r="45" spans="1:20">
      <c r="A45" s="19"/>
      <c r="B45" s="19"/>
      <c r="C45" s="19"/>
      <c r="D45" s="19"/>
      <c r="E45" s="19"/>
      <c r="F45" s="19"/>
      <c r="G45" s="19"/>
      <c r="H45" s="19"/>
      <c r="I45" s="19"/>
      <c r="J45" s="19"/>
      <c r="L45" s="29"/>
      <c r="M45" s="29"/>
      <c r="N45" s="29"/>
      <c r="O45" s="263"/>
      <c r="P45" s="29"/>
    </row>
    <row r="46" spans="1:20">
      <c r="A46" s="89" t="s">
        <v>62</v>
      </c>
      <c r="F46" s="67"/>
      <c r="G46" s="67" t="s">
        <v>63</v>
      </c>
      <c r="H46" s="29"/>
      <c r="I46" s="29"/>
      <c r="J46" s="54"/>
      <c r="K46" s="54"/>
      <c r="L46" s="29"/>
      <c r="M46" s="29"/>
      <c r="N46" s="29"/>
      <c r="O46" s="263" t="s">
        <v>64</v>
      </c>
      <c r="P46" s="29"/>
    </row>
    <row r="47" spans="1:20">
      <c r="B47" s="16"/>
      <c r="C47" s="28"/>
      <c r="D47" s="28"/>
      <c r="E47" s="94"/>
      <c r="O47" s="257"/>
    </row>
    <row r="48" spans="1:20">
      <c r="B48" s="16"/>
      <c r="C48" s="28"/>
      <c r="D48" s="28"/>
      <c r="E48" s="94"/>
    </row>
    <row r="49" spans="1:20">
      <c r="B49" s="16"/>
      <c r="C49" s="28"/>
      <c r="D49" s="28"/>
      <c r="E49" s="94"/>
    </row>
    <row r="50" spans="1:20">
      <c r="B50" s="16"/>
      <c r="C50" s="28"/>
      <c r="D50" s="28"/>
      <c r="E50" s="94"/>
    </row>
    <row r="51" spans="1:20">
      <c r="B51" s="16"/>
      <c r="C51" s="28"/>
      <c r="D51" s="28"/>
      <c r="E51" s="94"/>
    </row>
    <row r="52" spans="1:20">
      <c r="B52" s="16"/>
      <c r="C52" s="28"/>
      <c r="D52" s="28"/>
      <c r="E52" s="94"/>
    </row>
    <row r="53" spans="1:20">
      <c r="B53" s="16"/>
      <c r="C53" s="28"/>
      <c r="D53" s="28"/>
      <c r="E53" s="94"/>
    </row>
    <row r="54" spans="1:20">
      <c r="B54" s="16"/>
      <c r="C54" s="28"/>
      <c r="D54" s="28"/>
      <c r="E54" s="94"/>
    </row>
    <row r="55" spans="1:20">
      <c r="B55" s="16"/>
      <c r="C55" s="28"/>
      <c r="D55" s="28"/>
      <c r="E55" s="94"/>
    </row>
    <row r="56" spans="1:20">
      <c r="B56" s="16"/>
      <c r="C56" s="28"/>
      <c r="D56" s="28"/>
      <c r="E56" s="94"/>
    </row>
    <row r="57" spans="1:20">
      <c r="B57" s="16"/>
      <c r="C57" s="28"/>
      <c r="D57" s="28"/>
      <c r="E57" s="94"/>
    </row>
    <row r="58" spans="1:20">
      <c r="B58" s="16"/>
      <c r="C58" s="28"/>
      <c r="D58" s="28"/>
      <c r="E58" s="94"/>
    </row>
    <row r="59" spans="1:20" s="18" customFormat="1">
      <c r="A59" s="11"/>
      <c r="B59" s="16"/>
      <c r="C59" s="28"/>
      <c r="D59" s="28"/>
      <c r="E59" s="94"/>
      <c r="F59" s="95"/>
      <c r="G59" s="95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4"/>
      <c r="F60" s="95"/>
      <c r="G60" s="95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4"/>
      <c r="F61" s="95"/>
      <c r="G61" s="95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4"/>
      <c r="F62" s="95"/>
      <c r="G62" s="95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4"/>
      <c r="F63" s="95"/>
      <c r="G63" s="95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4"/>
      <c r="F64" s="95"/>
      <c r="G64" s="95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4"/>
      <c r="F65" s="95"/>
      <c r="G65" s="95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4"/>
      <c r="F66" s="95"/>
      <c r="G66" s="95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4"/>
      <c r="F67" s="95"/>
      <c r="G67" s="95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4"/>
      <c r="F68" s="95"/>
      <c r="G68" s="95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4"/>
      <c r="F69" s="95"/>
      <c r="G69" s="95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4"/>
      <c r="F70" s="95"/>
      <c r="G70" s="95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4"/>
      <c r="F71" s="95"/>
      <c r="G71" s="95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4"/>
      <c r="F72" s="95"/>
      <c r="G72" s="95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4"/>
      <c r="F73" s="95"/>
      <c r="G73" s="95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4"/>
      <c r="F74" s="95"/>
      <c r="G74" s="95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4"/>
      <c r="F75" s="95"/>
      <c r="G75" s="95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4"/>
      <c r="F76" s="95"/>
      <c r="G76" s="95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</sheetData>
  <sheetProtection insertRows="0" deleteRows="0"/>
  <protectedRanges>
    <protectedRange sqref="I16:M37 S16:S37" name="Obseg1_1"/>
    <protectedRange sqref="S40:S47 H40:N47" name="Obseg1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74"/>
  <sheetViews>
    <sheetView topLeftCell="A14" zoomScaleNormal="100" zoomScaleSheetLayoutView="100" workbookViewId="0">
      <selection activeCell="U24" sqref="U24"/>
    </sheetView>
  </sheetViews>
  <sheetFormatPr defaultColWidth="8.85546875" defaultRowHeight="12.75"/>
  <cols>
    <col min="1" max="1" width="3.7109375" style="11" customWidth="1"/>
    <col min="2" max="2" width="38.28515625" style="17" customWidth="1"/>
    <col min="3" max="3" width="10.7109375" style="27" customWidth="1"/>
    <col min="4" max="4" width="8.85546875" style="27" customWidth="1"/>
    <col min="5" max="5" width="9.28515625" style="92" customWidth="1"/>
    <col min="6" max="6" width="7.28515625" style="282" customWidth="1"/>
    <col min="7" max="7" width="6" style="95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283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283"/>
      <c r="G11" s="96"/>
      <c r="H11" s="14"/>
      <c r="I11" s="14"/>
      <c r="S11" s="7"/>
    </row>
    <row r="12" spans="1:19" s="12" customFormat="1" ht="21.4" customHeight="1">
      <c r="B12" s="75" t="str">
        <f>+'Ponudbeni pred_rekapitulacija'!A21</f>
        <v>8. sklop:</v>
      </c>
      <c r="C12" s="75"/>
      <c r="D12" s="24"/>
      <c r="E12" s="25"/>
      <c r="F12" s="283"/>
      <c r="G12" s="96"/>
      <c r="H12" s="14"/>
      <c r="I12" s="14"/>
      <c r="S12" s="7"/>
    </row>
    <row r="13" spans="1:19" s="12" customFormat="1" ht="21.4" customHeight="1">
      <c r="B13" s="463" t="str">
        <f>+'Ponudbeni pred_rekapitulacija'!B21</f>
        <v>ZAMRZNJENO SADJE IN ZELENJAVA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238">
        <v>1</v>
      </c>
      <c r="B14" s="238">
        <v>2</v>
      </c>
      <c r="C14" s="238" t="s">
        <v>96</v>
      </c>
      <c r="D14" s="238" t="s">
        <v>97</v>
      </c>
      <c r="E14" s="238" t="s">
        <v>151</v>
      </c>
      <c r="F14" s="284">
        <v>3</v>
      </c>
      <c r="G14" s="238">
        <v>4</v>
      </c>
      <c r="H14" s="239">
        <v>5</v>
      </c>
      <c r="I14" s="239">
        <v>6</v>
      </c>
      <c r="J14" s="239" t="s">
        <v>61</v>
      </c>
      <c r="K14" s="239" t="s">
        <v>146</v>
      </c>
      <c r="L14" s="239">
        <v>7</v>
      </c>
      <c r="M14" s="239" t="s">
        <v>147</v>
      </c>
      <c r="N14" s="239">
        <v>8</v>
      </c>
      <c r="O14" s="240" t="s">
        <v>148</v>
      </c>
      <c r="P14" s="240">
        <v>9</v>
      </c>
      <c r="Q14" s="240">
        <v>10</v>
      </c>
      <c r="R14" s="240">
        <v>11</v>
      </c>
      <c r="S14" s="239">
        <v>12</v>
      </c>
    </row>
    <row r="15" spans="1:19" s="59" customFormat="1" ht="56.25" customHeight="1">
      <c r="A15" s="238" t="s">
        <v>2</v>
      </c>
      <c r="B15" s="238" t="s">
        <v>153</v>
      </c>
      <c r="C15" s="238" t="s">
        <v>143</v>
      </c>
      <c r="D15" s="238" t="s">
        <v>144</v>
      </c>
      <c r="E15" s="238" t="s">
        <v>152</v>
      </c>
      <c r="F15" s="284" t="s">
        <v>84</v>
      </c>
      <c r="G15" s="238" t="s">
        <v>85</v>
      </c>
      <c r="H15" s="239" t="s">
        <v>92</v>
      </c>
      <c r="I15" s="239" t="s">
        <v>66</v>
      </c>
      <c r="J15" s="239" t="s">
        <v>262</v>
      </c>
      <c r="K15" s="239" t="s">
        <v>91</v>
      </c>
      <c r="L15" s="239" t="s">
        <v>60</v>
      </c>
      <c r="M15" s="239" t="s">
        <v>109</v>
      </c>
      <c r="N15" s="239" t="s">
        <v>88</v>
      </c>
      <c r="O15" s="240" t="s">
        <v>89</v>
      </c>
      <c r="P15" s="240" t="s">
        <v>102</v>
      </c>
      <c r="Q15" s="240" t="s">
        <v>93</v>
      </c>
      <c r="R15" s="240" t="s">
        <v>94</v>
      </c>
      <c r="S15" s="239" t="s">
        <v>106</v>
      </c>
    </row>
    <row r="16" spans="1:19" s="218" customFormat="1" ht="12">
      <c r="A16" s="151" t="s">
        <v>1</v>
      </c>
      <c r="B16" s="145" t="s">
        <v>415</v>
      </c>
      <c r="C16" s="151" t="s">
        <v>221</v>
      </c>
      <c r="D16" s="151" t="s">
        <v>0</v>
      </c>
      <c r="E16" s="133"/>
      <c r="F16" s="176">
        <v>25</v>
      </c>
      <c r="G16" s="375" t="s">
        <v>0</v>
      </c>
      <c r="H16" s="377"/>
      <c r="I16" s="378"/>
      <c r="J16" s="378"/>
      <c r="K16" s="379"/>
      <c r="L16" s="217"/>
      <c r="M16" s="217"/>
      <c r="N16" s="380"/>
      <c r="O16" s="217">
        <f>+Sklop8[[#This Row],[cena/enota brez DDV v EUR]]*Sklop8[[#This Row],[Stopnja DDV (%)]]</f>
        <v>0</v>
      </c>
      <c r="P16" s="217">
        <f>+Sklop8[[#This Row],[cena/enota brez DDV v EUR]]+Sklop8[[#This Row],[Davek (EUR)]]</f>
        <v>0</v>
      </c>
      <c r="Q16" s="217">
        <f>+Sklop8[[#This Row],[cena/enota brez DDV v EUR]]*Sklop8[[#This Row],[Okvirna količina]]</f>
        <v>0</v>
      </c>
      <c r="R16" s="217">
        <f>+Sklop8[[#This Row],[Končna cena/enoto mere (EUR) z DDV]]*Sklop8[[#This Row],[Okvirna količina]]</f>
        <v>0</v>
      </c>
      <c r="S16" s="133"/>
    </row>
    <row r="17" spans="1:19" s="218" customFormat="1" ht="12">
      <c r="A17" s="151" t="s">
        <v>3</v>
      </c>
      <c r="B17" s="145" t="s">
        <v>416</v>
      </c>
      <c r="C17" s="151" t="s">
        <v>221</v>
      </c>
      <c r="D17" s="151" t="s">
        <v>0</v>
      </c>
      <c r="E17" s="133"/>
      <c r="F17" s="176">
        <v>50</v>
      </c>
      <c r="G17" s="375" t="s">
        <v>0</v>
      </c>
      <c r="H17" s="377"/>
      <c r="I17" s="378"/>
      <c r="J17" s="378"/>
      <c r="K17" s="379"/>
      <c r="L17" s="217"/>
      <c r="M17" s="217"/>
      <c r="N17" s="380"/>
      <c r="O17" s="217">
        <f>+Sklop8[[#This Row],[cena/enota brez DDV v EUR]]*Sklop8[[#This Row],[Stopnja DDV (%)]]</f>
        <v>0</v>
      </c>
      <c r="P17" s="217">
        <f>+Sklop8[[#This Row],[cena/enota brez DDV v EUR]]+Sklop8[[#This Row],[Davek (EUR)]]</f>
        <v>0</v>
      </c>
      <c r="Q17" s="217">
        <f>+Sklop8[[#This Row],[cena/enota brez DDV v EUR]]*Sklop8[[#This Row],[Okvirna količina]]</f>
        <v>0</v>
      </c>
      <c r="R17" s="217">
        <f>+Sklop8[[#This Row],[Končna cena/enoto mere (EUR) z DDV]]*Sklop8[[#This Row],[Okvirna količina]]</f>
        <v>0</v>
      </c>
      <c r="S17" s="133"/>
    </row>
    <row r="18" spans="1:19" s="218" customFormat="1" ht="12">
      <c r="A18" s="151" t="s">
        <v>4</v>
      </c>
      <c r="B18" s="145" t="s">
        <v>417</v>
      </c>
      <c r="C18" s="151" t="s">
        <v>221</v>
      </c>
      <c r="D18" s="151" t="s">
        <v>0</v>
      </c>
      <c r="E18" s="133"/>
      <c r="F18" s="176">
        <v>20</v>
      </c>
      <c r="G18" s="375" t="s">
        <v>0</v>
      </c>
      <c r="H18" s="377"/>
      <c r="I18" s="378"/>
      <c r="J18" s="378"/>
      <c r="K18" s="379"/>
      <c r="L18" s="217"/>
      <c r="M18" s="217"/>
      <c r="N18" s="380"/>
      <c r="O18" s="217">
        <f>+Sklop8[[#This Row],[cena/enota brez DDV v EUR]]*Sklop8[[#This Row],[Stopnja DDV (%)]]</f>
        <v>0</v>
      </c>
      <c r="P18" s="217">
        <f>+Sklop8[[#This Row],[cena/enota brez DDV v EUR]]+Sklop8[[#This Row],[Davek (EUR)]]</f>
        <v>0</v>
      </c>
      <c r="Q18" s="217">
        <f>+Sklop8[[#This Row],[cena/enota brez DDV v EUR]]*Sklop8[[#This Row],[Okvirna količina]]</f>
        <v>0</v>
      </c>
      <c r="R18" s="217">
        <f>+Sklop8[[#This Row],[Končna cena/enoto mere (EUR) z DDV]]*Sklop8[[#This Row],[Okvirna količina]]</f>
        <v>0</v>
      </c>
      <c r="S18" s="133"/>
    </row>
    <row r="19" spans="1:19" s="218" customFormat="1" ht="12">
      <c r="A19" s="151" t="s">
        <v>5</v>
      </c>
      <c r="B19" s="145" t="s">
        <v>418</v>
      </c>
      <c r="C19" s="151" t="s">
        <v>221</v>
      </c>
      <c r="D19" s="151" t="s">
        <v>0</v>
      </c>
      <c r="E19" s="133"/>
      <c r="F19" s="176">
        <v>50</v>
      </c>
      <c r="G19" s="375" t="s">
        <v>0</v>
      </c>
      <c r="H19" s="377"/>
      <c r="I19" s="378"/>
      <c r="J19" s="378"/>
      <c r="K19" s="379"/>
      <c r="L19" s="217"/>
      <c r="M19" s="217"/>
      <c r="N19" s="380"/>
      <c r="O19" s="217">
        <f>+Sklop8[[#This Row],[cena/enota brez DDV v EUR]]*Sklop8[[#This Row],[Stopnja DDV (%)]]</f>
        <v>0</v>
      </c>
      <c r="P19" s="217">
        <f>+Sklop8[[#This Row],[cena/enota brez DDV v EUR]]+Sklop8[[#This Row],[Davek (EUR)]]</f>
        <v>0</v>
      </c>
      <c r="Q19" s="217">
        <f>+Sklop8[[#This Row],[cena/enota brez DDV v EUR]]*Sklop8[[#This Row],[Okvirna količina]]</f>
        <v>0</v>
      </c>
      <c r="R19" s="217">
        <f>+Sklop8[[#This Row],[Končna cena/enoto mere (EUR) z DDV]]*Sklop8[[#This Row],[Okvirna količina]]</f>
        <v>0</v>
      </c>
      <c r="S19" s="133"/>
    </row>
    <row r="20" spans="1:19" s="218" customFormat="1" ht="12">
      <c r="A20" s="151" t="s">
        <v>6</v>
      </c>
      <c r="B20" s="145" t="s">
        <v>419</v>
      </c>
      <c r="C20" s="151" t="s">
        <v>221</v>
      </c>
      <c r="D20" s="151" t="s">
        <v>0</v>
      </c>
      <c r="E20" s="133"/>
      <c r="F20" s="176">
        <v>30</v>
      </c>
      <c r="G20" s="375" t="s">
        <v>0</v>
      </c>
      <c r="H20" s="377"/>
      <c r="I20" s="151"/>
      <c r="J20" s="151"/>
      <c r="K20" s="379"/>
      <c r="L20" s="217"/>
      <c r="M20" s="217"/>
      <c r="N20" s="380"/>
      <c r="O20" s="217">
        <f>+Sklop8[[#This Row],[cena/enota brez DDV v EUR]]*Sklop8[[#This Row],[Stopnja DDV (%)]]</f>
        <v>0</v>
      </c>
      <c r="P20" s="217">
        <f>+Sklop8[[#This Row],[cena/enota brez DDV v EUR]]+Sklop8[[#This Row],[Davek (EUR)]]</f>
        <v>0</v>
      </c>
      <c r="Q20" s="217">
        <f>+Sklop8[[#This Row],[cena/enota brez DDV v EUR]]*Sklop8[[#This Row],[Okvirna količina]]</f>
        <v>0</v>
      </c>
      <c r="R20" s="217">
        <f>+Sklop8[[#This Row],[Končna cena/enoto mere (EUR) z DDV]]*Sklop8[[#This Row],[Okvirna količina]]</f>
        <v>0</v>
      </c>
      <c r="S20" s="133"/>
    </row>
    <row r="21" spans="1:19" s="218" customFormat="1" ht="12">
      <c r="A21" s="151" t="s">
        <v>7</v>
      </c>
      <c r="B21" s="145" t="s">
        <v>420</v>
      </c>
      <c r="C21" s="151">
        <v>1</v>
      </c>
      <c r="D21" s="151" t="s">
        <v>0</v>
      </c>
      <c r="E21" s="133"/>
      <c r="F21" s="176">
        <v>10</v>
      </c>
      <c r="G21" s="375" t="s">
        <v>0</v>
      </c>
      <c r="H21" s="377"/>
      <c r="I21" s="378"/>
      <c r="J21" s="378"/>
      <c r="K21" s="379"/>
      <c r="L21" s="217"/>
      <c r="M21" s="217"/>
      <c r="N21" s="380"/>
      <c r="O21" s="217">
        <f>+Sklop8[[#This Row],[cena/enota brez DDV v EUR]]*Sklop8[[#This Row],[Stopnja DDV (%)]]</f>
        <v>0</v>
      </c>
      <c r="P21" s="217">
        <f>+Sklop8[[#This Row],[cena/enota brez DDV v EUR]]+Sklop8[[#This Row],[Davek (EUR)]]</f>
        <v>0</v>
      </c>
      <c r="Q21" s="217">
        <f>+Sklop8[[#This Row],[cena/enota brez DDV v EUR]]*Sklop8[[#This Row],[Okvirna količina]]</f>
        <v>0</v>
      </c>
      <c r="R21" s="217">
        <f>+Sklop8[[#This Row],[Končna cena/enoto mere (EUR) z DDV]]*Sklop8[[#This Row],[Okvirna količina]]</f>
        <v>0</v>
      </c>
      <c r="S21" s="133"/>
    </row>
    <row r="22" spans="1:19" s="218" customFormat="1" ht="12">
      <c r="A22" s="151" t="s">
        <v>8</v>
      </c>
      <c r="B22" s="145" t="s">
        <v>421</v>
      </c>
      <c r="C22" s="151" t="s">
        <v>221</v>
      </c>
      <c r="D22" s="151" t="s">
        <v>0</v>
      </c>
      <c r="E22" s="133"/>
      <c r="F22" s="176">
        <v>100</v>
      </c>
      <c r="G22" s="375" t="s">
        <v>0</v>
      </c>
      <c r="H22" s="377"/>
      <c r="I22" s="378"/>
      <c r="J22" s="378"/>
      <c r="K22" s="379"/>
      <c r="L22" s="217"/>
      <c r="M22" s="217"/>
      <c r="N22" s="380"/>
      <c r="O22" s="217">
        <f>+Sklop8[[#This Row],[cena/enota brez DDV v EUR]]*Sklop8[[#This Row],[Stopnja DDV (%)]]</f>
        <v>0</v>
      </c>
      <c r="P22" s="217">
        <f>+Sklop8[[#This Row],[cena/enota brez DDV v EUR]]+Sklop8[[#This Row],[Davek (EUR)]]</f>
        <v>0</v>
      </c>
      <c r="Q22" s="217">
        <f>+Sklop8[[#This Row],[cena/enota brez DDV v EUR]]*Sklop8[[#This Row],[Okvirna količina]]</f>
        <v>0</v>
      </c>
      <c r="R22" s="217">
        <f>+Sklop8[[#This Row],[Končna cena/enoto mere (EUR) z DDV]]*Sklop8[[#This Row],[Okvirna količina]]</f>
        <v>0</v>
      </c>
      <c r="S22" s="133"/>
    </row>
    <row r="23" spans="1:19" s="218" customFormat="1" ht="12">
      <c r="A23" s="151" t="s">
        <v>9</v>
      </c>
      <c r="B23" s="145" t="s">
        <v>422</v>
      </c>
      <c r="C23" s="151" t="s">
        <v>221</v>
      </c>
      <c r="D23" s="151" t="s">
        <v>0</v>
      </c>
      <c r="E23" s="133"/>
      <c r="F23" s="176">
        <v>30</v>
      </c>
      <c r="G23" s="375" t="s">
        <v>0</v>
      </c>
      <c r="H23" s="377"/>
      <c r="I23" s="378"/>
      <c r="J23" s="378"/>
      <c r="K23" s="379"/>
      <c r="L23" s="217"/>
      <c r="M23" s="217"/>
      <c r="N23" s="380"/>
      <c r="O23" s="217">
        <f>+Sklop8[[#This Row],[cena/enota brez DDV v EUR]]*Sklop8[[#This Row],[Stopnja DDV (%)]]</f>
        <v>0</v>
      </c>
      <c r="P23" s="217">
        <f>+Sklop8[[#This Row],[cena/enota brez DDV v EUR]]+Sklop8[[#This Row],[Davek (EUR)]]</f>
        <v>0</v>
      </c>
      <c r="Q23" s="217">
        <f>+Sklop8[[#This Row],[cena/enota brez DDV v EUR]]*Sklop8[[#This Row],[Okvirna količina]]</f>
        <v>0</v>
      </c>
      <c r="R23" s="217">
        <f>+Sklop8[[#This Row],[Končna cena/enoto mere (EUR) z DDV]]*Sklop8[[#This Row],[Okvirna količina]]</f>
        <v>0</v>
      </c>
      <c r="S23" s="133"/>
    </row>
    <row r="24" spans="1:19" s="218" customFormat="1" ht="12">
      <c r="A24" s="151" t="s">
        <v>10</v>
      </c>
      <c r="B24" s="145" t="s">
        <v>423</v>
      </c>
      <c r="C24" s="151" t="s">
        <v>221</v>
      </c>
      <c r="D24" s="151" t="s">
        <v>0</v>
      </c>
      <c r="E24" s="133"/>
      <c r="F24" s="176">
        <v>10</v>
      </c>
      <c r="G24" s="375" t="s">
        <v>0</v>
      </c>
      <c r="H24" s="377"/>
      <c r="I24" s="378"/>
      <c r="J24" s="378"/>
      <c r="K24" s="379"/>
      <c r="L24" s="217"/>
      <c r="M24" s="217"/>
      <c r="N24" s="380"/>
      <c r="O24" s="217">
        <f>+Sklop8[[#This Row],[cena/enota brez DDV v EUR]]*Sklop8[[#This Row],[Stopnja DDV (%)]]</f>
        <v>0</v>
      </c>
      <c r="P24" s="217">
        <f>+Sklop8[[#This Row],[cena/enota brez DDV v EUR]]+Sklop8[[#This Row],[Davek (EUR)]]</f>
        <v>0</v>
      </c>
      <c r="Q24" s="217">
        <f>+Sklop8[[#This Row],[cena/enota brez DDV v EUR]]*Sklop8[[#This Row],[Okvirna količina]]</f>
        <v>0</v>
      </c>
      <c r="R24" s="217">
        <f>+Sklop8[[#This Row],[Končna cena/enoto mere (EUR) z DDV]]*Sklop8[[#This Row],[Okvirna količina]]</f>
        <v>0</v>
      </c>
      <c r="S24" s="148"/>
    </row>
    <row r="25" spans="1:19" s="218" customFormat="1" ht="12">
      <c r="A25" s="151" t="s">
        <v>11</v>
      </c>
      <c r="B25" s="145" t="s">
        <v>424</v>
      </c>
      <c r="C25" s="151" t="s">
        <v>221</v>
      </c>
      <c r="D25" s="151" t="s">
        <v>0</v>
      </c>
      <c r="E25" s="133"/>
      <c r="F25" s="176">
        <v>50</v>
      </c>
      <c r="G25" s="375" t="s">
        <v>0</v>
      </c>
      <c r="H25" s="377"/>
      <c r="I25" s="378"/>
      <c r="J25" s="378"/>
      <c r="K25" s="379"/>
      <c r="L25" s="217"/>
      <c r="M25" s="217"/>
      <c r="N25" s="380"/>
      <c r="O25" s="217">
        <f>+Sklop8[[#This Row],[cena/enota brez DDV v EUR]]*Sklop8[[#This Row],[Stopnja DDV (%)]]</f>
        <v>0</v>
      </c>
      <c r="P25" s="217">
        <f>+Sklop8[[#This Row],[cena/enota brez DDV v EUR]]+Sklop8[[#This Row],[Davek (EUR)]]</f>
        <v>0</v>
      </c>
      <c r="Q25" s="217">
        <f>+Sklop8[[#This Row],[cena/enota brez DDV v EUR]]*Sklop8[[#This Row],[Okvirna količina]]</f>
        <v>0</v>
      </c>
      <c r="R25" s="217">
        <f>+Sklop8[[#This Row],[Končna cena/enoto mere (EUR) z DDV]]*Sklop8[[#This Row],[Okvirna količina]]</f>
        <v>0</v>
      </c>
      <c r="S25" s="148"/>
    </row>
    <row r="26" spans="1:19" s="218" customFormat="1" ht="12">
      <c r="A26" s="151" t="s">
        <v>12</v>
      </c>
      <c r="B26" s="145" t="s">
        <v>425</v>
      </c>
      <c r="C26" s="151" t="s">
        <v>221</v>
      </c>
      <c r="D26" s="151" t="s">
        <v>0</v>
      </c>
      <c r="E26" s="133"/>
      <c r="F26" s="176">
        <v>50</v>
      </c>
      <c r="G26" s="375" t="s">
        <v>0</v>
      </c>
      <c r="H26" s="377"/>
      <c r="I26" s="378"/>
      <c r="J26" s="378"/>
      <c r="K26" s="379"/>
      <c r="L26" s="217"/>
      <c r="M26" s="217"/>
      <c r="N26" s="380"/>
      <c r="O26" s="217">
        <f>+Sklop8[[#This Row],[cena/enota brez DDV v EUR]]*Sklop8[[#This Row],[Stopnja DDV (%)]]</f>
        <v>0</v>
      </c>
      <c r="P26" s="217">
        <f>+Sklop8[[#This Row],[cena/enota brez DDV v EUR]]+Sklop8[[#This Row],[Davek (EUR)]]</f>
        <v>0</v>
      </c>
      <c r="Q26" s="217">
        <f>+Sklop8[[#This Row],[cena/enota brez DDV v EUR]]*Sklop8[[#This Row],[Okvirna količina]]</f>
        <v>0</v>
      </c>
      <c r="R26" s="217">
        <f>+Sklop8[[#This Row],[Končna cena/enoto mere (EUR) z DDV]]*Sklop8[[#This Row],[Okvirna količina]]</f>
        <v>0</v>
      </c>
      <c r="S26" s="148"/>
    </row>
    <row r="27" spans="1:19" s="218" customFormat="1" ht="12">
      <c r="A27" s="151" t="s">
        <v>13</v>
      </c>
      <c r="B27" s="145" t="s">
        <v>426</v>
      </c>
      <c r="C27" s="151" t="s">
        <v>221</v>
      </c>
      <c r="D27" s="151" t="s">
        <v>0</v>
      </c>
      <c r="E27" s="133"/>
      <c r="F27" s="176">
        <v>30</v>
      </c>
      <c r="G27" s="375" t="s">
        <v>0</v>
      </c>
      <c r="H27" s="377"/>
      <c r="I27" s="151"/>
      <c r="J27" s="151"/>
      <c r="K27" s="379"/>
      <c r="L27" s="217"/>
      <c r="M27" s="217"/>
      <c r="N27" s="380"/>
      <c r="O27" s="217">
        <f>+Sklop8[[#This Row],[cena/enota brez DDV v EUR]]*Sklop8[[#This Row],[Stopnja DDV (%)]]</f>
        <v>0</v>
      </c>
      <c r="P27" s="217">
        <f>+Sklop8[[#This Row],[cena/enota brez DDV v EUR]]+Sklop8[[#This Row],[Davek (EUR)]]</f>
        <v>0</v>
      </c>
      <c r="Q27" s="217">
        <f>+Sklop8[[#This Row],[cena/enota brez DDV v EUR]]*Sklop8[[#This Row],[Okvirna količina]]</f>
        <v>0</v>
      </c>
      <c r="R27" s="217">
        <f>+Sklop8[[#This Row],[Končna cena/enoto mere (EUR) z DDV]]*Sklop8[[#This Row],[Okvirna količina]]</f>
        <v>0</v>
      </c>
      <c r="S27" s="148"/>
    </row>
    <row r="28" spans="1:19" s="218" customFormat="1" ht="12">
      <c r="A28" s="151" t="s">
        <v>14</v>
      </c>
      <c r="B28" s="145" t="s">
        <v>427</v>
      </c>
      <c r="C28" s="151" t="s">
        <v>221</v>
      </c>
      <c r="D28" s="151" t="s">
        <v>0</v>
      </c>
      <c r="E28" s="133"/>
      <c r="F28" s="176">
        <v>20</v>
      </c>
      <c r="G28" s="375" t="s">
        <v>0</v>
      </c>
      <c r="H28" s="377"/>
      <c r="I28" s="151"/>
      <c r="J28" s="151"/>
      <c r="K28" s="379"/>
      <c r="L28" s="217"/>
      <c r="M28" s="217"/>
      <c r="N28" s="380"/>
      <c r="O28" s="217">
        <f>+Sklop8[[#This Row],[cena/enota brez DDV v EUR]]*Sklop8[[#This Row],[Stopnja DDV (%)]]</f>
        <v>0</v>
      </c>
      <c r="P28" s="217">
        <f>+Sklop8[[#This Row],[cena/enota brez DDV v EUR]]+Sklop8[[#This Row],[Davek (EUR)]]</f>
        <v>0</v>
      </c>
      <c r="Q28" s="217">
        <f>+Sklop8[[#This Row],[cena/enota brez DDV v EUR]]*Sklop8[[#This Row],[Okvirna količina]]</f>
        <v>0</v>
      </c>
      <c r="R28" s="217">
        <f>+Sklop8[[#This Row],[Končna cena/enoto mere (EUR) z DDV]]*Sklop8[[#This Row],[Okvirna količina]]</f>
        <v>0</v>
      </c>
      <c r="S28" s="148"/>
    </row>
    <row r="29" spans="1:19" s="218" customFormat="1" ht="12">
      <c r="A29" s="151" t="s">
        <v>15</v>
      </c>
      <c r="B29" s="213" t="s">
        <v>428</v>
      </c>
      <c r="C29" s="151" t="s">
        <v>221</v>
      </c>
      <c r="D29" s="151" t="s">
        <v>0</v>
      </c>
      <c r="E29" s="133"/>
      <c r="F29" s="241">
        <v>10</v>
      </c>
      <c r="G29" s="375" t="s">
        <v>0</v>
      </c>
      <c r="H29" s="377"/>
      <c r="I29" s="151"/>
      <c r="J29" s="151"/>
      <c r="K29" s="151"/>
      <c r="L29" s="217"/>
      <c r="M29" s="217"/>
      <c r="N29" s="380"/>
      <c r="O29" s="217">
        <f>+Sklop8[[#This Row],[cena/enota brez DDV v EUR]]*Sklop8[[#This Row],[Stopnja DDV (%)]]</f>
        <v>0</v>
      </c>
      <c r="P29" s="217">
        <f>+Sklop8[[#This Row],[cena/enota brez DDV v EUR]]+Sklop8[[#This Row],[Davek (EUR)]]</f>
        <v>0</v>
      </c>
      <c r="Q29" s="217">
        <f>+Sklop8[[#This Row],[cena/enota brez DDV v EUR]]*Sklop8[[#This Row],[Okvirna količina]]</f>
        <v>0</v>
      </c>
      <c r="R29" s="217">
        <f>+Sklop8[[#This Row],[Končna cena/enoto mere (EUR) z DDV]]*Sklop8[[#This Row],[Okvirna količina]]</f>
        <v>0</v>
      </c>
      <c r="S29" s="148"/>
    </row>
    <row r="30" spans="1:19" s="218" customFormat="1" ht="24">
      <c r="A30" s="151" t="s">
        <v>16</v>
      </c>
      <c r="B30" s="145" t="s">
        <v>429</v>
      </c>
      <c r="C30" s="151" t="s">
        <v>221</v>
      </c>
      <c r="D30" s="151" t="s">
        <v>0</v>
      </c>
      <c r="E30" s="133"/>
      <c r="F30" s="176">
        <v>10</v>
      </c>
      <c r="G30" s="375" t="s">
        <v>0</v>
      </c>
      <c r="H30" s="377"/>
      <c r="I30" s="151"/>
      <c r="J30" s="151"/>
      <c r="K30" s="379"/>
      <c r="L30" s="217"/>
      <c r="M30" s="217"/>
      <c r="N30" s="380"/>
      <c r="O30" s="217">
        <f>+Sklop8[[#This Row],[cena/enota brez DDV v EUR]]*Sklop8[[#This Row],[Stopnja DDV (%)]]</f>
        <v>0</v>
      </c>
      <c r="P30" s="217">
        <f>+Sklop8[[#This Row],[cena/enota brez DDV v EUR]]+Sklop8[[#This Row],[Davek (EUR)]]</f>
        <v>0</v>
      </c>
      <c r="Q30" s="217">
        <f>+Sklop8[[#This Row],[cena/enota brez DDV v EUR]]*Sklop8[[#This Row],[Okvirna količina]]</f>
        <v>0</v>
      </c>
      <c r="R30" s="217">
        <f>+Sklop8[[#This Row],[Končna cena/enoto mere (EUR) z DDV]]*Sklop8[[#This Row],[Okvirna količina]]</f>
        <v>0</v>
      </c>
      <c r="S30" s="148"/>
    </row>
    <row r="31" spans="1:19" s="218" customFormat="1" ht="24">
      <c r="A31" s="151" t="s">
        <v>17</v>
      </c>
      <c r="B31" s="145" t="s">
        <v>430</v>
      </c>
      <c r="C31" s="151" t="s">
        <v>221</v>
      </c>
      <c r="D31" s="151" t="s">
        <v>0</v>
      </c>
      <c r="E31" s="133"/>
      <c r="F31" s="176">
        <v>10</v>
      </c>
      <c r="G31" s="375" t="s">
        <v>0</v>
      </c>
      <c r="H31" s="377"/>
      <c r="I31" s="151"/>
      <c r="J31" s="151"/>
      <c r="K31" s="379"/>
      <c r="L31" s="217"/>
      <c r="M31" s="217"/>
      <c r="N31" s="380"/>
      <c r="O31" s="217">
        <f>+Sklop8[[#This Row],[cena/enota brez DDV v EUR]]*Sklop8[[#This Row],[Stopnja DDV (%)]]</f>
        <v>0</v>
      </c>
      <c r="P31" s="217">
        <f>+Sklop8[[#This Row],[cena/enota brez DDV v EUR]]+Sklop8[[#This Row],[Davek (EUR)]]</f>
        <v>0</v>
      </c>
      <c r="Q31" s="217">
        <f>+Sklop8[[#This Row],[cena/enota brez DDV v EUR]]*Sklop8[[#This Row],[Okvirna količina]]</f>
        <v>0</v>
      </c>
      <c r="R31" s="217">
        <f>+Sklop8[[#This Row],[Končna cena/enoto mere (EUR) z DDV]]*Sklop8[[#This Row],[Okvirna količina]]</f>
        <v>0</v>
      </c>
      <c r="S31" s="148"/>
    </row>
    <row r="32" spans="1:19" s="218" customFormat="1" ht="12">
      <c r="A32" s="151" t="s">
        <v>18</v>
      </c>
      <c r="B32" s="145" t="s">
        <v>431</v>
      </c>
      <c r="C32" s="151" t="s">
        <v>221</v>
      </c>
      <c r="D32" s="151" t="s">
        <v>0</v>
      </c>
      <c r="E32" s="133"/>
      <c r="F32" s="176">
        <v>50</v>
      </c>
      <c r="G32" s="375" t="s">
        <v>0</v>
      </c>
      <c r="H32" s="377"/>
      <c r="I32" s="378"/>
      <c r="J32" s="378"/>
      <c r="K32" s="379"/>
      <c r="L32" s="217"/>
      <c r="M32" s="217"/>
      <c r="N32" s="380"/>
      <c r="O32" s="217">
        <f>+Sklop8[[#This Row],[cena/enota brez DDV v EUR]]*Sklop8[[#This Row],[Stopnja DDV (%)]]</f>
        <v>0</v>
      </c>
      <c r="P32" s="217">
        <f>+Sklop8[[#This Row],[cena/enota brez DDV v EUR]]+Sklop8[[#This Row],[Davek (EUR)]]</f>
        <v>0</v>
      </c>
      <c r="Q32" s="217">
        <f>+Sklop8[[#This Row],[cena/enota brez DDV v EUR]]*Sklop8[[#This Row],[Okvirna količina]]</f>
        <v>0</v>
      </c>
      <c r="R32" s="217">
        <f>+Sklop8[[#This Row],[Končna cena/enoto mere (EUR) z DDV]]*Sklop8[[#This Row],[Okvirna količina]]</f>
        <v>0</v>
      </c>
      <c r="S32" s="148"/>
    </row>
    <row r="33" spans="1:19" s="218" customFormat="1" ht="12">
      <c r="A33" s="151" t="s">
        <v>19</v>
      </c>
      <c r="B33" s="145" t="s">
        <v>432</v>
      </c>
      <c r="C33" s="151" t="s">
        <v>221</v>
      </c>
      <c r="D33" s="151" t="s">
        <v>0</v>
      </c>
      <c r="E33" s="133"/>
      <c r="F33" s="176">
        <v>30</v>
      </c>
      <c r="G33" s="375" t="s">
        <v>0</v>
      </c>
      <c r="H33" s="377"/>
      <c r="I33" s="151"/>
      <c r="J33" s="151"/>
      <c r="K33" s="379"/>
      <c r="L33" s="217"/>
      <c r="M33" s="217"/>
      <c r="N33" s="380"/>
      <c r="O33" s="217">
        <f>+Sklop8[[#This Row],[cena/enota brez DDV v EUR]]*Sklop8[[#This Row],[Stopnja DDV (%)]]</f>
        <v>0</v>
      </c>
      <c r="P33" s="217">
        <f>+Sklop8[[#This Row],[cena/enota brez DDV v EUR]]+Sklop8[[#This Row],[Davek (EUR)]]</f>
        <v>0</v>
      </c>
      <c r="Q33" s="217">
        <f>+Sklop8[[#This Row],[cena/enota brez DDV v EUR]]*Sklop8[[#This Row],[Okvirna količina]]</f>
        <v>0</v>
      </c>
      <c r="R33" s="217">
        <f>+Sklop8[[#This Row],[Končna cena/enoto mere (EUR) z DDV]]*Sklop8[[#This Row],[Okvirna količina]]</f>
        <v>0</v>
      </c>
      <c r="S33" s="148"/>
    </row>
    <row r="34" spans="1:19" s="218" customFormat="1" ht="12">
      <c r="A34" s="151" t="s">
        <v>20</v>
      </c>
      <c r="B34" s="145" t="s">
        <v>433</v>
      </c>
      <c r="C34" s="151" t="s">
        <v>221</v>
      </c>
      <c r="D34" s="151" t="s">
        <v>0</v>
      </c>
      <c r="E34" s="133"/>
      <c r="F34" s="176">
        <v>100</v>
      </c>
      <c r="G34" s="375" t="s">
        <v>0</v>
      </c>
      <c r="H34" s="377"/>
      <c r="I34" s="378"/>
      <c r="J34" s="378"/>
      <c r="K34" s="379"/>
      <c r="L34" s="217"/>
      <c r="M34" s="217"/>
      <c r="N34" s="380"/>
      <c r="O34" s="217">
        <f>+Sklop8[[#This Row],[cena/enota brez DDV v EUR]]*Sklop8[[#This Row],[Stopnja DDV (%)]]</f>
        <v>0</v>
      </c>
      <c r="P34" s="217">
        <f>+Sklop8[[#This Row],[cena/enota brez DDV v EUR]]+Sklop8[[#This Row],[Davek (EUR)]]</f>
        <v>0</v>
      </c>
      <c r="Q34" s="217">
        <f>+Sklop8[[#This Row],[cena/enota brez DDV v EUR]]*Sklop8[[#This Row],[Okvirna količina]]</f>
        <v>0</v>
      </c>
      <c r="R34" s="217">
        <f>+Sklop8[[#This Row],[Končna cena/enoto mere (EUR) z DDV]]*Sklop8[[#This Row],[Okvirna količina]]</f>
        <v>0</v>
      </c>
      <c r="S34" s="148"/>
    </row>
    <row r="35" spans="1:19" s="218" customFormat="1" ht="12">
      <c r="A35" s="151" t="s">
        <v>21</v>
      </c>
      <c r="B35" s="145" t="s">
        <v>434</v>
      </c>
      <c r="C35" s="151" t="s">
        <v>221</v>
      </c>
      <c r="D35" s="151" t="s">
        <v>0</v>
      </c>
      <c r="E35" s="133"/>
      <c r="F35" s="176">
        <v>10</v>
      </c>
      <c r="G35" s="375" t="s">
        <v>0</v>
      </c>
      <c r="H35" s="377"/>
      <c r="I35" s="151"/>
      <c r="J35" s="151"/>
      <c r="K35" s="379"/>
      <c r="L35" s="217"/>
      <c r="M35" s="217"/>
      <c r="N35" s="380"/>
      <c r="O35" s="217">
        <f>+Sklop8[[#This Row],[cena/enota brez DDV v EUR]]*Sklop8[[#This Row],[Stopnja DDV (%)]]</f>
        <v>0</v>
      </c>
      <c r="P35" s="217">
        <f>+Sklop8[[#This Row],[cena/enota brez DDV v EUR]]+Sklop8[[#This Row],[Davek (EUR)]]</f>
        <v>0</v>
      </c>
      <c r="Q35" s="217">
        <f>+Sklop8[[#This Row],[cena/enota brez DDV v EUR]]*Sklop8[[#This Row],[Okvirna količina]]</f>
        <v>0</v>
      </c>
      <c r="R35" s="217">
        <f>+Sklop8[[#This Row],[Končna cena/enoto mere (EUR) z DDV]]*Sklop8[[#This Row],[Okvirna količina]]</f>
        <v>0</v>
      </c>
      <c r="S35" s="148"/>
    </row>
    <row r="36" spans="1:19" s="218" customFormat="1" ht="12">
      <c r="A36" s="151" t="s">
        <v>22</v>
      </c>
      <c r="B36" s="145" t="s">
        <v>435</v>
      </c>
      <c r="C36" s="151" t="s">
        <v>221</v>
      </c>
      <c r="D36" s="151" t="s">
        <v>0</v>
      </c>
      <c r="E36" s="133"/>
      <c r="F36" s="176">
        <v>20</v>
      </c>
      <c r="G36" s="375" t="s">
        <v>0</v>
      </c>
      <c r="H36" s="377"/>
      <c r="I36" s="378"/>
      <c r="J36" s="378"/>
      <c r="K36" s="379"/>
      <c r="L36" s="217"/>
      <c r="M36" s="217"/>
      <c r="N36" s="380"/>
      <c r="O36" s="217">
        <f>+Sklop8[[#This Row],[cena/enota brez DDV v EUR]]*Sklop8[[#This Row],[Stopnja DDV (%)]]</f>
        <v>0</v>
      </c>
      <c r="P36" s="217">
        <f>+Sklop8[[#This Row],[cena/enota brez DDV v EUR]]+Sklop8[[#This Row],[Davek (EUR)]]</f>
        <v>0</v>
      </c>
      <c r="Q36" s="217">
        <f>+Sklop8[[#This Row],[cena/enota brez DDV v EUR]]*Sklop8[[#This Row],[Okvirna količina]]</f>
        <v>0</v>
      </c>
      <c r="R36" s="217">
        <f>+Sklop8[[#This Row],[Končna cena/enoto mere (EUR) z DDV]]*Sklop8[[#This Row],[Okvirna količina]]</f>
        <v>0</v>
      </c>
      <c r="S36" s="148"/>
    </row>
    <row r="37" spans="1:19" s="218" customFormat="1" ht="12">
      <c r="A37" s="151" t="s">
        <v>23</v>
      </c>
      <c r="B37" s="145" t="s">
        <v>411</v>
      </c>
      <c r="C37" s="151" t="s">
        <v>99</v>
      </c>
      <c r="D37" s="151" t="s">
        <v>0</v>
      </c>
      <c r="E37" s="133"/>
      <c r="F37" s="176">
        <v>20</v>
      </c>
      <c r="G37" s="375" t="s">
        <v>0</v>
      </c>
      <c r="H37" s="377"/>
      <c r="I37" s="378"/>
      <c r="J37" s="378"/>
      <c r="K37" s="379"/>
      <c r="L37" s="217"/>
      <c r="M37" s="217"/>
      <c r="N37" s="380"/>
      <c r="O37" s="217">
        <f>+Sklop8[[#This Row],[cena/enota brez DDV v EUR]]*Sklop8[[#This Row],[Stopnja DDV (%)]]</f>
        <v>0</v>
      </c>
      <c r="P37" s="217">
        <f>+Sklop8[[#This Row],[cena/enota brez DDV v EUR]]+Sklop8[[#This Row],[Davek (EUR)]]</f>
        <v>0</v>
      </c>
      <c r="Q37" s="217">
        <f>+Sklop8[[#This Row],[cena/enota brez DDV v EUR]]*Sklop8[[#This Row],[Okvirna količina]]</f>
        <v>0</v>
      </c>
      <c r="R37" s="217">
        <f>+Sklop8[[#This Row],[Končna cena/enoto mere (EUR) z DDV]]*Sklop8[[#This Row],[Okvirna količina]]</f>
        <v>0</v>
      </c>
      <c r="S37" s="148"/>
    </row>
    <row r="38" spans="1:19" s="218" customFormat="1" ht="12">
      <c r="A38" s="151" t="s">
        <v>24</v>
      </c>
      <c r="B38" s="145" t="s">
        <v>412</v>
      </c>
      <c r="C38" s="151" t="s">
        <v>99</v>
      </c>
      <c r="D38" s="151" t="s">
        <v>0</v>
      </c>
      <c r="E38" s="133"/>
      <c r="F38" s="176">
        <v>10</v>
      </c>
      <c r="G38" s="375" t="s">
        <v>0</v>
      </c>
      <c r="H38" s="377"/>
      <c r="I38" s="378"/>
      <c r="J38" s="378"/>
      <c r="K38" s="379"/>
      <c r="L38" s="217"/>
      <c r="M38" s="217"/>
      <c r="N38" s="380"/>
      <c r="O38" s="217">
        <f>+Sklop8[[#This Row],[cena/enota brez DDV v EUR]]*Sklop8[[#This Row],[Stopnja DDV (%)]]</f>
        <v>0</v>
      </c>
      <c r="P38" s="217">
        <f>+Sklop8[[#This Row],[cena/enota brez DDV v EUR]]+Sklop8[[#This Row],[Davek (EUR)]]</f>
        <v>0</v>
      </c>
      <c r="Q38" s="217">
        <f>+Sklop8[[#This Row],[cena/enota brez DDV v EUR]]*Sklop8[[#This Row],[Okvirna količina]]</f>
        <v>0</v>
      </c>
      <c r="R38" s="217">
        <f>+Sklop8[[#This Row],[Končna cena/enoto mere (EUR) z DDV]]*Sklop8[[#This Row],[Okvirna količina]]</f>
        <v>0</v>
      </c>
      <c r="S38" s="148"/>
    </row>
    <row r="39" spans="1:19" s="218" customFormat="1" ht="12">
      <c r="A39" s="151" t="s">
        <v>25</v>
      </c>
      <c r="B39" s="145" t="s">
        <v>413</v>
      </c>
      <c r="C39" s="151" t="s">
        <v>99</v>
      </c>
      <c r="D39" s="151" t="s">
        <v>0</v>
      </c>
      <c r="E39" s="133"/>
      <c r="F39" s="176">
        <v>15</v>
      </c>
      <c r="G39" s="375" t="s">
        <v>0</v>
      </c>
      <c r="H39" s="377"/>
      <c r="I39" s="378"/>
      <c r="J39" s="378"/>
      <c r="K39" s="379"/>
      <c r="L39" s="217"/>
      <c r="M39" s="217"/>
      <c r="N39" s="380"/>
      <c r="O39" s="217">
        <f>+Sklop8[[#This Row],[cena/enota brez DDV v EUR]]*Sklop8[[#This Row],[Stopnja DDV (%)]]</f>
        <v>0</v>
      </c>
      <c r="P39" s="217">
        <f>+Sklop8[[#This Row],[cena/enota brez DDV v EUR]]+Sklop8[[#This Row],[Davek (EUR)]]</f>
        <v>0</v>
      </c>
      <c r="Q39" s="217">
        <f>+Sklop8[[#This Row],[cena/enota brez DDV v EUR]]*Sklop8[[#This Row],[Okvirna količina]]</f>
        <v>0</v>
      </c>
      <c r="R39" s="217">
        <f>+Sklop8[[#This Row],[Končna cena/enoto mere (EUR) z DDV]]*Sklop8[[#This Row],[Okvirna količina]]</f>
        <v>0</v>
      </c>
      <c r="S39" s="148"/>
    </row>
    <row r="40" spans="1:19" s="218" customFormat="1" ht="12">
      <c r="A40" s="151" t="s">
        <v>26</v>
      </c>
      <c r="B40" s="145" t="s">
        <v>436</v>
      </c>
      <c r="C40" s="151" t="s">
        <v>221</v>
      </c>
      <c r="D40" s="151" t="s">
        <v>0</v>
      </c>
      <c r="E40" s="133"/>
      <c r="F40" s="176">
        <v>40</v>
      </c>
      <c r="G40" s="375" t="s">
        <v>0</v>
      </c>
      <c r="H40" s="377"/>
      <c r="I40" s="378"/>
      <c r="J40" s="378"/>
      <c r="K40" s="379"/>
      <c r="L40" s="217"/>
      <c r="M40" s="217"/>
      <c r="N40" s="380"/>
      <c r="O40" s="217">
        <f>+Sklop8[[#This Row],[cena/enota brez DDV v EUR]]*Sklop8[[#This Row],[Stopnja DDV (%)]]</f>
        <v>0</v>
      </c>
      <c r="P40" s="217">
        <f>+Sklop8[[#This Row],[cena/enota brez DDV v EUR]]+Sklop8[[#This Row],[Davek (EUR)]]</f>
        <v>0</v>
      </c>
      <c r="Q40" s="217">
        <f>+Sklop8[[#This Row],[cena/enota brez DDV v EUR]]*Sklop8[[#This Row],[Okvirna količina]]</f>
        <v>0</v>
      </c>
      <c r="R40" s="217">
        <f>+Sklop8[[#This Row],[Končna cena/enoto mere (EUR) z DDV]]*Sklop8[[#This Row],[Okvirna količina]]</f>
        <v>0</v>
      </c>
      <c r="S40" s="133"/>
    </row>
    <row r="41" spans="1:19" s="218" customFormat="1" ht="12">
      <c r="A41" s="151" t="s">
        <v>27</v>
      </c>
      <c r="B41" s="145" t="s">
        <v>437</v>
      </c>
      <c r="C41" s="151">
        <v>1</v>
      </c>
      <c r="D41" s="151" t="s">
        <v>0</v>
      </c>
      <c r="E41" s="133"/>
      <c r="F41" s="176">
        <v>5</v>
      </c>
      <c r="G41" s="375" t="s">
        <v>0</v>
      </c>
      <c r="H41" s="377"/>
      <c r="I41" s="151"/>
      <c r="J41" s="151"/>
      <c r="K41" s="379"/>
      <c r="L41" s="217"/>
      <c r="M41" s="217"/>
      <c r="N41" s="380"/>
      <c r="O41" s="217">
        <f>+Sklop8[[#This Row],[cena/enota brez DDV v EUR]]*Sklop8[[#This Row],[Stopnja DDV (%)]]</f>
        <v>0</v>
      </c>
      <c r="P41" s="217">
        <f>+Sklop8[[#This Row],[cena/enota brez DDV v EUR]]+Sklop8[[#This Row],[Davek (EUR)]]</f>
        <v>0</v>
      </c>
      <c r="Q41" s="217">
        <f>+Sklop8[[#This Row],[cena/enota brez DDV v EUR]]*Sklop8[[#This Row],[Okvirna količina]]</f>
        <v>0</v>
      </c>
      <c r="R41" s="217">
        <f>+Sklop8[[#This Row],[Končna cena/enoto mere (EUR) z DDV]]*Sklop8[[#This Row],[Okvirna količina]]</f>
        <v>0</v>
      </c>
      <c r="S41" s="148"/>
    </row>
    <row r="42" spans="1:19" s="218" customFormat="1" ht="12">
      <c r="A42" s="151" t="s">
        <v>28</v>
      </c>
      <c r="B42" s="145" t="s">
        <v>414</v>
      </c>
      <c r="C42" s="151" t="s">
        <v>99</v>
      </c>
      <c r="D42" s="151" t="s">
        <v>0</v>
      </c>
      <c r="E42" s="133"/>
      <c r="F42" s="176">
        <v>15</v>
      </c>
      <c r="G42" s="375" t="s">
        <v>0</v>
      </c>
      <c r="H42" s="377"/>
      <c r="I42" s="151"/>
      <c r="J42" s="151"/>
      <c r="K42" s="379"/>
      <c r="L42" s="217"/>
      <c r="M42" s="217"/>
      <c r="N42" s="380"/>
      <c r="O42" s="217">
        <f>+Sklop8[[#This Row],[cena/enota brez DDV v EUR]]*Sklop8[[#This Row],[Stopnja DDV (%)]]</f>
        <v>0</v>
      </c>
      <c r="P42" s="217">
        <f>+Sklop8[[#This Row],[cena/enota brez DDV v EUR]]+Sklop8[[#This Row],[Davek (EUR)]]</f>
        <v>0</v>
      </c>
      <c r="Q42" s="217">
        <f>+Sklop8[[#This Row],[cena/enota brez DDV v EUR]]*Sklop8[[#This Row],[Okvirna količina]]</f>
        <v>0</v>
      </c>
      <c r="R42" s="217">
        <f>+Sklop8[[#This Row],[Končna cena/enoto mere (EUR) z DDV]]*Sklop8[[#This Row],[Okvirna količina]]</f>
        <v>0</v>
      </c>
      <c r="S42" s="133"/>
    </row>
    <row r="43" spans="1:19" s="218" customFormat="1" ht="12">
      <c r="A43" s="151" t="s">
        <v>29</v>
      </c>
      <c r="B43" s="145" t="s">
        <v>438</v>
      </c>
      <c r="C43" s="151">
        <v>1</v>
      </c>
      <c r="D43" s="151" t="s">
        <v>0</v>
      </c>
      <c r="E43" s="133"/>
      <c r="F43" s="176">
        <v>5</v>
      </c>
      <c r="G43" s="375" t="s">
        <v>0</v>
      </c>
      <c r="H43" s="377"/>
      <c r="I43" s="378"/>
      <c r="J43" s="378"/>
      <c r="K43" s="379"/>
      <c r="L43" s="217"/>
      <c r="M43" s="217"/>
      <c r="N43" s="380"/>
      <c r="O43" s="217">
        <f>+Sklop8[[#This Row],[cena/enota brez DDV v EUR]]*Sklop8[[#This Row],[Stopnja DDV (%)]]</f>
        <v>0</v>
      </c>
      <c r="P43" s="217">
        <f>+Sklop8[[#This Row],[cena/enota brez DDV v EUR]]+Sklop8[[#This Row],[Davek (EUR)]]</f>
        <v>0</v>
      </c>
      <c r="Q43" s="217">
        <f>+Sklop8[[#This Row],[cena/enota brez DDV v EUR]]*Sklop8[[#This Row],[Okvirna količina]]</f>
        <v>0</v>
      </c>
      <c r="R43" s="217">
        <f>+Sklop8[[#This Row],[Končna cena/enoto mere (EUR) z DDV]]*Sklop8[[#This Row],[Okvirna količina]]</f>
        <v>0</v>
      </c>
      <c r="S43" s="133"/>
    </row>
    <row r="44" spans="1:19">
      <c r="A44" s="242" t="s">
        <v>120</v>
      </c>
      <c r="B44" s="243"/>
      <c r="C44" s="244"/>
      <c r="D44" s="244"/>
      <c r="E44" s="245"/>
      <c r="F44" s="285"/>
      <c r="G44" s="225"/>
      <c r="H44" s="246"/>
      <c r="I44" s="226"/>
      <c r="J44" s="226"/>
      <c r="K44" s="227"/>
      <c r="L44" s="247"/>
      <c r="M44" s="247"/>
      <c r="N44" s="247"/>
      <c r="O44" s="248"/>
      <c r="P44" s="246"/>
      <c r="Q44" s="248">
        <f>SUBTOTAL(109,Sklop8[Vrednost za okvirno količino (EUR) brez DDV])</f>
        <v>0</v>
      </c>
      <c r="R44" s="248">
        <f>SUBTOTAL(109,Sklop8[Vrednost za okvirno količino (EUR) z DDV])</f>
        <v>0</v>
      </c>
      <c r="S44" s="249">
        <f>SUBTOTAL(103,Sklop8[Shema kakovosti
(nacionalne, evropske)
])</f>
        <v>0</v>
      </c>
    </row>
    <row r="45" spans="1:19" ht="15">
      <c r="A45" s="6"/>
      <c r="B45" s="4"/>
      <c r="C45" s="26"/>
      <c r="D45" s="26"/>
      <c r="E45" s="25"/>
      <c r="F45" s="286"/>
      <c r="H45" s="8"/>
      <c r="I45" s="8"/>
      <c r="J45" s="20"/>
      <c r="K45" s="20"/>
      <c r="L45" s="8"/>
      <c r="M45" s="8"/>
      <c r="N45" s="8"/>
      <c r="O45" s="8"/>
      <c r="P45" s="8"/>
      <c r="Q45" s="3"/>
      <c r="R45" s="3"/>
      <c r="S45" s="7"/>
    </row>
    <row r="46" spans="1:19">
      <c r="A46" s="48" t="s">
        <v>116</v>
      </c>
      <c r="B46" s="16"/>
      <c r="C46" s="28"/>
      <c r="D46" s="28"/>
      <c r="E46" s="94"/>
      <c r="O46" s="48"/>
      <c r="P46" s="48"/>
      <c r="Q46" s="48"/>
      <c r="R46" s="48"/>
    </row>
    <row r="47" spans="1:19">
      <c r="A47" s="11" t="s">
        <v>118</v>
      </c>
      <c r="B47" s="16"/>
      <c r="C47" s="28"/>
      <c r="D47" s="28"/>
      <c r="E47" s="94"/>
    </row>
    <row r="48" spans="1:19">
      <c r="A48" s="89" t="s">
        <v>165</v>
      </c>
      <c r="F48" s="287"/>
      <c r="G48" s="67"/>
      <c r="H48" s="29"/>
      <c r="I48" s="29"/>
      <c r="J48" s="54"/>
      <c r="K48" s="54"/>
      <c r="L48" s="29"/>
      <c r="M48" s="29"/>
      <c r="N48" s="29"/>
      <c r="O48" s="29"/>
      <c r="P48" s="29"/>
    </row>
    <row r="49" spans="1:19">
      <c r="A49" s="101" t="s">
        <v>157</v>
      </c>
      <c r="F49" s="287"/>
      <c r="G49" s="67"/>
      <c r="H49" s="29"/>
      <c r="I49" s="29"/>
      <c r="J49" s="54"/>
      <c r="K49" s="54"/>
      <c r="L49" s="29"/>
      <c r="M49" s="29"/>
      <c r="N49" s="29"/>
      <c r="O49" s="29"/>
      <c r="P49" s="29"/>
    </row>
    <row r="50" spans="1:19">
      <c r="A50" s="462" t="s">
        <v>169</v>
      </c>
      <c r="B50" s="462"/>
      <c r="C50" s="462"/>
      <c r="D50" s="462"/>
      <c r="E50" s="462"/>
      <c r="F50" s="462"/>
      <c r="G50" s="462"/>
      <c r="H50" s="462"/>
      <c r="I50" s="462"/>
      <c r="J50" s="462"/>
      <c r="L50" s="29"/>
      <c r="M50" s="29"/>
      <c r="N50" s="29"/>
      <c r="O50" s="263"/>
      <c r="P50" s="29"/>
    </row>
    <row r="51" spans="1:19" ht="15">
      <c r="A51" s="6"/>
      <c r="B51" s="4"/>
      <c r="C51" s="26"/>
      <c r="D51" s="26"/>
      <c r="E51" s="25"/>
      <c r="F51" s="286"/>
      <c r="H51" s="8"/>
      <c r="I51" s="8"/>
      <c r="J51" s="20"/>
      <c r="K51" s="20"/>
      <c r="L51" s="8"/>
      <c r="M51" s="8"/>
      <c r="N51" s="8"/>
      <c r="O51" s="8"/>
      <c r="P51" s="8"/>
      <c r="Q51" s="3"/>
      <c r="R51" s="3"/>
      <c r="S51" s="7"/>
    </row>
    <row r="52" spans="1:19">
      <c r="A52" s="89" t="s">
        <v>62</v>
      </c>
      <c r="B52" s="16"/>
      <c r="C52" s="28"/>
      <c r="D52" s="28"/>
      <c r="E52" s="94"/>
      <c r="G52" s="67" t="s">
        <v>63</v>
      </c>
      <c r="H52" s="29"/>
      <c r="I52" s="29"/>
      <c r="J52" s="54"/>
      <c r="K52" s="54"/>
      <c r="L52" s="29"/>
      <c r="M52" s="29"/>
      <c r="N52" s="29"/>
      <c r="O52" s="29" t="s">
        <v>64</v>
      </c>
      <c r="P52" s="29"/>
    </row>
    <row r="53" spans="1:19">
      <c r="B53" s="16"/>
      <c r="C53" s="28"/>
      <c r="D53" s="28"/>
      <c r="E53" s="94"/>
    </row>
    <row r="54" spans="1:19">
      <c r="B54" s="16"/>
      <c r="C54" s="28"/>
      <c r="D54" s="28"/>
      <c r="E54" s="94"/>
    </row>
    <row r="55" spans="1:19">
      <c r="B55" s="16"/>
      <c r="C55" s="28"/>
      <c r="D55" s="28"/>
      <c r="E55" s="94"/>
    </row>
    <row r="56" spans="1:19">
      <c r="B56" s="16"/>
      <c r="C56" s="28"/>
      <c r="D56" s="28"/>
      <c r="E56" s="94"/>
    </row>
    <row r="57" spans="1:19">
      <c r="B57" s="16"/>
      <c r="C57" s="28"/>
      <c r="D57" s="28"/>
      <c r="E57" s="94"/>
    </row>
    <row r="58" spans="1:19">
      <c r="B58" s="16"/>
      <c r="C58" s="28"/>
      <c r="D58" s="28"/>
      <c r="E58" s="94"/>
    </row>
    <row r="59" spans="1:19">
      <c r="B59" s="16"/>
      <c r="C59" s="28"/>
      <c r="D59" s="28"/>
      <c r="E59" s="94"/>
    </row>
    <row r="60" spans="1:19">
      <c r="B60" s="16"/>
      <c r="C60" s="28"/>
      <c r="D60" s="28"/>
      <c r="E60" s="94"/>
    </row>
    <row r="61" spans="1:19">
      <c r="B61" s="16"/>
      <c r="C61" s="28"/>
      <c r="D61" s="28"/>
      <c r="E61" s="94"/>
    </row>
    <row r="62" spans="1:19">
      <c r="B62" s="16"/>
      <c r="C62" s="28"/>
      <c r="D62" s="28"/>
      <c r="E62" s="94"/>
    </row>
    <row r="63" spans="1:19">
      <c r="B63" s="16"/>
      <c r="C63" s="28"/>
      <c r="D63" s="28"/>
      <c r="E63" s="94"/>
    </row>
    <row r="64" spans="1:19">
      <c r="B64" s="16"/>
      <c r="C64" s="28"/>
      <c r="D64" s="28"/>
      <c r="E64" s="94"/>
    </row>
    <row r="65" spans="1:20">
      <c r="B65" s="16"/>
      <c r="C65" s="28"/>
      <c r="D65" s="28"/>
      <c r="E65" s="94"/>
    </row>
    <row r="66" spans="1:20" s="18" customFormat="1">
      <c r="A66" s="11"/>
      <c r="B66" s="16"/>
      <c r="C66" s="28"/>
      <c r="D66" s="28"/>
      <c r="E66" s="94"/>
      <c r="F66" s="282"/>
      <c r="G66" s="95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4"/>
      <c r="F67" s="282"/>
      <c r="G67" s="95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4"/>
      <c r="F68" s="282"/>
      <c r="G68" s="95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4"/>
      <c r="F69" s="282"/>
      <c r="G69" s="95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4"/>
      <c r="F70" s="282"/>
      <c r="G70" s="95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4"/>
      <c r="F71" s="282"/>
      <c r="G71" s="95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4"/>
      <c r="F72" s="282"/>
      <c r="G72" s="95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4"/>
      <c r="F73" s="282"/>
      <c r="G73" s="95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4"/>
      <c r="F74" s="282"/>
      <c r="G74" s="95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4"/>
      <c r="F75" s="282"/>
      <c r="G75" s="95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4"/>
      <c r="F76" s="282"/>
      <c r="G76" s="95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4"/>
      <c r="F77" s="282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282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282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282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282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282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282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282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282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282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282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282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282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282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282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282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282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282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282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282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282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282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282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282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282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282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282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282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282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282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282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282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282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282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282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282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282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282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282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282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282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282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282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282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282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282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282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282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282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282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282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282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282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282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282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282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282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282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282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282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282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282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282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282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282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282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282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282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282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282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282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282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282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282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282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282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282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282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282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282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282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282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282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282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282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282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282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282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282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282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282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282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282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282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282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282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282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282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282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282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282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282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282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282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282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282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282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282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282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282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282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282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282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282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282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282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282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282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282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282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282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282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282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282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282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282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282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282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282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282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282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282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282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282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282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282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282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282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282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282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282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282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282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282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282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282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282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282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282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282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282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282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282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282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282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282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282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282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282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282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282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282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282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282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282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282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282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282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282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282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282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282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282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282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282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282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282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282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282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282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282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282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282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282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282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282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282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282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282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282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282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4"/>
      <c r="F268" s="282"/>
      <c r="G268" s="95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4"/>
      <c r="F269" s="282"/>
      <c r="G269" s="95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4"/>
      <c r="F270" s="282"/>
      <c r="G270" s="95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4"/>
      <c r="F271" s="282"/>
      <c r="G271" s="95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4"/>
      <c r="F272" s="282"/>
      <c r="G272" s="95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4"/>
      <c r="F273" s="282"/>
      <c r="G273" s="95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4"/>
      <c r="F274" s="282"/>
      <c r="G274" s="95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</sheetData>
  <sheetProtection insertRows="0" deleteRows="0"/>
  <protectedRanges>
    <protectedRange sqref="S51:S1048576 H51:N1048576 S1:S49 H1:N49" name="Obseg1"/>
    <protectedRange sqref="H50:N50 S50" name="Obseg1_3"/>
  </protectedRanges>
  <mergeCells count="8">
    <mergeCell ref="A50:J5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285"/>
  <sheetViews>
    <sheetView topLeftCell="A13" zoomScaleNormal="100" zoomScaleSheetLayoutView="100" workbookViewId="0">
      <selection activeCell="U25" sqref="U25"/>
    </sheetView>
  </sheetViews>
  <sheetFormatPr defaultColWidth="8.85546875" defaultRowHeight="12.75"/>
  <cols>
    <col min="1" max="1" width="3.7109375" style="11" customWidth="1"/>
    <col min="2" max="2" width="40.28515625" style="17" customWidth="1"/>
    <col min="3" max="3" width="10.7109375" style="27" customWidth="1"/>
    <col min="4" max="4" width="10.2851562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1.140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pred_rekapitulacija'!A22</f>
        <v>9.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pred_rekapitulacija'!B22</f>
        <v>ZAMRZNJENI IZDELKI IZ TESTA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153</v>
      </c>
      <c r="C15" s="56" t="s">
        <v>143</v>
      </c>
      <c r="D15" s="56" t="s">
        <v>144</v>
      </c>
      <c r="E15" s="56" t="s">
        <v>152</v>
      </c>
      <c r="F15" s="56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218" customFormat="1" ht="12">
      <c r="A16" s="120" t="s">
        <v>1</v>
      </c>
      <c r="B16" s="381" t="s">
        <v>439</v>
      </c>
      <c r="C16" s="120" t="s">
        <v>99</v>
      </c>
      <c r="D16" s="120" t="s">
        <v>0</v>
      </c>
      <c r="E16" s="148"/>
      <c r="F16" s="151" t="s">
        <v>476</v>
      </c>
      <c r="G16" s="415" t="s">
        <v>0</v>
      </c>
      <c r="H16" s="162"/>
      <c r="I16" s="121"/>
      <c r="J16" s="121"/>
      <c r="K16" s="121"/>
      <c r="L16" s="122"/>
      <c r="M16" s="122"/>
      <c r="N16" s="123"/>
      <c r="O16" s="122">
        <f>+Sklop9[[#This Row],[cena/enota brez DDV v EUR]]*Sklop9[[#This Row],[Stopnja DDV (%)]]</f>
        <v>0</v>
      </c>
      <c r="P16" s="122">
        <f>+Sklop9[[#This Row],[cena/enota brez DDV v EUR]]+Sklop9[[#This Row],[Davek (EUR)]]</f>
        <v>0</v>
      </c>
      <c r="Q16" s="122">
        <f>+Sklop9[[#This Row],[cena/enota brez DDV v EUR]]*Sklop9[[#This Row],[Okvirna količina]]</f>
        <v>0</v>
      </c>
      <c r="R16" s="122">
        <f>+Sklop9[[#This Row],[Končna cena/enoto mere (EUR) z DDV]]*Sklop9[[#This Row],[Okvirna količina]]</f>
        <v>0</v>
      </c>
      <c r="S16" s="125"/>
    </row>
    <row r="17" spans="1:19" s="218" customFormat="1" ht="12">
      <c r="A17" s="120" t="s">
        <v>3</v>
      </c>
      <c r="B17" s="145" t="s">
        <v>440</v>
      </c>
      <c r="C17" s="120" t="s">
        <v>99</v>
      </c>
      <c r="D17" s="120" t="s">
        <v>0</v>
      </c>
      <c r="E17" s="98"/>
      <c r="F17" s="155" t="s">
        <v>476</v>
      </c>
      <c r="G17" s="414" t="s">
        <v>0</v>
      </c>
      <c r="H17" s="160"/>
      <c r="I17" s="153"/>
      <c r="J17" s="153"/>
      <c r="K17" s="141"/>
      <c r="L17" s="154"/>
      <c r="M17" s="154"/>
      <c r="N17" s="139"/>
      <c r="O17" s="138">
        <f>+Sklop9[[#This Row],[cena/enota brez DDV v EUR]]*Sklop9[[#This Row],[Stopnja DDV (%)]]</f>
        <v>0</v>
      </c>
      <c r="P17" s="138">
        <f>+Sklop9[[#This Row],[cena/enota brez DDV v EUR]]+Sklop9[[#This Row],[Davek (EUR)]]</f>
        <v>0</v>
      </c>
      <c r="Q17" s="138">
        <f>+Sklop9[[#This Row],[cena/enota brez DDV v EUR]]*Sklop9[[#This Row],[Okvirna količina]]</f>
        <v>0</v>
      </c>
      <c r="R17" s="138">
        <f>+Sklop9[[#This Row],[Končna cena/enoto mere (EUR) z DDV]]*Sklop9[[#This Row],[Okvirna količina]]</f>
        <v>0</v>
      </c>
      <c r="S17" s="149"/>
    </row>
    <row r="18" spans="1:19" s="218" customFormat="1" ht="12">
      <c r="A18" s="120" t="s">
        <v>4</v>
      </c>
      <c r="B18" s="145" t="s">
        <v>441</v>
      </c>
      <c r="C18" s="120" t="s">
        <v>99</v>
      </c>
      <c r="D18" s="120" t="s">
        <v>0</v>
      </c>
      <c r="E18" s="98"/>
      <c r="F18" s="155" t="s">
        <v>477</v>
      </c>
      <c r="G18" s="414" t="s">
        <v>0</v>
      </c>
      <c r="H18" s="160"/>
      <c r="I18" s="153"/>
      <c r="J18" s="153"/>
      <c r="K18" s="141"/>
      <c r="L18" s="154"/>
      <c r="M18" s="154"/>
      <c r="N18" s="139"/>
      <c r="O18" s="138">
        <f>+Sklop9[[#This Row],[cena/enota brez DDV v EUR]]*Sklop9[[#This Row],[Stopnja DDV (%)]]</f>
        <v>0</v>
      </c>
      <c r="P18" s="138">
        <f>+Sklop9[[#This Row],[cena/enota brez DDV v EUR]]+Sklop9[[#This Row],[Davek (EUR)]]</f>
        <v>0</v>
      </c>
      <c r="Q18" s="138">
        <f>+Sklop9[[#This Row],[cena/enota brez DDV v EUR]]*Sklop9[[#This Row],[Okvirna količina]]</f>
        <v>0</v>
      </c>
      <c r="R18" s="138">
        <f>+Sklop9[[#This Row],[Končna cena/enoto mere (EUR) z DDV]]*Sklop9[[#This Row],[Okvirna količina]]</f>
        <v>0</v>
      </c>
      <c r="S18" s="149"/>
    </row>
    <row r="19" spans="1:19" s="218" customFormat="1" ht="12">
      <c r="A19" s="120" t="s">
        <v>5</v>
      </c>
      <c r="B19" s="145" t="s">
        <v>442</v>
      </c>
      <c r="C19" s="120" t="s">
        <v>99</v>
      </c>
      <c r="D19" s="120" t="s">
        <v>0</v>
      </c>
      <c r="E19" s="98"/>
      <c r="F19" s="155" t="s">
        <v>478</v>
      </c>
      <c r="G19" s="414" t="s">
        <v>0</v>
      </c>
      <c r="H19" s="160"/>
      <c r="I19" s="153"/>
      <c r="J19" s="153"/>
      <c r="K19" s="141"/>
      <c r="L19" s="154"/>
      <c r="M19" s="154"/>
      <c r="N19" s="139"/>
      <c r="O19" s="138">
        <f>+Sklop9[[#This Row],[cena/enota brez DDV v EUR]]*Sklop9[[#This Row],[Stopnja DDV (%)]]</f>
        <v>0</v>
      </c>
      <c r="P19" s="138">
        <f>+Sklop9[[#This Row],[cena/enota brez DDV v EUR]]+Sklop9[[#This Row],[Davek (EUR)]]</f>
        <v>0</v>
      </c>
      <c r="Q19" s="138">
        <f>+Sklop9[[#This Row],[cena/enota brez DDV v EUR]]*Sklop9[[#This Row],[Okvirna količina]]</f>
        <v>0</v>
      </c>
      <c r="R19" s="138">
        <f>+Sklop9[[#This Row],[Končna cena/enoto mere (EUR) z DDV]]*Sklop9[[#This Row],[Okvirna količina]]</f>
        <v>0</v>
      </c>
      <c r="S19" s="149"/>
    </row>
    <row r="20" spans="1:19" s="218" customFormat="1" ht="12">
      <c r="A20" s="120" t="s">
        <v>6</v>
      </c>
      <c r="B20" s="145" t="s">
        <v>443</v>
      </c>
      <c r="C20" s="120" t="s">
        <v>99</v>
      </c>
      <c r="D20" s="120" t="s">
        <v>0</v>
      </c>
      <c r="E20" s="98"/>
      <c r="F20" s="155" t="s">
        <v>476</v>
      </c>
      <c r="G20" s="414" t="s">
        <v>0</v>
      </c>
      <c r="H20" s="160"/>
      <c r="I20" s="153"/>
      <c r="J20" s="153"/>
      <c r="K20" s="141"/>
      <c r="L20" s="154"/>
      <c r="M20" s="154"/>
      <c r="N20" s="139"/>
      <c r="O20" s="138">
        <f>+Sklop9[[#This Row],[cena/enota brez DDV v EUR]]*Sklop9[[#This Row],[Stopnja DDV (%)]]</f>
        <v>0</v>
      </c>
      <c r="P20" s="138">
        <f>+Sklop9[[#This Row],[cena/enota brez DDV v EUR]]+Sklop9[[#This Row],[Davek (EUR)]]</f>
        <v>0</v>
      </c>
      <c r="Q20" s="138">
        <f>+Sklop9[[#This Row],[cena/enota brez DDV v EUR]]*Sklop9[[#This Row],[Okvirna količina]]</f>
        <v>0</v>
      </c>
      <c r="R20" s="138">
        <f>+Sklop9[[#This Row],[Končna cena/enoto mere (EUR) z DDV]]*Sklop9[[#This Row],[Okvirna količina]]</f>
        <v>0</v>
      </c>
      <c r="S20" s="149"/>
    </row>
    <row r="21" spans="1:19" s="218" customFormat="1" ht="12">
      <c r="A21" s="120" t="s">
        <v>7</v>
      </c>
      <c r="B21" s="145" t="s">
        <v>444</v>
      </c>
      <c r="C21" s="120" t="s">
        <v>99</v>
      </c>
      <c r="D21" s="120" t="s">
        <v>0</v>
      </c>
      <c r="E21" s="98"/>
      <c r="F21" s="155">
        <v>200</v>
      </c>
      <c r="G21" s="414" t="s">
        <v>0</v>
      </c>
      <c r="H21" s="160"/>
      <c r="I21" s="153"/>
      <c r="J21" s="153"/>
      <c r="K21" s="141"/>
      <c r="L21" s="154"/>
      <c r="M21" s="154"/>
      <c r="N21" s="139"/>
      <c r="O21" s="138">
        <f>+Sklop9[[#This Row],[cena/enota brez DDV v EUR]]*Sklop9[[#This Row],[Stopnja DDV (%)]]</f>
        <v>0</v>
      </c>
      <c r="P21" s="138">
        <f>+Sklop9[[#This Row],[cena/enota brez DDV v EUR]]+Sklop9[[#This Row],[Davek (EUR)]]</f>
        <v>0</v>
      </c>
      <c r="Q21" s="138">
        <f>+Sklop9[[#This Row],[cena/enota brez DDV v EUR]]*Sklop9[[#This Row],[Okvirna količina]]</f>
        <v>0</v>
      </c>
      <c r="R21" s="138">
        <f>+Sklop9[[#This Row],[Končna cena/enoto mere (EUR) z DDV]]*Sklop9[[#This Row],[Okvirna količina]]</f>
        <v>0</v>
      </c>
      <c r="S21" s="149"/>
    </row>
    <row r="22" spans="1:19" s="218" customFormat="1" ht="12">
      <c r="A22" s="120" t="s">
        <v>8</v>
      </c>
      <c r="B22" s="145" t="s">
        <v>445</v>
      </c>
      <c r="C22" s="120" t="s">
        <v>99</v>
      </c>
      <c r="D22" s="120" t="s">
        <v>0</v>
      </c>
      <c r="E22" s="98"/>
      <c r="F22" s="155" t="s">
        <v>479</v>
      </c>
      <c r="G22" s="414" t="s">
        <v>0</v>
      </c>
      <c r="H22" s="160"/>
      <c r="I22" s="153"/>
      <c r="J22" s="153"/>
      <c r="K22" s="141"/>
      <c r="L22" s="154"/>
      <c r="M22" s="154"/>
      <c r="N22" s="139"/>
      <c r="O22" s="138">
        <f>+Sklop9[[#This Row],[cena/enota brez DDV v EUR]]*Sklop9[[#This Row],[Stopnja DDV (%)]]</f>
        <v>0</v>
      </c>
      <c r="P22" s="138">
        <f>+Sklop9[[#This Row],[cena/enota brez DDV v EUR]]+Sklop9[[#This Row],[Davek (EUR)]]</f>
        <v>0</v>
      </c>
      <c r="Q22" s="138">
        <f>+Sklop9[[#This Row],[cena/enota brez DDV v EUR]]*Sklop9[[#This Row],[Okvirna količina]]</f>
        <v>0</v>
      </c>
      <c r="R22" s="138">
        <f>+Sklop9[[#This Row],[Končna cena/enoto mere (EUR) z DDV]]*Sklop9[[#This Row],[Okvirna količina]]</f>
        <v>0</v>
      </c>
      <c r="S22" s="149"/>
    </row>
    <row r="23" spans="1:19" s="218" customFormat="1" ht="12">
      <c r="A23" s="120" t="s">
        <v>9</v>
      </c>
      <c r="B23" s="145" t="s">
        <v>446</v>
      </c>
      <c r="C23" s="120" t="s">
        <v>99</v>
      </c>
      <c r="D23" s="120" t="s">
        <v>0</v>
      </c>
      <c r="E23" s="98"/>
      <c r="F23" s="155" t="s">
        <v>479</v>
      </c>
      <c r="G23" s="414" t="s">
        <v>0</v>
      </c>
      <c r="H23" s="160"/>
      <c r="I23" s="153"/>
      <c r="J23" s="153"/>
      <c r="K23" s="141"/>
      <c r="L23" s="154"/>
      <c r="M23" s="154"/>
      <c r="N23" s="139"/>
      <c r="O23" s="138">
        <f>+Sklop9[[#This Row],[cena/enota brez DDV v EUR]]*Sklop9[[#This Row],[Stopnja DDV (%)]]</f>
        <v>0</v>
      </c>
      <c r="P23" s="138">
        <f>+Sklop9[[#This Row],[cena/enota brez DDV v EUR]]+Sklop9[[#This Row],[Davek (EUR)]]</f>
        <v>0</v>
      </c>
      <c r="Q23" s="138">
        <f>+Sklop9[[#This Row],[cena/enota brez DDV v EUR]]*Sklop9[[#This Row],[Okvirna količina]]</f>
        <v>0</v>
      </c>
      <c r="R23" s="138">
        <f>+Sklop9[[#This Row],[Končna cena/enoto mere (EUR) z DDV]]*Sklop9[[#This Row],[Okvirna količina]]</f>
        <v>0</v>
      </c>
      <c r="S23" s="149"/>
    </row>
    <row r="24" spans="1:19" s="218" customFormat="1" ht="12">
      <c r="A24" s="120" t="s">
        <v>10</v>
      </c>
      <c r="B24" s="145" t="s">
        <v>447</v>
      </c>
      <c r="C24" s="120" t="s">
        <v>99</v>
      </c>
      <c r="D24" s="120" t="s">
        <v>0</v>
      </c>
      <c r="E24" s="98"/>
      <c r="F24" s="155" t="s">
        <v>479</v>
      </c>
      <c r="G24" s="414" t="s">
        <v>0</v>
      </c>
      <c r="H24" s="160"/>
      <c r="I24" s="153"/>
      <c r="J24" s="153"/>
      <c r="K24" s="141"/>
      <c r="L24" s="154"/>
      <c r="M24" s="154"/>
      <c r="N24" s="139"/>
      <c r="O24" s="138">
        <f>+Sklop9[[#This Row],[cena/enota brez DDV v EUR]]*Sklop9[[#This Row],[Stopnja DDV (%)]]</f>
        <v>0</v>
      </c>
      <c r="P24" s="138">
        <f>+Sklop9[[#This Row],[cena/enota brez DDV v EUR]]+Sklop9[[#This Row],[Davek (EUR)]]</f>
        <v>0</v>
      </c>
      <c r="Q24" s="138">
        <f>+Sklop9[[#This Row],[cena/enota brez DDV v EUR]]*Sklop9[[#This Row],[Okvirna količina]]</f>
        <v>0</v>
      </c>
      <c r="R24" s="138">
        <f>+Sklop9[[#This Row],[Končna cena/enoto mere (EUR) z DDV]]*Sklop9[[#This Row],[Okvirna količina]]</f>
        <v>0</v>
      </c>
      <c r="S24" s="149"/>
    </row>
    <row r="25" spans="1:19" s="218" customFormat="1" ht="12">
      <c r="A25" s="120" t="s">
        <v>11</v>
      </c>
      <c r="B25" s="145" t="s">
        <v>448</v>
      </c>
      <c r="C25" s="120" t="s">
        <v>99</v>
      </c>
      <c r="D25" s="120" t="s">
        <v>0</v>
      </c>
      <c r="E25" s="98"/>
      <c r="F25" s="155" t="s">
        <v>479</v>
      </c>
      <c r="G25" s="414" t="s">
        <v>0</v>
      </c>
      <c r="H25" s="160"/>
      <c r="I25" s="153"/>
      <c r="J25" s="153"/>
      <c r="K25" s="141"/>
      <c r="L25" s="154"/>
      <c r="M25" s="154"/>
      <c r="N25" s="139"/>
      <c r="O25" s="138">
        <f>+Sklop9[[#This Row],[cena/enota brez DDV v EUR]]*Sklop9[[#This Row],[Stopnja DDV (%)]]</f>
        <v>0</v>
      </c>
      <c r="P25" s="138">
        <f>+Sklop9[[#This Row],[cena/enota brez DDV v EUR]]+Sklop9[[#This Row],[Davek (EUR)]]</f>
        <v>0</v>
      </c>
      <c r="Q25" s="138">
        <f>+Sklop9[[#This Row],[cena/enota brez DDV v EUR]]*Sklop9[[#This Row],[Okvirna količina]]</f>
        <v>0</v>
      </c>
      <c r="R25" s="138">
        <f>+Sklop9[[#This Row],[Končna cena/enoto mere (EUR) z DDV]]*Sklop9[[#This Row],[Okvirna količina]]</f>
        <v>0</v>
      </c>
      <c r="S25" s="149"/>
    </row>
    <row r="26" spans="1:19" s="218" customFormat="1" ht="12">
      <c r="A26" s="120" t="s">
        <v>12</v>
      </c>
      <c r="B26" s="145" t="s">
        <v>449</v>
      </c>
      <c r="C26" s="120" t="s">
        <v>99</v>
      </c>
      <c r="D26" s="120" t="s">
        <v>0</v>
      </c>
      <c r="E26" s="98"/>
      <c r="F26" s="155" t="s">
        <v>480</v>
      </c>
      <c r="G26" s="414" t="s">
        <v>0</v>
      </c>
      <c r="H26" s="160"/>
      <c r="I26" s="153"/>
      <c r="J26" s="153"/>
      <c r="K26" s="141"/>
      <c r="L26" s="154"/>
      <c r="M26" s="154"/>
      <c r="N26" s="139"/>
      <c r="O26" s="138">
        <f>+Sklop9[[#This Row],[cena/enota brez DDV v EUR]]*Sklop9[[#This Row],[Stopnja DDV (%)]]</f>
        <v>0</v>
      </c>
      <c r="P26" s="138">
        <f>+Sklop9[[#This Row],[cena/enota brez DDV v EUR]]+Sklop9[[#This Row],[Davek (EUR)]]</f>
        <v>0</v>
      </c>
      <c r="Q26" s="138">
        <f>+Sklop9[[#This Row],[cena/enota brez DDV v EUR]]*Sklop9[[#This Row],[Okvirna količina]]</f>
        <v>0</v>
      </c>
      <c r="R26" s="138">
        <f>+Sklop9[[#This Row],[Končna cena/enoto mere (EUR) z DDV]]*Sklop9[[#This Row],[Okvirna količina]]</f>
        <v>0</v>
      </c>
      <c r="S26" s="149"/>
    </row>
    <row r="27" spans="1:19" s="218" customFormat="1" ht="12">
      <c r="A27" s="120" t="s">
        <v>13</v>
      </c>
      <c r="B27" s="145" t="s">
        <v>450</v>
      </c>
      <c r="C27" s="120" t="s">
        <v>99</v>
      </c>
      <c r="D27" s="120" t="s">
        <v>0</v>
      </c>
      <c r="E27" s="98"/>
      <c r="F27" s="155" t="s">
        <v>480</v>
      </c>
      <c r="G27" s="414" t="s">
        <v>0</v>
      </c>
      <c r="H27" s="160"/>
      <c r="I27" s="153"/>
      <c r="J27" s="153"/>
      <c r="K27" s="141"/>
      <c r="L27" s="154"/>
      <c r="M27" s="154"/>
      <c r="N27" s="139"/>
      <c r="O27" s="138">
        <f>+Sklop9[[#This Row],[cena/enota brez DDV v EUR]]*Sklop9[[#This Row],[Stopnja DDV (%)]]</f>
        <v>0</v>
      </c>
      <c r="P27" s="138">
        <f>+Sklop9[[#This Row],[cena/enota brez DDV v EUR]]+Sklop9[[#This Row],[Davek (EUR)]]</f>
        <v>0</v>
      </c>
      <c r="Q27" s="138">
        <f>+Sklop9[[#This Row],[cena/enota brez DDV v EUR]]*Sklop9[[#This Row],[Okvirna količina]]</f>
        <v>0</v>
      </c>
      <c r="R27" s="138">
        <f>+Sklop9[[#This Row],[Končna cena/enoto mere (EUR) z DDV]]*Sklop9[[#This Row],[Okvirna količina]]</f>
        <v>0</v>
      </c>
      <c r="S27" s="149"/>
    </row>
    <row r="28" spans="1:19" s="218" customFormat="1" ht="12">
      <c r="A28" s="120" t="s">
        <v>14</v>
      </c>
      <c r="B28" s="145" t="s">
        <v>451</v>
      </c>
      <c r="C28" s="120" t="s">
        <v>99</v>
      </c>
      <c r="D28" s="120" t="s">
        <v>0</v>
      </c>
      <c r="E28" s="98"/>
      <c r="F28" s="155" t="s">
        <v>480</v>
      </c>
      <c r="G28" s="414" t="s">
        <v>0</v>
      </c>
      <c r="H28" s="160"/>
      <c r="I28" s="153"/>
      <c r="J28" s="153"/>
      <c r="K28" s="141"/>
      <c r="L28" s="154"/>
      <c r="M28" s="154"/>
      <c r="N28" s="139"/>
      <c r="O28" s="138">
        <f>+Sklop9[[#This Row],[cena/enota brez DDV v EUR]]*Sklop9[[#This Row],[Stopnja DDV (%)]]</f>
        <v>0</v>
      </c>
      <c r="P28" s="138">
        <f>+Sklop9[[#This Row],[cena/enota brez DDV v EUR]]+Sklop9[[#This Row],[Davek (EUR)]]</f>
        <v>0</v>
      </c>
      <c r="Q28" s="138">
        <f>+Sklop9[[#This Row],[cena/enota brez DDV v EUR]]*Sklop9[[#This Row],[Okvirna količina]]</f>
        <v>0</v>
      </c>
      <c r="R28" s="138">
        <f>+Sklop9[[#This Row],[Končna cena/enoto mere (EUR) z DDV]]*Sklop9[[#This Row],[Okvirna količina]]</f>
        <v>0</v>
      </c>
      <c r="S28" s="149"/>
    </row>
    <row r="29" spans="1:19" s="218" customFormat="1" ht="24">
      <c r="A29" s="120" t="s">
        <v>15</v>
      </c>
      <c r="B29" s="145" t="s">
        <v>452</v>
      </c>
      <c r="C29" s="120" t="s">
        <v>99</v>
      </c>
      <c r="D29" s="120" t="s">
        <v>0</v>
      </c>
      <c r="E29" s="98"/>
      <c r="F29" s="155" t="s">
        <v>481</v>
      </c>
      <c r="G29" s="414" t="s">
        <v>0</v>
      </c>
      <c r="H29" s="160"/>
      <c r="I29" s="153"/>
      <c r="J29" s="153"/>
      <c r="K29" s="141"/>
      <c r="L29" s="154"/>
      <c r="M29" s="154"/>
      <c r="N29" s="139"/>
      <c r="O29" s="138">
        <f>+Sklop9[[#This Row],[cena/enota brez DDV v EUR]]*Sklop9[[#This Row],[Stopnja DDV (%)]]</f>
        <v>0</v>
      </c>
      <c r="P29" s="138">
        <f>+Sklop9[[#This Row],[cena/enota brez DDV v EUR]]+Sklop9[[#This Row],[Davek (EUR)]]</f>
        <v>0</v>
      </c>
      <c r="Q29" s="138">
        <f>+Sklop9[[#This Row],[cena/enota brez DDV v EUR]]*Sklop9[[#This Row],[Okvirna količina]]</f>
        <v>0</v>
      </c>
      <c r="R29" s="138">
        <f>+Sklop9[[#This Row],[Končna cena/enoto mere (EUR) z DDV]]*Sklop9[[#This Row],[Okvirna količina]]</f>
        <v>0</v>
      </c>
      <c r="S29" s="149"/>
    </row>
    <row r="30" spans="1:19" s="218" customFormat="1" ht="24">
      <c r="A30" s="120" t="s">
        <v>16</v>
      </c>
      <c r="B30" s="145" t="s">
        <v>453</v>
      </c>
      <c r="C30" s="120" t="s">
        <v>99</v>
      </c>
      <c r="D30" s="120" t="s">
        <v>0</v>
      </c>
      <c r="E30" s="98"/>
      <c r="F30" s="155" t="s">
        <v>481</v>
      </c>
      <c r="G30" s="414" t="s">
        <v>0</v>
      </c>
      <c r="H30" s="160"/>
      <c r="I30" s="153"/>
      <c r="J30" s="153"/>
      <c r="K30" s="141"/>
      <c r="L30" s="154"/>
      <c r="M30" s="154"/>
      <c r="N30" s="139"/>
      <c r="O30" s="138">
        <f>+Sklop9[[#This Row],[cena/enota brez DDV v EUR]]*Sklop9[[#This Row],[Stopnja DDV (%)]]</f>
        <v>0</v>
      </c>
      <c r="P30" s="138">
        <f>+Sklop9[[#This Row],[cena/enota brez DDV v EUR]]+Sklop9[[#This Row],[Davek (EUR)]]</f>
        <v>0</v>
      </c>
      <c r="Q30" s="138">
        <f>+Sklop9[[#This Row],[cena/enota brez DDV v EUR]]*Sklop9[[#This Row],[Okvirna količina]]</f>
        <v>0</v>
      </c>
      <c r="R30" s="138">
        <f>+Sklop9[[#This Row],[Končna cena/enoto mere (EUR) z DDV]]*Sklop9[[#This Row],[Okvirna količina]]</f>
        <v>0</v>
      </c>
      <c r="S30" s="149"/>
    </row>
    <row r="31" spans="1:19" s="218" customFormat="1" ht="12">
      <c r="A31" s="120" t="s">
        <v>17</v>
      </c>
      <c r="B31" s="145" t="s">
        <v>454</v>
      </c>
      <c r="C31" s="120" t="s">
        <v>99</v>
      </c>
      <c r="D31" s="120" t="s">
        <v>0</v>
      </c>
      <c r="E31" s="98"/>
      <c r="F31" s="155" t="s">
        <v>478</v>
      </c>
      <c r="G31" s="414" t="s">
        <v>0</v>
      </c>
      <c r="H31" s="160"/>
      <c r="I31" s="153"/>
      <c r="J31" s="153"/>
      <c r="K31" s="141"/>
      <c r="L31" s="154"/>
      <c r="M31" s="154"/>
      <c r="N31" s="139"/>
      <c r="O31" s="138">
        <f>+Sklop9[[#This Row],[cena/enota brez DDV v EUR]]*Sklop9[[#This Row],[Stopnja DDV (%)]]</f>
        <v>0</v>
      </c>
      <c r="P31" s="138">
        <f>+Sklop9[[#This Row],[cena/enota brez DDV v EUR]]+Sklop9[[#This Row],[Davek (EUR)]]</f>
        <v>0</v>
      </c>
      <c r="Q31" s="138">
        <f>+Sklop9[[#This Row],[cena/enota brez DDV v EUR]]*Sklop9[[#This Row],[Okvirna količina]]</f>
        <v>0</v>
      </c>
      <c r="R31" s="138">
        <f>+Sklop9[[#This Row],[Končna cena/enoto mere (EUR) z DDV]]*Sklop9[[#This Row],[Okvirna količina]]</f>
        <v>0</v>
      </c>
      <c r="S31" s="149"/>
    </row>
    <row r="32" spans="1:19" s="218" customFormat="1" ht="12">
      <c r="A32" s="120" t="s">
        <v>18</v>
      </c>
      <c r="B32" s="145" t="s">
        <v>455</v>
      </c>
      <c r="C32" s="120" t="s">
        <v>99</v>
      </c>
      <c r="D32" s="120" t="s">
        <v>0</v>
      </c>
      <c r="E32" s="98"/>
      <c r="F32" s="155" t="s">
        <v>479</v>
      </c>
      <c r="G32" s="414" t="s">
        <v>0</v>
      </c>
      <c r="H32" s="160"/>
      <c r="I32" s="153"/>
      <c r="J32" s="153"/>
      <c r="K32" s="141"/>
      <c r="L32" s="154"/>
      <c r="M32" s="154"/>
      <c r="N32" s="139"/>
      <c r="O32" s="138">
        <f>+Sklop9[[#This Row],[cena/enota brez DDV v EUR]]*Sklop9[[#This Row],[Stopnja DDV (%)]]</f>
        <v>0</v>
      </c>
      <c r="P32" s="138">
        <f>+Sklop9[[#This Row],[cena/enota brez DDV v EUR]]+Sklop9[[#This Row],[Davek (EUR)]]</f>
        <v>0</v>
      </c>
      <c r="Q32" s="138">
        <f>+Sklop9[[#This Row],[cena/enota brez DDV v EUR]]*Sklop9[[#This Row],[Okvirna količina]]</f>
        <v>0</v>
      </c>
      <c r="R32" s="138">
        <f>+Sklop9[[#This Row],[Končna cena/enoto mere (EUR) z DDV]]*Sklop9[[#This Row],[Okvirna količina]]</f>
        <v>0</v>
      </c>
      <c r="S32" s="149"/>
    </row>
    <row r="33" spans="1:19" s="218" customFormat="1" ht="12">
      <c r="A33" s="120" t="s">
        <v>19</v>
      </c>
      <c r="B33" s="145" t="s">
        <v>456</v>
      </c>
      <c r="C33" s="120" t="s">
        <v>99</v>
      </c>
      <c r="D33" s="120" t="s">
        <v>0</v>
      </c>
      <c r="E33" s="98"/>
      <c r="F33" s="155" t="s">
        <v>481</v>
      </c>
      <c r="G33" s="414" t="s">
        <v>0</v>
      </c>
      <c r="H33" s="160"/>
      <c r="I33" s="153"/>
      <c r="J33" s="153"/>
      <c r="K33" s="141"/>
      <c r="L33" s="154"/>
      <c r="M33" s="154"/>
      <c r="N33" s="139"/>
      <c r="O33" s="138">
        <f>+Sklop9[[#This Row],[cena/enota brez DDV v EUR]]*Sklop9[[#This Row],[Stopnja DDV (%)]]</f>
        <v>0</v>
      </c>
      <c r="P33" s="138">
        <f>+Sklop9[[#This Row],[cena/enota brez DDV v EUR]]+Sklop9[[#This Row],[Davek (EUR)]]</f>
        <v>0</v>
      </c>
      <c r="Q33" s="138">
        <f>+Sklop9[[#This Row],[cena/enota brez DDV v EUR]]*Sklop9[[#This Row],[Okvirna količina]]</f>
        <v>0</v>
      </c>
      <c r="R33" s="138">
        <f>+Sklop9[[#This Row],[Končna cena/enoto mere (EUR) z DDV]]*Sklop9[[#This Row],[Okvirna količina]]</f>
        <v>0</v>
      </c>
      <c r="S33" s="149"/>
    </row>
    <row r="34" spans="1:19" s="218" customFormat="1" ht="12">
      <c r="A34" s="120" t="s">
        <v>20</v>
      </c>
      <c r="B34" s="145" t="s">
        <v>457</v>
      </c>
      <c r="C34" s="120" t="s">
        <v>99</v>
      </c>
      <c r="D34" s="120" t="s">
        <v>0</v>
      </c>
      <c r="E34" s="98"/>
      <c r="F34" s="155" t="s">
        <v>478</v>
      </c>
      <c r="G34" s="414" t="s">
        <v>0</v>
      </c>
      <c r="H34" s="160"/>
      <c r="I34" s="153"/>
      <c r="J34" s="153"/>
      <c r="K34" s="141"/>
      <c r="L34" s="154"/>
      <c r="M34" s="154"/>
      <c r="N34" s="139"/>
      <c r="O34" s="138">
        <f>+Sklop9[[#This Row],[cena/enota brez DDV v EUR]]*Sklop9[[#This Row],[Stopnja DDV (%)]]</f>
        <v>0</v>
      </c>
      <c r="P34" s="138">
        <f>+Sklop9[[#This Row],[cena/enota brez DDV v EUR]]+Sklop9[[#This Row],[Davek (EUR)]]</f>
        <v>0</v>
      </c>
      <c r="Q34" s="138">
        <f>+Sklop9[[#This Row],[cena/enota brez DDV v EUR]]*Sklop9[[#This Row],[Okvirna količina]]</f>
        <v>0</v>
      </c>
      <c r="R34" s="138">
        <f>+Sklop9[[#This Row],[Končna cena/enoto mere (EUR) z DDV]]*Sklop9[[#This Row],[Okvirna količina]]</f>
        <v>0</v>
      </c>
      <c r="S34" s="149"/>
    </row>
    <row r="35" spans="1:19" s="218" customFormat="1" ht="12">
      <c r="A35" s="120" t="s">
        <v>21</v>
      </c>
      <c r="B35" s="145" t="s">
        <v>458</v>
      </c>
      <c r="C35" s="120" t="s">
        <v>99</v>
      </c>
      <c r="D35" s="120" t="s">
        <v>0</v>
      </c>
      <c r="E35" s="98"/>
      <c r="F35" s="155" t="s">
        <v>482</v>
      </c>
      <c r="G35" s="414" t="s">
        <v>0</v>
      </c>
      <c r="H35" s="160"/>
      <c r="I35" s="153"/>
      <c r="J35" s="153"/>
      <c r="K35" s="141"/>
      <c r="L35" s="154"/>
      <c r="M35" s="154"/>
      <c r="N35" s="139"/>
      <c r="O35" s="138">
        <f>+Sklop9[[#This Row],[cena/enota brez DDV v EUR]]*Sklop9[[#This Row],[Stopnja DDV (%)]]</f>
        <v>0</v>
      </c>
      <c r="P35" s="138">
        <f>+Sklop9[[#This Row],[cena/enota brez DDV v EUR]]+Sklop9[[#This Row],[Davek (EUR)]]</f>
        <v>0</v>
      </c>
      <c r="Q35" s="138">
        <f>+Sklop9[[#This Row],[cena/enota brez DDV v EUR]]*Sklop9[[#This Row],[Okvirna količina]]</f>
        <v>0</v>
      </c>
      <c r="R35" s="138">
        <f>+Sklop9[[#This Row],[Končna cena/enoto mere (EUR) z DDV]]*Sklop9[[#This Row],[Okvirna količina]]</f>
        <v>0</v>
      </c>
      <c r="S35" s="149"/>
    </row>
    <row r="36" spans="1:19" s="218" customFormat="1" ht="12">
      <c r="A36" s="120" t="s">
        <v>22</v>
      </c>
      <c r="B36" s="145" t="s">
        <v>459</v>
      </c>
      <c r="C36" s="120" t="s">
        <v>99</v>
      </c>
      <c r="D36" s="120" t="s">
        <v>0</v>
      </c>
      <c r="E36" s="98"/>
      <c r="F36" s="155" t="s">
        <v>482</v>
      </c>
      <c r="G36" s="414" t="s">
        <v>0</v>
      </c>
      <c r="H36" s="160"/>
      <c r="I36" s="153"/>
      <c r="J36" s="153"/>
      <c r="K36" s="141"/>
      <c r="L36" s="154"/>
      <c r="M36" s="154"/>
      <c r="N36" s="139"/>
      <c r="O36" s="138">
        <f>+Sklop9[[#This Row],[cena/enota brez DDV v EUR]]*Sklop9[[#This Row],[Stopnja DDV (%)]]</f>
        <v>0</v>
      </c>
      <c r="P36" s="138">
        <f>+Sklop9[[#This Row],[cena/enota brez DDV v EUR]]+Sklop9[[#This Row],[Davek (EUR)]]</f>
        <v>0</v>
      </c>
      <c r="Q36" s="138">
        <f>+Sklop9[[#This Row],[cena/enota brez DDV v EUR]]*Sklop9[[#This Row],[Okvirna količina]]</f>
        <v>0</v>
      </c>
      <c r="R36" s="138">
        <f>+Sklop9[[#This Row],[Končna cena/enoto mere (EUR) z DDV]]*Sklop9[[#This Row],[Okvirna količina]]</f>
        <v>0</v>
      </c>
      <c r="S36" s="149"/>
    </row>
    <row r="37" spans="1:19" s="218" customFormat="1" ht="12">
      <c r="A37" s="120" t="s">
        <v>23</v>
      </c>
      <c r="B37" s="145" t="s">
        <v>460</v>
      </c>
      <c r="C37" s="120" t="s">
        <v>99</v>
      </c>
      <c r="D37" s="120" t="s">
        <v>0</v>
      </c>
      <c r="E37" s="98"/>
      <c r="F37" s="155" t="s">
        <v>483</v>
      </c>
      <c r="G37" s="414" t="s">
        <v>0</v>
      </c>
      <c r="H37" s="160"/>
      <c r="I37" s="153"/>
      <c r="J37" s="153"/>
      <c r="K37" s="141"/>
      <c r="L37" s="154"/>
      <c r="M37" s="154"/>
      <c r="N37" s="139"/>
      <c r="O37" s="138">
        <f>+Sklop9[[#This Row],[cena/enota brez DDV v EUR]]*Sklop9[[#This Row],[Stopnja DDV (%)]]</f>
        <v>0</v>
      </c>
      <c r="P37" s="138">
        <f>+Sklop9[[#This Row],[cena/enota brez DDV v EUR]]+Sklop9[[#This Row],[Davek (EUR)]]</f>
        <v>0</v>
      </c>
      <c r="Q37" s="138">
        <f>+Sklop9[[#This Row],[cena/enota brez DDV v EUR]]*Sklop9[[#This Row],[Okvirna količina]]</f>
        <v>0</v>
      </c>
      <c r="R37" s="138">
        <f>+Sklop9[[#This Row],[Končna cena/enoto mere (EUR) z DDV]]*Sklop9[[#This Row],[Okvirna količina]]</f>
        <v>0</v>
      </c>
      <c r="S37" s="149"/>
    </row>
    <row r="38" spans="1:19" s="218" customFormat="1" ht="12">
      <c r="A38" s="120" t="s">
        <v>24</v>
      </c>
      <c r="B38" s="145" t="s">
        <v>461</v>
      </c>
      <c r="C38" s="120" t="s">
        <v>99</v>
      </c>
      <c r="D38" s="120" t="s">
        <v>0</v>
      </c>
      <c r="E38" s="98"/>
      <c r="F38" s="155" t="s">
        <v>483</v>
      </c>
      <c r="G38" s="414" t="s">
        <v>0</v>
      </c>
      <c r="H38" s="160"/>
      <c r="I38" s="153"/>
      <c r="J38" s="153"/>
      <c r="K38" s="141"/>
      <c r="L38" s="154"/>
      <c r="M38" s="154"/>
      <c r="N38" s="139"/>
      <c r="O38" s="138">
        <f>+Sklop9[[#This Row],[cena/enota brez DDV v EUR]]*Sklop9[[#This Row],[Stopnja DDV (%)]]</f>
        <v>0</v>
      </c>
      <c r="P38" s="138">
        <f>+Sklop9[[#This Row],[cena/enota brez DDV v EUR]]+Sklop9[[#This Row],[Davek (EUR)]]</f>
        <v>0</v>
      </c>
      <c r="Q38" s="138">
        <f>+Sklop9[[#This Row],[cena/enota brez DDV v EUR]]*Sklop9[[#This Row],[Okvirna količina]]</f>
        <v>0</v>
      </c>
      <c r="R38" s="138">
        <f>+Sklop9[[#This Row],[Končna cena/enoto mere (EUR) z DDV]]*Sklop9[[#This Row],[Okvirna količina]]</f>
        <v>0</v>
      </c>
      <c r="S38" s="149"/>
    </row>
    <row r="39" spans="1:19" s="218" customFormat="1" ht="12">
      <c r="A39" s="120" t="s">
        <v>25</v>
      </c>
      <c r="B39" s="145" t="s">
        <v>462</v>
      </c>
      <c r="C39" s="120" t="s">
        <v>99</v>
      </c>
      <c r="D39" s="120" t="s">
        <v>0</v>
      </c>
      <c r="E39" s="98"/>
      <c r="F39" s="155" t="s">
        <v>484</v>
      </c>
      <c r="G39" s="414" t="s">
        <v>0</v>
      </c>
      <c r="H39" s="160"/>
      <c r="I39" s="153"/>
      <c r="J39" s="153"/>
      <c r="K39" s="141"/>
      <c r="L39" s="154"/>
      <c r="M39" s="154"/>
      <c r="N39" s="139"/>
      <c r="O39" s="138">
        <f>+Sklop9[[#This Row],[cena/enota brez DDV v EUR]]*Sklop9[[#This Row],[Stopnja DDV (%)]]</f>
        <v>0</v>
      </c>
      <c r="P39" s="138">
        <f>+Sklop9[[#This Row],[cena/enota brez DDV v EUR]]+Sklop9[[#This Row],[Davek (EUR)]]</f>
        <v>0</v>
      </c>
      <c r="Q39" s="138">
        <f>+Sklop9[[#This Row],[cena/enota brez DDV v EUR]]*Sklop9[[#This Row],[Okvirna količina]]</f>
        <v>0</v>
      </c>
      <c r="R39" s="138">
        <f>+Sklop9[[#This Row],[Končna cena/enoto mere (EUR) z DDV]]*Sklop9[[#This Row],[Okvirna količina]]</f>
        <v>0</v>
      </c>
      <c r="S39" s="149"/>
    </row>
    <row r="40" spans="1:19" s="218" customFormat="1" ht="12">
      <c r="A40" s="120" t="s">
        <v>26</v>
      </c>
      <c r="B40" s="145" t="s">
        <v>463</v>
      </c>
      <c r="C40" s="120" t="s">
        <v>99</v>
      </c>
      <c r="D40" s="120" t="s">
        <v>0</v>
      </c>
      <c r="E40" s="98"/>
      <c r="F40" s="155" t="s">
        <v>485</v>
      </c>
      <c r="G40" s="414" t="s">
        <v>0</v>
      </c>
      <c r="H40" s="160"/>
      <c r="I40" s="153"/>
      <c r="J40" s="153"/>
      <c r="K40" s="141"/>
      <c r="L40" s="154"/>
      <c r="M40" s="154"/>
      <c r="N40" s="139"/>
      <c r="O40" s="138">
        <f>+Sklop9[[#This Row],[cena/enota brez DDV v EUR]]*Sklop9[[#This Row],[Stopnja DDV (%)]]</f>
        <v>0</v>
      </c>
      <c r="P40" s="138">
        <f>+Sklop9[[#This Row],[cena/enota brez DDV v EUR]]+Sklop9[[#This Row],[Davek (EUR)]]</f>
        <v>0</v>
      </c>
      <c r="Q40" s="138">
        <f>+Sklop9[[#This Row],[cena/enota brez DDV v EUR]]*Sklop9[[#This Row],[Okvirna količina]]</f>
        <v>0</v>
      </c>
      <c r="R40" s="138">
        <f>+Sklop9[[#This Row],[Končna cena/enoto mere (EUR) z DDV]]*Sklop9[[#This Row],[Okvirna količina]]</f>
        <v>0</v>
      </c>
      <c r="S40" s="149"/>
    </row>
    <row r="41" spans="1:19" s="218" customFormat="1" ht="12">
      <c r="A41" s="120" t="s">
        <v>27</v>
      </c>
      <c r="B41" s="145" t="s">
        <v>464</v>
      </c>
      <c r="C41" s="120" t="s">
        <v>99</v>
      </c>
      <c r="D41" s="120" t="s">
        <v>0</v>
      </c>
      <c r="E41" s="98"/>
      <c r="F41" s="155" t="s">
        <v>481</v>
      </c>
      <c r="G41" s="414" t="s">
        <v>0</v>
      </c>
      <c r="H41" s="160"/>
      <c r="I41" s="153"/>
      <c r="J41" s="153"/>
      <c r="K41" s="141"/>
      <c r="L41" s="154"/>
      <c r="M41" s="154"/>
      <c r="N41" s="139"/>
      <c r="O41" s="138">
        <f>+Sklop9[[#This Row],[cena/enota brez DDV v EUR]]*Sklop9[[#This Row],[Stopnja DDV (%)]]</f>
        <v>0</v>
      </c>
      <c r="P41" s="138">
        <f>+Sklop9[[#This Row],[cena/enota brez DDV v EUR]]+Sklop9[[#This Row],[Davek (EUR)]]</f>
        <v>0</v>
      </c>
      <c r="Q41" s="138">
        <f>+Sklop9[[#This Row],[cena/enota brez DDV v EUR]]*Sklop9[[#This Row],[Okvirna količina]]</f>
        <v>0</v>
      </c>
      <c r="R41" s="138">
        <f>+Sklop9[[#This Row],[Končna cena/enoto mere (EUR) z DDV]]*Sklop9[[#This Row],[Okvirna količina]]</f>
        <v>0</v>
      </c>
      <c r="S41" s="149"/>
    </row>
    <row r="42" spans="1:19" s="218" customFormat="1" ht="12">
      <c r="A42" s="120" t="s">
        <v>28</v>
      </c>
      <c r="B42" s="145" t="s">
        <v>465</v>
      </c>
      <c r="C42" s="120" t="s">
        <v>99</v>
      </c>
      <c r="D42" s="120" t="s">
        <v>0</v>
      </c>
      <c r="E42" s="98"/>
      <c r="F42" s="155" t="s">
        <v>485</v>
      </c>
      <c r="G42" s="414" t="s">
        <v>0</v>
      </c>
      <c r="H42" s="160"/>
      <c r="I42" s="153"/>
      <c r="J42" s="153"/>
      <c r="K42" s="141"/>
      <c r="L42" s="154"/>
      <c r="M42" s="154"/>
      <c r="N42" s="139"/>
      <c r="O42" s="138">
        <f>+Sklop9[[#This Row],[cena/enota brez DDV v EUR]]*Sklop9[[#This Row],[Stopnja DDV (%)]]</f>
        <v>0</v>
      </c>
      <c r="P42" s="138">
        <f>+Sklop9[[#This Row],[cena/enota brez DDV v EUR]]+Sklop9[[#This Row],[Davek (EUR)]]</f>
        <v>0</v>
      </c>
      <c r="Q42" s="138">
        <f>+Sklop9[[#This Row],[cena/enota brez DDV v EUR]]*Sklop9[[#This Row],[Okvirna količina]]</f>
        <v>0</v>
      </c>
      <c r="R42" s="138">
        <f>+Sklop9[[#This Row],[Končna cena/enoto mere (EUR) z DDV]]*Sklop9[[#This Row],[Okvirna količina]]</f>
        <v>0</v>
      </c>
      <c r="S42" s="149"/>
    </row>
    <row r="43" spans="1:19" s="218" customFormat="1" ht="12">
      <c r="A43" s="120" t="s">
        <v>29</v>
      </c>
      <c r="B43" s="145" t="s">
        <v>466</v>
      </c>
      <c r="C43" s="120" t="s">
        <v>99</v>
      </c>
      <c r="D43" s="120" t="s">
        <v>0</v>
      </c>
      <c r="E43" s="98"/>
      <c r="F43" s="155" t="s">
        <v>481</v>
      </c>
      <c r="G43" s="414" t="s">
        <v>0</v>
      </c>
      <c r="H43" s="160"/>
      <c r="I43" s="153"/>
      <c r="J43" s="153"/>
      <c r="K43" s="141"/>
      <c r="L43" s="154"/>
      <c r="M43" s="154"/>
      <c r="N43" s="139"/>
      <c r="O43" s="138">
        <f>+Sklop9[[#This Row],[cena/enota brez DDV v EUR]]*Sklop9[[#This Row],[Stopnja DDV (%)]]</f>
        <v>0</v>
      </c>
      <c r="P43" s="138">
        <f>+Sklop9[[#This Row],[cena/enota brez DDV v EUR]]+Sklop9[[#This Row],[Davek (EUR)]]</f>
        <v>0</v>
      </c>
      <c r="Q43" s="138">
        <f>+Sklop9[[#This Row],[cena/enota brez DDV v EUR]]*Sklop9[[#This Row],[Okvirna količina]]</f>
        <v>0</v>
      </c>
      <c r="R43" s="138">
        <f>+Sklop9[[#This Row],[Končna cena/enoto mere (EUR) z DDV]]*Sklop9[[#This Row],[Okvirna količina]]</f>
        <v>0</v>
      </c>
      <c r="S43" s="149"/>
    </row>
    <row r="44" spans="1:19" s="218" customFormat="1" ht="12">
      <c r="A44" s="120" t="s">
        <v>30</v>
      </c>
      <c r="B44" s="381" t="s">
        <v>467</v>
      </c>
      <c r="C44" s="120" t="s">
        <v>99</v>
      </c>
      <c r="D44" s="120" t="s">
        <v>0</v>
      </c>
      <c r="E44" s="148"/>
      <c r="F44" s="151">
        <v>10</v>
      </c>
      <c r="G44" s="415" t="s">
        <v>0</v>
      </c>
      <c r="H44" s="305"/>
      <c r="I44" s="121"/>
      <c r="J44" s="121"/>
      <c r="K44" s="121"/>
      <c r="L44" s="124"/>
      <c r="M44" s="122"/>
      <c r="N44" s="368"/>
      <c r="O44" s="124">
        <f>+Sklop9[[#This Row],[cena/enota brez DDV v EUR]]*Sklop9[[#This Row],[Stopnja DDV (%)]]</f>
        <v>0</v>
      </c>
      <c r="P44" s="124">
        <f>+Sklop9[[#This Row],[cena/enota brez DDV v EUR]]+Sklop9[[#This Row],[Davek (EUR)]]</f>
        <v>0</v>
      </c>
      <c r="Q44" s="124">
        <f>+Sklop9[[#This Row],[cena/enota brez DDV v EUR]]*Sklop9[[#This Row],[Okvirna količina]]</f>
        <v>0</v>
      </c>
      <c r="R44" s="124">
        <f>+Sklop9[[#This Row],[Končna cena/enoto mere (EUR) z DDV]]*Sklop9[[#This Row],[Okvirna količina]]</f>
        <v>0</v>
      </c>
      <c r="S44" s="125"/>
    </row>
    <row r="45" spans="1:19" s="218" customFormat="1" ht="12">
      <c r="A45" s="120" t="s">
        <v>31</v>
      </c>
      <c r="B45" s="381" t="s">
        <v>468</v>
      </c>
      <c r="C45" s="120" t="s">
        <v>99</v>
      </c>
      <c r="D45" s="120" t="s">
        <v>0</v>
      </c>
      <c r="E45" s="148"/>
      <c r="F45" s="151">
        <v>10</v>
      </c>
      <c r="G45" s="415" t="s">
        <v>0</v>
      </c>
      <c r="H45" s="305"/>
      <c r="I45" s="121"/>
      <c r="J45" s="121"/>
      <c r="K45" s="121"/>
      <c r="L45" s="124"/>
      <c r="M45" s="122"/>
      <c r="N45" s="368"/>
      <c r="O45" s="124">
        <f>+Sklop9[[#This Row],[cena/enota brez DDV v EUR]]*Sklop9[[#This Row],[Stopnja DDV (%)]]</f>
        <v>0</v>
      </c>
      <c r="P45" s="124">
        <f>+Sklop9[[#This Row],[cena/enota brez DDV v EUR]]+Sklop9[[#This Row],[Davek (EUR)]]</f>
        <v>0</v>
      </c>
      <c r="Q45" s="124">
        <f>+Sklop9[[#This Row],[cena/enota brez DDV v EUR]]*Sklop9[[#This Row],[Okvirna količina]]</f>
        <v>0</v>
      </c>
      <c r="R45" s="124">
        <f>+Sklop9[[#This Row],[Končna cena/enoto mere (EUR) z DDV]]*Sklop9[[#This Row],[Okvirna količina]]</f>
        <v>0</v>
      </c>
      <c r="S45" s="125"/>
    </row>
    <row r="46" spans="1:19" s="218" customFormat="1" ht="12">
      <c r="A46" s="120" t="s">
        <v>32</v>
      </c>
      <c r="B46" s="145" t="s">
        <v>469</v>
      </c>
      <c r="C46" s="120" t="s">
        <v>99</v>
      </c>
      <c r="D46" s="120" t="s">
        <v>0</v>
      </c>
      <c r="E46" s="98"/>
      <c r="F46" s="369">
        <v>10</v>
      </c>
      <c r="G46" s="416" t="s">
        <v>0</v>
      </c>
      <c r="H46" s="160"/>
      <c r="I46" s="153"/>
      <c r="J46" s="153"/>
      <c r="K46" s="141"/>
      <c r="L46" s="154"/>
      <c r="M46" s="154"/>
      <c r="N46" s="206"/>
      <c r="O46" s="154">
        <f>+Sklop9[[#This Row],[cena/enota brez DDV v EUR]]*Sklop9[[#This Row],[Stopnja DDV (%)]]</f>
        <v>0</v>
      </c>
      <c r="P46" s="154">
        <f>+Sklop9[[#This Row],[cena/enota brez DDV v EUR]]+Sklop9[[#This Row],[Davek (EUR)]]</f>
        <v>0</v>
      </c>
      <c r="Q46" s="154">
        <f>+Sklop9[[#This Row],[cena/enota brez DDV v EUR]]*Sklop9[[#This Row],[Okvirna količina]]</f>
        <v>0</v>
      </c>
      <c r="R46" s="154">
        <f>+Sklop9[[#This Row],[Končna cena/enoto mere (EUR) z DDV]]*Sklop9[[#This Row],[Okvirna količina]]</f>
        <v>0</v>
      </c>
      <c r="S46" s="149"/>
    </row>
    <row r="47" spans="1:19" s="218" customFormat="1" ht="12">
      <c r="A47" s="120" t="s">
        <v>33</v>
      </c>
      <c r="B47" s="145" t="s">
        <v>470</v>
      </c>
      <c r="C47" s="120" t="s">
        <v>99</v>
      </c>
      <c r="D47" s="120" t="s">
        <v>0</v>
      </c>
      <c r="E47" s="98"/>
      <c r="F47" s="369">
        <v>30</v>
      </c>
      <c r="G47" s="416" t="s">
        <v>0</v>
      </c>
      <c r="H47" s="160"/>
      <c r="I47" s="153"/>
      <c r="J47" s="153"/>
      <c r="K47" s="141"/>
      <c r="L47" s="154"/>
      <c r="M47" s="154"/>
      <c r="N47" s="206"/>
      <c r="O47" s="154">
        <f>+Sklop9[[#This Row],[cena/enota brez DDV v EUR]]*Sklop9[[#This Row],[Stopnja DDV (%)]]</f>
        <v>0</v>
      </c>
      <c r="P47" s="154">
        <f>+Sklop9[[#This Row],[cena/enota brez DDV v EUR]]+Sklop9[[#This Row],[Davek (EUR)]]</f>
        <v>0</v>
      </c>
      <c r="Q47" s="154">
        <f>+Sklop9[[#This Row],[cena/enota brez DDV v EUR]]*Sklop9[[#This Row],[Okvirna količina]]</f>
        <v>0</v>
      </c>
      <c r="R47" s="154">
        <f>+Sklop9[[#This Row],[Končna cena/enoto mere (EUR) z DDV]]*Sklop9[[#This Row],[Okvirna količina]]</f>
        <v>0</v>
      </c>
      <c r="S47" s="149"/>
    </row>
    <row r="48" spans="1:19" s="218" customFormat="1" ht="12">
      <c r="A48" s="120" t="s">
        <v>34</v>
      </c>
      <c r="B48" s="213" t="s">
        <v>471</v>
      </c>
      <c r="C48" s="120" t="s">
        <v>99</v>
      </c>
      <c r="D48" s="120" t="s">
        <v>0</v>
      </c>
      <c r="E48" s="98"/>
      <c r="F48" s="151">
        <v>30</v>
      </c>
      <c r="G48" s="416" t="s">
        <v>0</v>
      </c>
      <c r="H48" s="160"/>
      <c r="I48" s="215"/>
      <c r="J48" s="215"/>
      <c r="K48" s="215"/>
      <c r="L48" s="154"/>
      <c r="M48" s="154"/>
      <c r="N48" s="206"/>
      <c r="O48" s="154">
        <f>+Sklop9[[#This Row],[cena/enota brez DDV v EUR]]*Sklop9[[#This Row],[Stopnja DDV (%)]]</f>
        <v>0</v>
      </c>
      <c r="P48" s="154">
        <f>+Sklop9[[#This Row],[cena/enota brez DDV v EUR]]+Sklop9[[#This Row],[Davek (EUR)]]</f>
        <v>0</v>
      </c>
      <c r="Q48" s="154">
        <f>+Sklop9[[#This Row],[cena/enota brez DDV v EUR]]*Sklop9[[#This Row],[Okvirna količina]]</f>
        <v>0</v>
      </c>
      <c r="R48" s="154">
        <f>+Sklop9[[#This Row],[Končna cena/enoto mere (EUR) z DDV]]*Sklop9[[#This Row],[Okvirna količina]]</f>
        <v>0</v>
      </c>
      <c r="S48" s="149"/>
    </row>
    <row r="49" spans="1:20" s="218" customFormat="1" ht="12">
      <c r="A49" s="120" t="s">
        <v>35</v>
      </c>
      <c r="B49" s="213" t="s">
        <v>472</v>
      </c>
      <c r="C49" s="120" t="s">
        <v>99</v>
      </c>
      <c r="D49" s="120" t="s">
        <v>0</v>
      </c>
      <c r="E49" s="98"/>
      <c r="F49" s="369" t="s">
        <v>480</v>
      </c>
      <c r="G49" s="416" t="s">
        <v>0</v>
      </c>
      <c r="H49" s="160"/>
      <c r="I49" s="153"/>
      <c r="J49" s="153"/>
      <c r="K49" s="141"/>
      <c r="L49" s="154"/>
      <c r="M49" s="154"/>
      <c r="N49" s="206"/>
      <c r="O49" s="154">
        <f>+Sklop9[[#This Row],[cena/enota brez DDV v EUR]]*Sklop9[[#This Row],[Stopnja DDV (%)]]</f>
        <v>0</v>
      </c>
      <c r="P49" s="154">
        <f>+Sklop9[[#This Row],[cena/enota brez DDV v EUR]]+Sklop9[[#This Row],[Davek (EUR)]]</f>
        <v>0</v>
      </c>
      <c r="Q49" s="154">
        <f>+Sklop9[[#This Row],[cena/enota brez DDV v EUR]]*Sklop9[[#This Row],[Okvirna količina]]</f>
        <v>0</v>
      </c>
      <c r="R49" s="154">
        <f>+Sklop9[[#This Row],[Končna cena/enoto mere (EUR) z DDV]]*Sklop9[[#This Row],[Okvirna količina]]</f>
        <v>0</v>
      </c>
      <c r="S49" s="149"/>
    </row>
    <row r="50" spans="1:20" s="218" customFormat="1" ht="12">
      <c r="A50" s="120" t="s">
        <v>36</v>
      </c>
      <c r="B50" s="145" t="s">
        <v>473</v>
      </c>
      <c r="C50" s="120" t="s">
        <v>99</v>
      </c>
      <c r="D50" s="120" t="s">
        <v>0</v>
      </c>
      <c r="E50" s="98"/>
      <c r="F50" s="369" t="s">
        <v>480</v>
      </c>
      <c r="G50" s="416" t="s">
        <v>0</v>
      </c>
      <c r="H50" s="160"/>
      <c r="I50" s="153"/>
      <c r="J50" s="153"/>
      <c r="K50" s="141"/>
      <c r="L50" s="154"/>
      <c r="M50" s="154"/>
      <c r="N50" s="206"/>
      <c r="O50" s="154">
        <f>+Sklop9[[#This Row],[cena/enota brez DDV v EUR]]*Sklop9[[#This Row],[Stopnja DDV (%)]]</f>
        <v>0</v>
      </c>
      <c r="P50" s="154">
        <f>+Sklop9[[#This Row],[cena/enota brez DDV v EUR]]+Sklop9[[#This Row],[Davek (EUR)]]</f>
        <v>0</v>
      </c>
      <c r="Q50" s="154">
        <f>+Sklop9[[#This Row],[cena/enota brez DDV v EUR]]*Sklop9[[#This Row],[Okvirna količina]]</f>
        <v>0</v>
      </c>
      <c r="R50" s="154">
        <f>+Sklop9[[#This Row],[Končna cena/enoto mere (EUR) z DDV]]*Sklop9[[#This Row],[Okvirna količina]]</f>
        <v>0</v>
      </c>
      <c r="S50" s="149"/>
    </row>
    <row r="51" spans="1:20" s="218" customFormat="1" ht="12">
      <c r="A51" s="120" t="s">
        <v>37</v>
      </c>
      <c r="B51" s="145" t="s">
        <v>474</v>
      </c>
      <c r="C51" s="120" t="s">
        <v>99</v>
      </c>
      <c r="D51" s="120" t="s">
        <v>0</v>
      </c>
      <c r="E51" s="148"/>
      <c r="F51" s="369" t="s">
        <v>480</v>
      </c>
      <c r="G51" s="416" t="s">
        <v>0</v>
      </c>
      <c r="H51" s="160"/>
      <c r="I51" s="153"/>
      <c r="J51" s="153"/>
      <c r="K51" s="141"/>
      <c r="L51" s="154"/>
      <c r="M51" s="154"/>
      <c r="N51" s="206"/>
      <c r="O51" s="154">
        <f>+Sklop9[[#This Row],[cena/enota brez DDV v EUR]]*Sklop9[[#This Row],[Stopnja DDV (%)]]</f>
        <v>0</v>
      </c>
      <c r="P51" s="154">
        <f>+Sklop9[[#This Row],[cena/enota brez DDV v EUR]]+Sklop9[[#This Row],[Davek (EUR)]]</f>
        <v>0</v>
      </c>
      <c r="Q51" s="154">
        <f>+Sklop9[[#This Row],[cena/enota brez DDV v EUR]]*Sklop9[[#This Row],[Okvirna količina]]</f>
        <v>0</v>
      </c>
      <c r="R51" s="154">
        <f>+Sklop9[[#This Row],[Končna cena/enoto mere (EUR) z DDV]]*Sklop9[[#This Row],[Okvirna količina]]</f>
        <v>0</v>
      </c>
      <c r="S51" s="149"/>
    </row>
    <row r="52" spans="1:20" s="218" customFormat="1" ht="12">
      <c r="A52" s="120" t="s">
        <v>38</v>
      </c>
      <c r="B52" s="145" t="s">
        <v>475</v>
      </c>
      <c r="C52" s="120" t="s">
        <v>99</v>
      </c>
      <c r="D52" s="120" t="s">
        <v>0</v>
      </c>
      <c r="E52" s="148" t="s">
        <v>223</v>
      </c>
      <c r="F52" s="369" t="s">
        <v>480</v>
      </c>
      <c r="G52" s="416" t="s">
        <v>0</v>
      </c>
      <c r="H52" s="305"/>
      <c r="I52" s="367"/>
      <c r="J52" s="367"/>
      <c r="K52" s="359"/>
      <c r="L52" s="124"/>
      <c r="M52" s="122"/>
      <c r="N52" s="368"/>
      <c r="O52" s="124">
        <f>+Sklop9[[#This Row],[cena/enota brez DDV v EUR]]*Sklop9[[#This Row],[Stopnja DDV (%)]]</f>
        <v>0</v>
      </c>
      <c r="P52" s="124">
        <f>+Sklop9[[#This Row],[cena/enota brez DDV v EUR]]+Sklop9[[#This Row],[Davek (EUR)]]</f>
        <v>0</v>
      </c>
      <c r="Q52" s="124">
        <f>+Sklop9[[#This Row],[cena/enota brez DDV v EUR]]*Sklop9[[#This Row],[Okvirna količina]]</f>
        <v>0</v>
      </c>
      <c r="R52" s="124">
        <f>+Sklop9[[#This Row],[Končna cena/enoto mere (EUR) z DDV]]*Sklop9[[#This Row],[Okvirna količina]]</f>
        <v>0</v>
      </c>
      <c r="S52" s="125"/>
    </row>
    <row r="53" spans="1:20">
      <c r="A53" s="191" t="s">
        <v>120</v>
      </c>
      <c r="B53" s="192"/>
      <c r="C53" s="193"/>
      <c r="D53" s="193"/>
      <c r="E53" s="194"/>
      <c r="F53" s="195"/>
      <c r="G53" s="196"/>
      <c r="H53" s="195"/>
      <c r="I53" s="197"/>
      <c r="J53" s="197"/>
      <c r="K53" s="198"/>
      <c r="L53" s="199"/>
      <c r="M53" s="199"/>
      <c r="N53" s="199"/>
      <c r="O53" s="200"/>
      <c r="P53" s="195"/>
      <c r="Q53" s="200">
        <f>SUBTOTAL(109,Sklop9[Vrednost za okvirno količino (EUR) brez DDV])</f>
        <v>0</v>
      </c>
      <c r="R53" s="200">
        <f>SUBTOTAL(109,Sklop9[Vrednost za okvirno količino (EUR) z DDV])</f>
        <v>0</v>
      </c>
      <c r="S53" s="201">
        <f>SUBTOTAL(103,Sklop9[Shema kakovosti
(nacionalne, evropske)
])</f>
        <v>0</v>
      </c>
    </row>
    <row r="54" spans="1:20" s="175" customFormat="1">
      <c r="A54" s="164"/>
      <c r="B54" s="165"/>
      <c r="C54" s="166"/>
      <c r="D54" s="166"/>
      <c r="E54" s="167"/>
      <c r="F54" s="168"/>
      <c r="G54" s="169"/>
      <c r="H54" s="168"/>
      <c r="I54" s="170"/>
      <c r="J54" s="170"/>
      <c r="K54" s="171"/>
      <c r="L54" s="172"/>
      <c r="M54" s="172"/>
      <c r="N54" s="172"/>
      <c r="O54" s="173"/>
      <c r="P54" s="168"/>
      <c r="Q54" s="173"/>
      <c r="R54" s="173"/>
      <c r="S54" s="174"/>
    </row>
    <row r="55" spans="1:20">
      <c r="A55" s="48" t="s">
        <v>116</v>
      </c>
      <c r="B55" s="16"/>
      <c r="C55" s="28"/>
      <c r="D55" s="28"/>
      <c r="E55" s="94"/>
      <c r="O55" s="48"/>
      <c r="P55" s="48"/>
      <c r="Q55" s="48"/>
      <c r="R55" s="48"/>
    </row>
    <row r="56" spans="1:20">
      <c r="A56" s="11" t="s">
        <v>118</v>
      </c>
      <c r="B56" s="16"/>
      <c r="C56" s="28"/>
      <c r="D56" s="28"/>
      <c r="E56" s="94"/>
    </row>
    <row r="57" spans="1:20">
      <c r="A57" s="89" t="s">
        <v>165</v>
      </c>
      <c r="F57" s="67"/>
      <c r="G57" s="67"/>
      <c r="H57" s="29"/>
      <c r="I57" s="29"/>
      <c r="J57" s="54"/>
      <c r="K57" s="54"/>
      <c r="L57" s="29"/>
      <c r="M57" s="29"/>
      <c r="N57" s="29"/>
      <c r="O57" s="29"/>
      <c r="P57" s="29"/>
    </row>
    <row r="58" spans="1:20">
      <c r="A58" s="101" t="s">
        <v>157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99"/>
    </row>
    <row r="59" spans="1:20" ht="12.75" customHeight="1">
      <c r="A59" s="473" t="s">
        <v>158</v>
      </c>
      <c r="B59" s="473"/>
      <c r="C59" s="473"/>
      <c r="D59" s="473"/>
      <c r="E59" s="473"/>
      <c r="F59" s="473"/>
      <c r="G59" s="473"/>
      <c r="H59" s="473"/>
      <c r="I59" s="473"/>
      <c r="J59" s="473"/>
      <c r="K59" s="104"/>
      <c r="L59" s="104"/>
      <c r="M59" s="104"/>
      <c r="N59" s="104"/>
      <c r="O59" s="104"/>
      <c r="P59" s="104"/>
      <c r="Q59" s="104"/>
      <c r="R59" s="104"/>
      <c r="S59" s="104"/>
      <c r="T59" s="104"/>
    </row>
    <row r="60" spans="1:20" ht="12.75" customHeight="1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4"/>
      <c r="L60" s="104"/>
      <c r="M60" s="104"/>
      <c r="N60" s="104"/>
      <c r="O60" s="104"/>
      <c r="P60" s="104"/>
      <c r="Q60" s="104"/>
      <c r="R60" s="104"/>
      <c r="S60" s="104"/>
      <c r="T60" s="104"/>
    </row>
    <row r="61" spans="1:20">
      <c r="A61" s="89" t="s">
        <v>62</v>
      </c>
      <c r="F61" s="67"/>
      <c r="G61" s="67" t="s">
        <v>63</v>
      </c>
      <c r="H61" s="29"/>
      <c r="I61" s="29"/>
      <c r="J61" s="54"/>
      <c r="K61" s="54"/>
      <c r="L61" s="29"/>
      <c r="M61" s="29"/>
      <c r="N61" s="29"/>
      <c r="O61" s="29" t="s">
        <v>64</v>
      </c>
      <c r="P61" s="29"/>
    </row>
    <row r="62" spans="1:20" ht="15">
      <c r="A62" s="6"/>
      <c r="B62" s="4"/>
      <c r="C62" s="26"/>
      <c r="D62" s="26"/>
      <c r="E62" s="25"/>
      <c r="F62" s="7"/>
      <c r="H62" s="8"/>
      <c r="I62" s="8"/>
      <c r="J62" s="20"/>
      <c r="K62" s="20"/>
      <c r="L62" s="8"/>
      <c r="M62" s="8"/>
      <c r="N62" s="8"/>
      <c r="O62" s="8"/>
      <c r="P62" s="8"/>
      <c r="Q62" s="3"/>
      <c r="R62" s="3"/>
      <c r="S62" s="7"/>
    </row>
    <row r="63" spans="1:20">
      <c r="B63" s="16"/>
      <c r="C63" s="28"/>
      <c r="D63" s="28"/>
      <c r="E63" s="94"/>
    </row>
    <row r="64" spans="1:20">
      <c r="B64" s="16"/>
      <c r="C64" s="28"/>
      <c r="D64" s="28"/>
      <c r="E64" s="94"/>
    </row>
    <row r="65" spans="1:20">
      <c r="B65" s="16"/>
      <c r="C65" s="28"/>
      <c r="D65" s="28"/>
      <c r="E65" s="94"/>
    </row>
    <row r="66" spans="1:20">
      <c r="B66" s="16"/>
      <c r="C66" s="28"/>
      <c r="D66" s="28"/>
      <c r="E66" s="94"/>
    </row>
    <row r="67" spans="1:20">
      <c r="B67" s="16"/>
      <c r="C67" s="28"/>
      <c r="D67" s="28"/>
      <c r="E67" s="94"/>
    </row>
    <row r="68" spans="1:20">
      <c r="B68" s="16"/>
      <c r="C68" s="28"/>
      <c r="D68" s="28"/>
      <c r="E68" s="94"/>
    </row>
    <row r="69" spans="1:20">
      <c r="B69" s="16"/>
      <c r="C69" s="28"/>
      <c r="D69" s="28"/>
      <c r="E69" s="94"/>
    </row>
    <row r="70" spans="1:20">
      <c r="B70" s="16"/>
      <c r="C70" s="28"/>
      <c r="D70" s="28"/>
      <c r="E70" s="94"/>
    </row>
    <row r="71" spans="1:20">
      <c r="B71" s="16"/>
      <c r="C71" s="28"/>
      <c r="D71" s="28"/>
      <c r="E71" s="94"/>
    </row>
    <row r="72" spans="1:20">
      <c r="B72" s="16"/>
      <c r="C72" s="28"/>
      <c r="D72" s="28"/>
      <c r="E72" s="94"/>
    </row>
    <row r="73" spans="1:20">
      <c r="B73" s="16"/>
      <c r="C73" s="28"/>
      <c r="D73" s="28"/>
      <c r="E73" s="94"/>
    </row>
    <row r="74" spans="1:20">
      <c r="B74" s="16"/>
      <c r="C74" s="28"/>
      <c r="D74" s="28"/>
      <c r="E74" s="94"/>
    </row>
    <row r="75" spans="1:20">
      <c r="B75" s="16"/>
      <c r="C75" s="28"/>
      <c r="D75" s="28"/>
      <c r="E75" s="94"/>
    </row>
    <row r="76" spans="1:20">
      <c r="B76" s="16"/>
      <c r="C76" s="28"/>
      <c r="D76" s="28"/>
      <c r="E76" s="94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4"/>
      <c r="F268" s="95"/>
      <c r="G268" s="95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4"/>
      <c r="F269" s="95"/>
      <c r="G269" s="95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4"/>
      <c r="F270" s="95"/>
      <c r="G270" s="95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4"/>
      <c r="F271" s="95"/>
      <c r="G271" s="95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4"/>
      <c r="F272" s="95"/>
      <c r="G272" s="95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4"/>
      <c r="F273" s="95"/>
      <c r="G273" s="95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4"/>
      <c r="F274" s="95"/>
      <c r="G274" s="95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4"/>
      <c r="F275" s="95"/>
      <c r="G275" s="95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4"/>
      <c r="F276" s="95"/>
      <c r="G276" s="95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4"/>
      <c r="F277" s="95"/>
      <c r="G277" s="95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4"/>
      <c r="F278" s="95"/>
      <c r="G278" s="95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4"/>
      <c r="F279" s="95"/>
      <c r="G279" s="95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4"/>
      <c r="F280" s="95"/>
      <c r="G280" s="95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4"/>
      <c r="F281" s="95"/>
      <c r="G281" s="95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4"/>
      <c r="F282" s="95"/>
      <c r="G282" s="95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4"/>
      <c r="F283" s="95"/>
      <c r="G283" s="95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4"/>
      <c r="F284" s="95"/>
      <c r="G284" s="95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4"/>
      <c r="F285" s="95"/>
      <c r="G285" s="95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</sheetData>
  <sheetProtection insertRows="0" deleteRows="0"/>
  <protectedRanges>
    <protectedRange sqref="H61:N1048576 S53:S58 S1:S15 S61:S1048576 H1:N58" name="Obseg1"/>
    <protectedRange sqref="S16:S52" name="Obseg1_1_2"/>
    <protectedRange sqref="S59:S60 H59:N60" name="Obseg1_2"/>
  </protectedRanges>
  <mergeCells count="8">
    <mergeCell ref="A59:J59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45:B50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ignoredErrors>
    <ignoredError sqref="F16:F52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304"/>
  <sheetViews>
    <sheetView topLeftCell="A10" zoomScale="98" zoomScaleNormal="98" zoomScaleSheetLayoutView="100" workbookViewId="0">
      <selection activeCell="T20" sqref="T20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10" style="27" customWidth="1"/>
    <col min="5" max="5" width="9.28515625" style="92" customWidth="1"/>
    <col min="6" max="6" width="7.28515625" style="282" customWidth="1"/>
    <col min="7" max="7" width="6" style="95" customWidth="1"/>
    <col min="8" max="8" width="8" style="18" customWidth="1"/>
    <col min="9" max="9" width="9.28515625" style="18" customWidth="1"/>
    <col min="10" max="10" width="11.140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283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283"/>
      <c r="G11" s="96"/>
      <c r="H11" s="14"/>
      <c r="I11" s="14"/>
      <c r="S11" s="7"/>
    </row>
    <row r="12" spans="1:19" s="12" customFormat="1" ht="21.4" customHeight="1">
      <c r="B12" s="75" t="str">
        <f>+'Ponudbeni pred_rekapitulacija'!A23</f>
        <v>10. sklop:</v>
      </c>
      <c r="C12" s="75"/>
      <c r="D12" s="24"/>
      <c r="E12" s="25"/>
      <c r="F12" s="283"/>
      <c r="G12" s="96"/>
      <c r="H12" s="14"/>
      <c r="I12" s="14"/>
      <c r="S12" s="7"/>
    </row>
    <row r="13" spans="1:19" s="12" customFormat="1" ht="21.4" customHeight="1">
      <c r="B13" s="463" t="str">
        <f>+'Ponudbeni pred_rekapitulacija'!B23</f>
        <v>KRUH, PEKOVSKO PECIVO IN KRUŠNI IZDELKI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290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153</v>
      </c>
      <c r="C15" s="56" t="s">
        <v>143</v>
      </c>
      <c r="D15" s="56" t="s">
        <v>144</v>
      </c>
      <c r="E15" s="56" t="s">
        <v>152</v>
      </c>
      <c r="F15" s="291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55" customFormat="1" ht="12">
      <c r="A16" s="76" t="s">
        <v>1</v>
      </c>
      <c r="B16" s="143" t="s">
        <v>528</v>
      </c>
      <c r="C16" s="74">
        <v>80</v>
      </c>
      <c r="D16" s="311" t="s">
        <v>98</v>
      </c>
      <c r="E16" s="306"/>
      <c r="F16" s="292">
        <v>300</v>
      </c>
      <c r="G16" s="289" t="s">
        <v>167</v>
      </c>
      <c r="H16" s="82"/>
      <c r="I16" s="121"/>
      <c r="J16" s="121"/>
      <c r="K16" s="121"/>
      <c r="L16" s="122"/>
      <c r="M16" s="122"/>
      <c r="N16" s="123"/>
      <c r="O16" s="78">
        <f>+Sklop10[[#This Row],[cena/enota brez DDV v EUR]]*Sklop10[[#This Row],[Stopnja DDV (%)]]</f>
        <v>0</v>
      </c>
      <c r="P16" s="78">
        <f>+Sklop10[[#This Row],[cena/enota brez DDV v EUR]]+Sklop10[[#This Row],[Davek (EUR)]]</f>
        <v>0</v>
      </c>
      <c r="Q16" s="78">
        <f>+Sklop10[[#This Row],[cena/enota brez DDV v EUR]]*Sklop10[[#This Row],[Okvirna količina]]</f>
        <v>0</v>
      </c>
      <c r="R16" s="78">
        <f>+Sklop10[[#This Row],[Končna cena/enoto mere (EUR) z DDV]]*Sklop10[[#This Row],[Okvirna količina]]</f>
        <v>0</v>
      </c>
      <c r="S16" s="122"/>
    </row>
    <row r="17" spans="1:19" s="55" customFormat="1" ht="12">
      <c r="A17" s="76" t="s">
        <v>3</v>
      </c>
      <c r="B17" s="213" t="s">
        <v>528</v>
      </c>
      <c r="C17" s="147">
        <v>100</v>
      </c>
      <c r="D17" s="311" t="s">
        <v>98</v>
      </c>
      <c r="E17" s="306"/>
      <c r="F17" s="292">
        <v>300</v>
      </c>
      <c r="G17" s="142" t="s">
        <v>167</v>
      </c>
      <c r="H17" s="137"/>
      <c r="I17" s="153"/>
      <c r="J17" s="153"/>
      <c r="K17" s="141"/>
      <c r="L17" s="154"/>
      <c r="M17" s="154"/>
      <c r="N17" s="206"/>
      <c r="O17" s="138">
        <f>+Sklop10[[#This Row],[cena/enota brez DDV v EUR]]*Sklop10[[#This Row],[Stopnja DDV (%)]]</f>
        <v>0</v>
      </c>
      <c r="P17" s="138">
        <f>+Sklop10[[#This Row],[cena/enota brez DDV v EUR]]+Sklop10[[#This Row],[Davek (EUR)]]</f>
        <v>0</v>
      </c>
      <c r="Q17" s="138">
        <f>+Sklop10[[#This Row],[cena/enota brez DDV v EUR]]*Sklop10[[#This Row],[Okvirna količina]]</f>
        <v>0</v>
      </c>
      <c r="R17" s="138">
        <f>+Sklop10[[#This Row],[Končna cena/enoto mere (EUR) z DDV]]*Sklop10[[#This Row],[Okvirna količina]]</f>
        <v>0</v>
      </c>
      <c r="S17" s="307"/>
    </row>
    <row r="18" spans="1:19" s="55" customFormat="1" ht="12">
      <c r="A18" s="76" t="s">
        <v>4</v>
      </c>
      <c r="B18" s="213" t="s">
        <v>527</v>
      </c>
      <c r="C18" s="147">
        <v>80</v>
      </c>
      <c r="D18" s="311" t="s">
        <v>98</v>
      </c>
      <c r="E18" s="306"/>
      <c r="F18" s="292">
        <v>500</v>
      </c>
      <c r="G18" s="142" t="s">
        <v>167</v>
      </c>
      <c r="H18" s="137"/>
      <c r="I18" s="153"/>
      <c r="J18" s="153"/>
      <c r="K18" s="141"/>
      <c r="L18" s="154"/>
      <c r="M18" s="154"/>
      <c r="N18" s="206"/>
      <c r="O18" s="138">
        <f>+Sklop10[[#This Row],[cena/enota brez DDV v EUR]]*Sklop10[[#This Row],[Stopnja DDV (%)]]</f>
        <v>0</v>
      </c>
      <c r="P18" s="138">
        <f>+Sklop10[[#This Row],[cena/enota brez DDV v EUR]]+Sklop10[[#This Row],[Davek (EUR)]]</f>
        <v>0</v>
      </c>
      <c r="Q18" s="138">
        <f>+Sklop10[[#This Row],[cena/enota brez DDV v EUR]]*Sklop10[[#This Row],[Okvirna količina]]</f>
        <v>0</v>
      </c>
      <c r="R18" s="138">
        <f>+Sklop10[[#This Row],[Končna cena/enoto mere (EUR) z DDV]]*Sklop10[[#This Row],[Okvirna količina]]</f>
        <v>0</v>
      </c>
      <c r="S18" s="307"/>
    </row>
    <row r="19" spans="1:19" s="55" customFormat="1" ht="12">
      <c r="A19" s="76" t="s">
        <v>5</v>
      </c>
      <c r="B19" s="213" t="s">
        <v>526</v>
      </c>
      <c r="C19" s="147">
        <v>80</v>
      </c>
      <c r="D19" s="311" t="s">
        <v>98</v>
      </c>
      <c r="E19" s="306"/>
      <c r="F19" s="292">
        <v>500</v>
      </c>
      <c r="G19" s="142" t="s">
        <v>167</v>
      </c>
      <c r="H19" s="137"/>
      <c r="I19" s="153"/>
      <c r="J19" s="153"/>
      <c r="K19" s="141"/>
      <c r="L19" s="154"/>
      <c r="M19" s="154"/>
      <c r="N19" s="206"/>
      <c r="O19" s="138">
        <f>+Sklop10[[#This Row],[cena/enota brez DDV v EUR]]*Sklop10[[#This Row],[Stopnja DDV (%)]]</f>
        <v>0</v>
      </c>
      <c r="P19" s="138">
        <f>+Sklop10[[#This Row],[cena/enota brez DDV v EUR]]+Sklop10[[#This Row],[Davek (EUR)]]</f>
        <v>0</v>
      </c>
      <c r="Q19" s="138">
        <f>+Sklop10[[#This Row],[cena/enota brez DDV v EUR]]*Sklop10[[#This Row],[Okvirna količina]]</f>
        <v>0</v>
      </c>
      <c r="R19" s="138">
        <f>+Sklop10[[#This Row],[Končna cena/enoto mere (EUR) z DDV]]*Sklop10[[#This Row],[Okvirna količina]]</f>
        <v>0</v>
      </c>
      <c r="S19" s="307"/>
    </row>
    <row r="20" spans="1:19" s="55" customFormat="1" ht="12">
      <c r="A20" s="76" t="s">
        <v>6</v>
      </c>
      <c r="B20" s="213" t="s">
        <v>526</v>
      </c>
      <c r="C20" s="147">
        <v>100</v>
      </c>
      <c r="D20" s="311" t="s">
        <v>98</v>
      </c>
      <c r="E20" s="306"/>
      <c r="F20" s="292">
        <v>500</v>
      </c>
      <c r="G20" s="142" t="s">
        <v>167</v>
      </c>
      <c r="H20" s="137"/>
      <c r="I20" s="153"/>
      <c r="J20" s="153"/>
      <c r="K20" s="141"/>
      <c r="L20" s="154"/>
      <c r="M20" s="154"/>
      <c r="N20" s="206"/>
      <c r="O20" s="138">
        <f>+Sklop10[[#This Row],[cena/enota brez DDV v EUR]]*Sklop10[[#This Row],[Stopnja DDV (%)]]</f>
        <v>0</v>
      </c>
      <c r="P20" s="138">
        <f>+Sklop10[[#This Row],[cena/enota brez DDV v EUR]]+Sklop10[[#This Row],[Davek (EUR)]]</f>
        <v>0</v>
      </c>
      <c r="Q20" s="138">
        <f>+Sklop10[[#This Row],[cena/enota brez DDV v EUR]]*Sklop10[[#This Row],[Okvirna količina]]</f>
        <v>0</v>
      </c>
      <c r="R20" s="138">
        <f>+Sklop10[[#This Row],[Končna cena/enoto mere (EUR) z DDV]]*Sklop10[[#This Row],[Okvirna količina]]</f>
        <v>0</v>
      </c>
      <c r="S20" s="307"/>
    </row>
    <row r="21" spans="1:19" s="55" customFormat="1" ht="12">
      <c r="A21" s="76" t="s">
        <v>7</v>
      </c>
      <c r="B21" s="213" t="s">
        <v>525</v>
      </c>
      <c r="C21" s="147">
        <v>80</v>
      </c>
      <c r="D21" s="311" t="s">
        <v>98</v>
      </c>
      <c r="E21" s="306"/>
      <c r="F21" s="292">
        <v>500</v>
      </c>
      <c r="G21" s="142" t="s">
        <v>167</v>
      </c>
      <c r="H21" s="137"/>
      <c r="I21" s="153"/>
      <c r="J21" s="153"/>
      <c r="K21" s="141"/>
      <c r="L21" s="154"/>
      <c r="M21" s="154"/>
      <c r="N21" s="206"/>
      <c r="O21" s="138">
        <f>+Sklop10[[#This Row],[cena/enota brez DDV v EUR]]*Sklop10[[#This Row],[Stopnja DDV (%)]]</f>
        <v>0</v>
      </c>
      <c r="P21" s="138">
        <f>+Sklop10[[#This Row],[cena/enota brez DDV v EUR]]+Sklop10[[#This Row],[Davek (EUR)]]</f>
        <v>0</v>
      </c>
      <c r="Q21" s="138">
        <f>+Sklop10[[#This Row],[cena/enota brez DDV v EUR]]*Sklop10[[#This Row],[Okvirna količina]]</f>
        <v>0</v>
      </c>
      <c r="R21" s="138">
        <f>+Sklop10[[#This Row],[Končna cena/enoto mere (EUR) z DDV]]*Sklop10[[#This Row],[Okvirna količina]]</f>
        <v>0</v>
      </c>
      <c r="S21" s="307"/>
    </row>
    <row r="22" spans="1:19" s="55" customFormat="1" ht="12">
      <c r="A22" s="76" t="s">
        <v>8</v>
      </c>
      <c r="B22" s="213" t="s">
        <v>524</v>
      </c>
      <c r="C22" s="147">
        <v>100</v>
      </c>
      <c r="D22" s="311" t="s">
        <v>98</v>
      </c>
      <c r="E22" s="306"/>
      <c r="F22" s="292">
        <v>250</v>
      </c>
      <c r="G22" s="142" t="s">
        <v>167</v>
      </c>
      <c r="H22" s="137"/>
      <c r="I22" s="153"/>
      <c r="J22" s="153"/>
      <c r="K22" s="141"/>
      <c r="L22" s="154"/>
      <c r="M22" s="154"/>
      <c r="N22" s="206"/>
      <c r="O22" s="138">
        <f>+Sklop10[[#This Row],[cena/enota brez DDV v EUR]]*Sklop10[[#This Row],[Stopnja DDV (%)]]</f>
        <v>0</v>
      </c>
      <c r="P22" s="138">
        <f>+Sklop10[[#This Row],[cena/enota brez DDV v EUR]]+Sklop10[[#This Row],[Davek (EUR)]]</f>
        <v>0</v>
      </c>
      <c r="Q22" s="138">
        <f>+Sklop10[[#This Row],[cena/enota brez DDV v EUR]]*Sklop10[[#This Row],[Okvirna količina]]</f>
        <v>0</v>
      </c>
      <c r="R22" s="138">
        <f>+Sklop10[[#This Row],[Končna cena/enoto mere (EUR) z DDV]]*Sklop10[[#This Row],[Okvirna količina]]</f>
        <v>0</v>
      </c>
      <c r="S22" s="307"/>
    </row>
    <row r="23" spans="1:19" s="55" customFormat="1" ht="12">
      <c r="A23" s="76" t="s">
        <v>9</v>
      </c>
      <c r="B23" s="213" t="s">
        <v>523</v>
      </c>
      <c r="C23" s="147">
        <v>80</v>
      </c>
      <c r="D23" s="311" t="s">
        <v>98</v>
      </c>
      <c r="E23" s="306"/>
      <c r="F23" s="292">
        <v>700</v>
      </c>
      <c r="G23" s="142" t="s">
        <v>167</v>
      </c>
      <c r="H23" s="137"/>
      <c r="I23" s="153"/>
      <c r="J23" s="153"/>
      <c r="K23" s="141"/>
      <c r="L23" s="154"/>
      <c r="M23" s="154"/>
      <c r="N23" s="206"/>
      <c r="O23" s="138">
        <f>+Sklop10[[#This Row],[cena/enota brez DDV v EUR]]*Sklop10[[#This Row],[Stopnja DDV (%)]]</f>
        <v>0</v>
      </c>
      <c r="P23" s="138">
        <f>+Sklop10[[#This Row],[cena/enota brez DDV v EUR]]+Sklop10[[#This Row],[Davek (EUR)]]</f>
        <v>0</v>
      </c>
      <c r="Q23" s="138">
        <f>+Sklop10[[#This Row],[cena/enota brez DDV v EUR]]*Sklop10[[#This Row],[Okvirna količina]]</f>
        <v>0</v>
      </c>
      <c r="R23" s="138">
        <f>+Sklop10[[#This Row],[Končna cena/enoto mere (EUR) z DDV]]*Sklop10[[#This Row],[Okvirna količina]]</f>
        <v>0</v>
      </c>
      <c r="S23" s="307"/>
    </row>
    <row r="24" spans="1:19" s="55" customFormat="1" ht="12">
      <c r="A24" s="76" t="s">
        <v>10</v>
      </c>
      <c r="B24" s="213" t="s">
        <v>523</v>
      </c>
      <c r="C24" s="147">
        <v>100</v>
      </c>
      <c r="D24" s="311" t="s">
        <v>98</v>
      </c>
      <c r="E24" s="306"/>
      <c r="F24" s="292">
        <v>250</v>
      </c>
      <c r="G24" s="142" t="s">
        <v>167</v>
      </c>
      <c r="H24" s="137"/>
      <c r="I24" s="153"/>
      <c r="J24" s="153"/>
      <c r="K24" s="141"/>
      <c r="L24" s="154"/>
      <c r="M24" s="154"/>
      <c r="N24" s="206"/>
      <c r="O24" s="138">
        <f>+Sklop10[[#This Row],[cena/enota brez DDV v EUR]]*Sklop10[[#This Row],[Stopnja DDV (%)]]</f>
        <v>0</v>
      </c>
      <c r="P24" s="138">
        <f>+Sklop10[[#This Row],[cena/enota brez DDV v EUR]]+Sklop10[[#This Row],[Davek (EUR)]]</f>
        <v>0</v>
      </c>
      <c r="Q24" s="138">
        <f>+Sklop10[[#This Row],[cena/enota brez DDV v EUR]]*Sklop10[[#This Row],[Okvirna količina]]</f>
        <v>0</v>
      </c>
      <c r="R24" s="138">
        <f>+Sklop10[[#This Row],[Končna cena/enoto mere (EUR) z DDV]]*Sklop10[[#This Row],[Okvirna količina]]</f>
        <v>0</v>
      </c>
      <c r="S24" s="307"/>
    </row>
    <row r="25" spans="1:19" s="55" customFormat="1" ht="24">
      <c r="A25" s="76" t="s">
        <v>11</v>
      </c>
      <c r="B25" s="213" t="s">
        <v>522</v>
      </c>
      <c r="C25" s="147">
        <v>80</v>
      </c>
      <c r="D25" s="311" t="s">
        <v>98</v>
      </c>
      <c r="E25" s="306"/>
      <c r="F25" s="292">
        <v>500</v>
      </c>
      <c r="G25" s="142" t="s">
        <v>167</v>
      </c>
      <c r="H25" s="137"/>
      <c r="I25" s="153"/>
      <c r="J25" s="153"/>
      <c r="K25" s="141"/>
      <c r="L25" s="154"/>
      <c r="M25" s="154"/>
      <c r="N25" s="206"/>
      <c r="O25" s="138">
        <f>+Sklop10[[#This Row],[cena/enota brez DDV v EUR]]*Sklop10[[#This Row],[Stopnja DDV (%)]]</f>
        <v>0</v>
      </c>
      <c r="P25" s="138">
        <f>+Sklop10[[#This Row],[cena/enota brez DDV v EUR]]+Sklop10[[#This Row],[Davek (EUR)]]</f>
        <v>0</v>
      </c>
      <c r="Q25" s="138">
        <f>+Sklop10[[#This Row],[cena/enota brez DDV v EUR]]*Sklop10[[#This Row],[Okvirna količina]]</f>
        <v>0</v>
      </c>
      <c r="R25" s="138">
        <f>+Sklop10[[#This Row],[Končna cena/enoto mere (EUR) z DDV]]*Sklop10[[#This Row],[Okvirna količina]]</f>
        <v>0</v>
      </c>
      <c r="S25" s="307"/>
    </row>
    <row r="26" spans="1:19" s="55" customFormat="1" ht="24">
      <c r="A26" s="76" t="s">
        <v>12</v>
      </c>
      <c r="B26" s="213" t="s">
        <v>522</v>
      </c>
      <c r="C26" s="147">
        <v>100</v>
      </c>
      <c r="D26" s="311" t="s">
        <v>98</v>
      </c>
      <c r="E26" s="306"/>
      <c r="F26" s="292">
        <v>250</v>
      </c>
      <c r="G26" s="142" t="s">
        <v>167</v>
      </c>
      <c r="H26" s="137"/>
      <c r="I26" s="153"/>
      <c r="J26" s="153"/>
      <c r="K26" s="141"/>
      <c r="L26" s="154"/>
      <c r="M26" s="154"/>
      <c r="N26" s="206"/>
      <c r="O26" s="138">
        <f>+Sklop10[[#This Row],[cena/enota brez DDV v EUR]]*Sklop10[[#This Row],[Stopnja DDV (%)]]</f>
        <v>0</v>
      </c>
      <c r="P26" s="138">
        <f>+Sklop10[[#This Row],[cena/enota brez DDV v EUR]]+Sklop10[[#This Row],[Davek (EUR)]]</f>
        <v>0</v>
      </c>
      <c r="Q26" s="138">
        <f>+Sklop10[[#This Row],[cena/enota brez DDV v EUR]]*Sklop10[[#This Row],[Okvirna količina]]</f>
        <v>0</v>
      </c>
      <c r="R26" s="138">
        <f>+Sklop10[[#This Row],[Končna cena/enoto mere (EUR) z DDV]]*Sklop10[[#This Row],[Okvirna količina]]</f>
        <v>0</v>
      </c>
      <c r="S26" s="307"/>
    </row>
    <row r="27" spans="1:19" s="55" customFormat="1" ht="12">
      <c r="A27" s="76" t="s">
        <v>13</v>
      </c>
      <c r="B27" s="213" t="s">
        <v>521</v>
      </c>
      <c r="C27" s="147">
        <v>80</v>
      </c>
      <c r="D27" s="311" t="s">
        <v>98</v>
      </c>
      <c r="E27" s="306"/>
      <c r="F27" s="292">
        <v>700</v>
      </c>
      <c r="G27" s="142" t="s">
        <v>167</v>
      </c>
      <c r="H27" s="137"/>
      <c r="I27" s="153"/>
      <c r="J27" s="153"/>
      <c r="K27" s="141"/>
      <c r="L27" s="154"/>
      <c r="M27" s="154"/>
      <c r="N27" s="206"/>
      <c r="O27" s="138">
        <f>+Sklop10[[#This Row],[cena/enota brez DDV v EUR]]*Sklop10[[#This Row],[Stopnja DDV (%)]]</f>
        <v>0</v>
      </c>
      <c r="P27" s="138">
        <f>+Sklop10[[#This Row],[cena/enota brez DDV v EUR]]+Sklop10[[#This Row],[Davek (EUR)]]</f>
        <v>0</v>
      </c>
      <c r="Q27" s="138">
        <f>+Sklop10[[#This Row],[cena/enota brez DDV v EUR]]*Sklop10[[#This Row],[Okvirna količina]]</f>
        <v>0</v>
      </c>
      <c r="R27" s="138">
        <f>+Sklop10[[#This Row],[Končna cena/enoto mere (EUR) z DDV]]*Sklop10[[#This Row],[Okvirna količina]]</f>
        <v>0</v>
      </c>
      <c r="S27" s="307"/>
    </row>
    <row r="28" spans="1:19" s="55" customFormat="1" ht="12">
      <c r="A28" s="76" t="s">
        <v>14</v>
      </c>
      <c r="B28" s="213" t="s">
        <v>521</v>
      </c>
      <c r="C28" s="147">
        <v>100</v>
      </c>
      <c r="D28" s="311" t="s">
        <v>98</v>
      </c>
      <c r="E28" s="306"/>
      <c r="F28" s="292">
        <v>250</v>
      </c>
      <c r="G28" s="142" t="s">
        <v>167</v>
      </c>
      <c r="H28" s="137"/>
      <c r="I28" s="153"/>
      <c r="J28" s="153"/>
      <c r="K28" s="141"/>
      <c r="L28" s="154"/>
      <c r="M28" s="154"/>
      <c r="N28" s="206"/>
      <c r="O28" s="138">
        <f>+Sklop10[[#This Row],[cena/enota brez DDV v EUR]]*Sklop10[[#This Row],[Stopnja DDV (%)]]</f>
        <v>0</v>
      </c>
      <c r="P28" s="138">
        <f>+Sklop10[[#This Row],[cena/enota brez DDV v EUR]]+Sklop10[[#This Row],[Davek (EUR)]]</f>
        <v>0</v>
      </c>
      <c r="Q28" s="138">
        <f>+Sklop10[[#This Row],[cena/enota brez DDV v EUR]]*Sklop10[[#This Row],[Okvirna količina]]</f>
        <v>0</v>
      </c>
      <c r="R28" s="138">
        <f>+Sklop10[[#This Row],[Končna cena/enoto mere (EUR) z DDV]]*Sklop10[[#This Row],[Okvirna količina]]</f>
        <v>0</v>
      </c>
      <c r="S28" s="307"/>
    </row>
    <row r="29" spans="1:19" s="55" customFormat="1" ht="12">
      <c r="A29" s="76" t="s">
        <v>15</v>
      </c>
      <c r="B29" s="213" t="s">
        <v>520</v>
      </c>
      <c r="C29" s="147">
        <v>80</v>
      </c>
      <c r="D29" s="311" t="s">
        <v>98</v>
      </c>
      <c r="E29" s="306"/>
      <c r="F29" s="292">
        <v>700</v>
      </c>
      <c r="G29" s="142" t="s">
        <v>167</v>
      </c>
      <c r="H29" s="137"/>
      <c r="I29" s="153"/>
      <c r="J29" s="153"/>
      <c r="K29" s="141"/>
      <c r="L29" s="154"/>
      <c r="M29" s="154"/>
      <c r="N29" s="206"/>
      <c r="O29" s="138">
        <f>+Sklop10[[#This Row],[cena/enota brez DDV v EUR]]*Sklop10[[#This Row],[Stopnja DDV (%)]]</f>
        <v>0</v>
      </c>
      <c r="P29" s="138">
        <f>+Sklop10[[#This Row],[cena/enota brez DDV v EUR]]+Sklop10[[#This Row],[Davek (EUR)]]</f>
        <v>0</v>
      </c>
      <c r="Q29" s="138">
        <f>+Sklop10[[#This Row],[cena/enota brez DDV v EUR]]*Sklop10[[#This Row],[Okvirna količina]]</f>
        <v>0</v>
      </c>
      <c r="R29" s="138">
        <f>+Sklop10[[#This Row],[Končna cena/enoto mere (EUR) z DDV]]*Sklop10[[#This Row],[Okvirna količina]]</f>
        <v>0</v>
      </c>
      <c r="S29" s="307"/>
    </row>
    <row r="30" spans="1:19" s="55" customFormat="1" ht="12">
      <c r="A30" s="76" t="s">
        <v>16</v>
      </c>
      <c r="B30" s="213" t="s">
        <v>520</v>
      </c>
      <c r="C30" s="147">
        <v>100</v>
      </c>
      <c r="D30" s="311" t="s">
        <v>98</v>
      </c>
      <c r="E30" s="306"/>
      <c r="F30" s="292">
        <v>250</v>
      </c>
      <c r="G30" s="142" t="s">
        <v>167</v>
      </c>
      <c r="H30" s="137"/>
      <c r="I30" s="153"/>
      <c r="J30" s="153"/>
      <c r="K30" s="141"/>
      <c r="L30" s="154"/>
      <c r="M30" s="154"/>
      <c r="N30" s="206"/>
      <c r="O30" s="138">
        <f>+Sklop10[[#This Row],[cena/enota brez DDV v EUR]]*Sklop10[[#This Row],[Stopnja DDV (%)]]</f>
        <v>0</v>
      </c>
      <c r="P30" s="138">
        <f>+Sklop10[[#This Row],[cena/enota brez DDV v EUR]]+Sklop10[[#This Row],[Davek (EUR)]]</f>
        <v>0</v>
      </c>
      <c r="Q30" s="138">
        <f>+Sklop10[[#This Row],[cena/enota brez DDV v EUR]]*Sklop10[[#This Row],[Okvirna količina]]</f>
        <v>0</v>
      </c>
      <c r="R30" s="138">
        <f>+Sklop10[[#This Row],[Končna cena/enoto mere (EUR) z DDV]]*Sklop10[[#This Row],[Okvirna količina]]</f>
        <v>0</v>
      </c>
      <c r="S30" s="307"/>
    </row>
    <row r="31" spans="1:19" s="55" customFormat="1" ht="12">
      <c r="A31" s="76" t="s">
        <v>17</v>
      </c>
      <c r="B31" s="213" t="s">
        <v>519</v>
      </c>
      <c r="C31" s="147">
        <v>80</v>
      </c>
      <c r="D31" s="311" t="s">
        <v>98</v>
      </c>
      <c r="E31" s="306"/>
      <c r="F31" s="292">
        <v>700</v>
      </c>
      <c r="G31" s="142" t="s">
        <v>167</v>
      </c>
      <c r="H31" s="137"/>
      <c r="I31" s="153"/>
      <c r="J31" s="153"/>
      <c r="K31" s="141"/>
      <c r="L31" s="154"/>
      <c r="M31" s="154"/>
      <c r="N31" s="206"/>
      <c r="O31" s="138">
        <f>+Sklop10[[#This Row],[cena/enota brez DDV v EUR]]*Sklop10[[#This Row],[Stopnja DDV (%)]]</f>
        <v>0</v>
      </c>
      <c r="P31" s="138">
        <f>+Sklop10[[#This Row],[cena/enota brez DDV v EUR]]+Sklop10[[#This Row],[Davek (EUR)]]</f>
        <v>0</v>
      </c>
      <c r="Q31" s="138">
        <f>+Sklop10[[#This Row],[cena/enota brez DDV v EUR]]*Sklop10[[#This Row],[Okvirna količina]]</f>
        <v>0</v>
      </c>
      <c r="R31" s="138">
        <f>+Sklop10[[#This Row],[Končna cena/enoto mere (EUR) z DDV]]*Sklop10[[#This Row],[Okvirna količina]]</f>
        <v>0</v>
      </c>
      <c r="S31" s="307"/>
    </row>
    <row r="32" spans="1:19" s="55" customFormat="1" ht="12">
      <c r="A32" s="76" t="s">
        <v>18</v>
      </c>
      <c r="B32" s="213" t="s">
        <v>519</v>
      </c>
      <c r="C32" s="147">
        <v>100</v>
      </c>
      <c r="D32" s="311" t="s">
        <v>98</v>
      </c>
      <c r="E32" s="306"/>
      <c r="F32" s="292">
        <v>250</v>
      </c>
      <c r="G32" s="142" t="s">
        <v>167</v>
      </c>
      <c r="H32" s="137"/>
      <c r="I32" s="153"/>
      <c r="J32" s="153"/>
      <c r="K32" s="141"/>
      <c r="L32" s="154"/>
      <c r="M32" s="154"/>
      <c r="N32" s="206"/>
      <c r="O32" s="138">
        <f>+Sklop10[[#This Row],[cena/enota brez DDV v EUR]]*Sklop10[[#This Row],[Stopnja DDV (%)]]</f>
        <v>0</v>
      </c>
      <c r="P32" s="138">
        <f>+Sklop10[[#This Row],[cena/enota brez DDV v EUR]]+Sklop10[[#This Row],[Davek (EUR)]]</f>
        <v>0</v>
      </c>
      <c r="Q32" s="138">
        <f>+Sklop10[[#This Row],[cena/enota brez DDV v EUR]]*Sklop10[[#This Row],[Okvirna količina]]</f>
        <v>0</v>
      </c>
      <c r="R32" s="138">
        <f>+Sklop10[[#This Row],[Končna cena/enoto mere (EUR) z DDV]]*Sklop10[[#This Row],[Okvirna količina]]</f>
        <v>0</v>
      </c>
      <c r="S32" s="307"/>
    </row>
    <row r="33" spans="1:19" s="55" customFormat="1" ht="12">
      <c r="A33" s="76" t="s">
        <v>19</v>
      </c>
      <c r="B33" s="213" t="s">
        <v>518</v>
      </c>
      <c r="C33" s="147">
        <v>80</v>
      </c>
      <c r="D33" s="311" t="s">
        <v>98</v>
      </c>
      <c r="E33" s="306"/>
      <c r="F33" s="292">
        <v>700</v>
      </c>
      <c r="G33" s="142" t="s">
        <v>167</v>
      </c>
      <c r="H33" s="137"/>
      <c r="I33" s="153"/>
      <c r="J33" s="153"/>
      <c r="K33" s="141"/>
      <c r="L33" s="154"/>
      <c r="M33" s="154"/>
      <c r="N33" s="206"/>
      <c r="O33" s="138">
        <f>+Sklop10[[#This Row],[cena/enota brez DDV v EUR]]*Sklop10[[#This Row],[Stopnja DDV (%)]]</f>
        <v>0</v>
      </c>
      <c r="P33" s="138">
        <f>+Sklop10[[#This Row],[cena/enota brez DDV v EUR]]+Sklop10[[#This Row],[Davek (EUR)]]</f>
        <v>0</v>
      </c>
      <c r="Q33" s="138">
        <f>+Sklop10[[#This Row],[cena/enota brez DDV v EUR]]*Sklop10[[#This Row],[Okvirna količina]]</f>
        <v>0</v>
      </c>
      <c r="R33" s="138">
        <f>+Sklop10[[#This Row],[Končna cena/enoto mere (EUR) z DDV]]*Sklop10[[#This Row],[Okvirna količina]]</f>
        <v>0</v>
      </c>
      <c r="S33" s="307"/>
    </row>
    <row r="34" spans="1:19" s="55" customFormat="1" ht="12">
      <c r="A34" s="76" t="s">
        <v>20</v>
      </c>
      <c r="B34" s="213" t="s">
        <v>518</v>
      </c>
      <c r="C34" s="147">
        <v>100</v>
      </c>
      <c r="D34" s="311" t="s">
        <v>98</v>
      </c>
      <c r="E34" s="306"/>
      <c r="F34" s="292">
        <v>250</v>
      </c>
      <c r="G34" s="142" t="s">
        <v>167</v>
      </c>
      <c r="H34" s="137"/>
      <c r="I34" s="153"/>
      <c r="J34" s="153"/>
      <c r="K34" s="141"/>
      <c r="L34" s="154"/>
      <c r="M34" s="154"/>
      <c r="N34" s="206"/>
      <c r="O34" s="138">
        <f>+Sklop10[[#This Row],[cena/enota brez DDV v EUR]]*Sklop10[[#This Row],[Stopnja DDV (%)]]</f>
        <v>0</v>
      </c>
      <c r="P34" s="138">
        <f>+Sklop10[[#This Row],[cena/enota brez DDV v EUR]]+Sklop10[[#This Row],[Davek (EUR)]]</f>
        <v>0</v>
      </c>
      <c r="Q34" s="138">
        <f>+Sklop10[[#This Row],[cena/enota brez DDV v EUR]]*Sklop10[[#This Row],[Okvirna količina]]</f>
        <v>0</v>
      </c>
      <c r="R34" s="138">
        <f>+Sklop10[[#This Row],[Končna cena/enoto mere (EUR) z DDV]]*Sklop10[[#This Row],[Okvirna količina]]</f>
        <v>0</v>
      </c>
      <c r="S34" s="307"/>
    </row>
    <row r="35" spans="1:19" s="55" customFormat="1" ht="24">
      <c r="A35" s="76" t="s">
        <v>21</v>
      </c>
      <c r="B35" s="213" t="s">
        <v>517</v>
      </c>
      <c r="C35" s="147">
        <v>80</v>
      </c>
      <c r="D35" s="311" t="s">
        <v>98</v>
      </c>
      <c r="E35" s="306"/>
      <c r="F35" s="292">
        <v>700</v>
      </c>
      <c r="G35" s="142" t="s">
        <v>167</v>
      </c>
      <c r="H35" s="137"/>
      <c r="I35" s="153"/>
      <c r="J35" s="153"/>
      <c r="K35" s="141"/>
      <c r="L35" s="154"/>
      <c r="M35" s="154"/>
      <c r="N35" s="206"/>
      <c r="O35" s="138">
        <f>+Sklop10[[#This Row],[cena/enota brez DDV v EUR]]*Sklop10[[#This Row],[Stopnja DDV (%)]]</f>
        <v>0</v>
      </c>
      <c r="P35" s="138">
        <f>+Sklop10[[#This Row],[cena/enota brez DDV v EUR]]+Sklop10[[#This Row],[Davek (EUR)]]</f>
        <v>0</v>
      </c>
      <c r="Q35" s="138">
        <f>+Sklop10[[#This Row],[cena/enota brez DDV v EUR]]*Sklop10[[#This Row],[Okvirna količina]]</f>
        <v>0</v>
      </c>
      <c r="R35" s="138">
        <f>+Sklop10[[#This Row],[Končna cena/enoto mere (EUR) z DDV]]*Sklop10[[#This Row],[Okvirna količina]]</f>
        <v>0</v>
      </c>
      <c r="S35" s="307"/>
    </row>
    <row r="36" spans="1:19" s="55" customFormat="1" ht="24">
      <c r="A36" s="76" t="s">
        <v>22</v>
      </c>
      <c r="B36" s="213" t="s">
        <v>517</v>
      </c>
      <c r="C36" s="147">
        <v>100</v>
      </c>
      <c r="D36" s="311" t="s">
        <v>98</v>
      </c>
      <c r="E36" s="306"/>
      <c r="F36" s="292">
        <v>250</v>
      </c>
      <c r="G36" s="142" t="s">
        <v>167</v>
      </c>
      <c r="H36" s="137"/>
      <c r="I36" s="153"/>
      <c r="J36" s="153"/>
      <c r="K36" s="141"/>
      <c r="L36" s="154"/>
      <c r="M36" s="154"/>
      <c r="N36" s="206"/>
      <c r="O36" s="138">
        <f>+Sklop10[[#This Row],[cena/enota brez DDV v EUR]]*Sklop10[[#This Row],[Stopnja DDV (%)]]</f>
        <v>0</v>
      </c>
      <c r="P36" s="138">
        <f>+Sklop10[[#This Row],[cena/enota brez DDV v EUR]]+Sklop10[[#This Row],[Davek (EUR)]]</f>
        <v>0</v>
      </c>
      <c r="Q36" s="138">
        <f>+Sklop10[[#This Row],[cena/enota brez DDV v EUR]]*Sklop10[[#This Row],[Okvirna količina]]</f>
        <v>0</v>
      </c>
      <c r="R36" s="138">
        <f>+Sklop10[[#This Row],[Končna cena/enoto mere (EUR) z DDV]]*Sklop10[[#This Row],[Okvirna količina]]</f>
        <v>0</v>
      </c>
      <c r="S36" s="307"/>
    </row>
    <row r="37" spans="1:19" s="55" customFormat="1" ht="24">
      <c r="A37" s="76" t="s">
        <v>23</v>
      </c>
      <c r="B37" s="213" t="s">
        <v>516</v>
      </c>
      <c r="C37" s="147">
        <v>80</v>
      </c>
      <c r="D37" s="311" t="s">
        <v>98</v>
      </c>
      <c r="E37" s="306"/>
      <c r="F37" s="292">
        <v>700</v>
      </c>
      <c r="G37" s="142" t="s">
        <v>167</v>
      </c>
      <c r="H37" s="137"/>
      <c r="I37" s="153"/>
      <c r="J37" s="153"/>
      <c r="K37" s="141"/>
      <c r="L37" s="154"/>
      <c r="M37" s="154"/>
      <c r="N37" s="206"/>
      <c r="O37" s="138">
        <f>+Sklop10[[#This Row],[cena/enota brez DDV v EUR]]*Sklop10[[#This Row],[Stopnja DDV (%)]]</f>
        <v>0</v>
      </c>
      <c r="P37" s="138">
        <f>+Sklop10[[#This Row],[cena/enota brez DDV v EUR]]+Sklop10[[#This Row],[Davek (EUR)]]</f>
        <v>0</v>
      </c>
      <c r="Q37" s="138">
        <f>+Sklop10[[#This Row],[cena/enota brez DDV v EUR]]*Sklop10[[#This Row],[Okvirna količina]]</f>
        <v>0</v>
      </c>
      <c r="R37" s="138">
        <f>+Sklop10[[#This Row],[Končna cena/enoto mere (EUR) z DDV]]*Sklop10[[#This Row],[Okvirna količina]]</f>
        <v>0</v>
      </c>
      <c r="S37" s="307"/>
    </row>
    <row r="38" spans="1:19" s="55" customFormat="1" ht="24">
      <c r="A38" s="76" t="s">
        <v>24</v>
      </c>
      <c r="B38" s="213" t="s">
        <v>516</v>
      </c>
      <c r="C38" s="147">
        <v>100</v>
      </c>
      <c r="D38" s="311" t="s">
        <v>98</v>
      </c>
      <c r="E38" s="306"/>
      <c r="F38" s="292">
        <v>250</v>
      </c>
      <c r="G38" s="142" t="s">
        <v>167</v>
      </c>
      <c r="H38" s="137"/>
      <c r="I38" s="153"/>
      <c r="J38" s="153"/>
      <c r="K38" s="141"/>
      <c r="L38" s="154"/>
      <c r="M38" s="154"/>
      <c r="N38" s="206"/>
      <c r="O38" s="138">
        <f>+Sklop10[[#This Row],[cena/enota brez DDV v EUR]]*Sklop10[[#This Row],[Stopnja DDV (%)]]</f>
        <v>0</v>
      </c>
      <c r="P38" s="138">
        <f>+Sklop10[[#This Row],[cena/enota brez DDV v EUR]]+Sklop10[[#This Row],[Davek (EUR)]]</f>
        <v>0</v>
      </c>
      <c r="Q38" s="138">
        <f>+Sklop10[[#This Row],[cena/enota brez DDV v EUR]]*Sklop10[[#This Row],[Okvirna količina]]</f>
        <v>0</v>
      </c>
      <c r="R38" s="138">
        <f>+Sklop10[[#This Row],[Končna cena/enoto mere (EUR) z DDV]]*Sklop10[[#This Row],[Okvirna količina]]</f>
        <v>0</v>
      </c>
      <c r="S38" s="307"/>
    </row>
    <row r="39" spans="1:19" s="55" customFormat="1" ht="24">
      <c r="A39" s="76" t="s">
        <v>25</v>
      </c>
      <c r="B39" s="213" t="s">
        <v>515</v>
      </c>
      <c r="C39" s="147">
        <v>80</v>
      </c>
      <c r="D39" s="311" t="s">
        <v>98</v>
      </c>
      <c r="E39" s="306"/>
      <c r="F39" s="292">
        <v>700</v>
      </c>
      <c r="G39" s="142" t="s">
        <v>167</v>
      </c>
      <c r="H39" s="137"/>
      <c r="I39" s="153"/>
      <c r="J39" s="153"/>
      <c r="K39" s="141"/>
      <c r="L39" s="154"/>
      <c r="M39" s="154"/>
      <c r="N39" s="206"/>
      <c r="O39" s="138">
        <f>+Sklop10[[#This Row],[cena/enota brez DDV v EUR]]*Sklop10[[#This Row],[Stopnja DDV (%)]]</f>
        <v>0</v>
      </c>
      <c r="P39" s="138">
        <f>+Sklop10[[#This Row],[cena/enota brez DDV v EUR]]+Sklop10[[#This Row],[Davek (EUR)]]</f>
        <v>0</v>
      </c>
      <c r="Q39" s="138">
        <f>+Sklop10[[#This Row],[cena/enota brez DDV v EUR]]*Sklop10[[#This Row],[Okvirna količina]]</f>
        <v>0</v>
      </c>
      <c r="R39" s="138">
        <f>+Sklop10[[#This Row],[Končna cena/enoto mere (EUR) z DDV]]*Sklop10[[#This Row],[Okvirna količina]]</f>
        <v>0</v>
      </c>
      <c r="S39" s="307"/>
    </row>
    <row r="40" spans="1:19" s="55" customFormat="1" ht="24">
      <c r="A40" s="76" t="s">
        <v>26</v>
      </c>
      <c r="B40" s="213" t="s">
        <v>515</v>
      </c>
      <c r="C40" s="147">
        <v>100</v>
      </c>
      <c r="D40" s="311" t="s">
        <v>98</v>
      </c>
      <c r="E40" s="306"/>
      <c r="F40" s="292">
        <v>250</v>
      </c>
      <c r="G40" s="142" t="s">
        <v>167</v>
      </c>
      <c r="H40" s="137"/>
      <c r="I40" s="153"/>
      <c r="J40" s="153"/>
      <c r="K40" s="141"/>
      <c r="L40" s="154"/>
      <c r="M40" s="154"/>
      <c r="N40" s="206"/>
      <c r="O40" s="138">
        <f>+Sklop10[[#This Row],[cena/enota brez DDV v EUR]]*Sklop10[[#This Row],[Stopnja DDV (%)]]</f>
        <v>0</v>
      </c>
      <c r="P40" s="138">
        <f>+Sklop10[[#This Row],[cena/enota brez DDV v EUR]]+Sklop10[[#This Row],[Davek (EUR)]]</f>
        <v>0</v>
      </c>
      <c r="Q40" s="138">
        <f>+Sklop10[[#This Row],[cena/enota brez DDV v EUR]]*Sklop10[[#This Row],[Okvirna količina]]</f>
        <v>0</v>
      </c>
      <c r="R40" s="138">
        <f>+Sklop10[[#This Row],[Končna cena/enoto mere (EUR) z DDV]]*Sklop10[[#This Row],[Okvirna količina]]</f>
        <v>0</v>
      </c>
      <c r="S40" s="307"/>
    </row>
    <row r="41" spans="1:19" s="55" customFormat="1" ht="12">
      <c r="A41" s="76" t="s">
        <v>27</v>
      </c>
      <c r="B41" s="213" t="s">
        <v>514</v>
      </c>
      <c r="C41" s="147">
        <v>80</v>
      </c>
      <c r="D41" s="311" t="s">
        <v>98</v>
      </c>
      <c r="E41" s="306"/>
      <c r="F41" s="292">
        <v>700</v>
      </c>
      <c r="G41" s="142" t="s">
        <v>167</v>
      </c>
      <c r="H41" s="137"/>
      <c r="I41" s="153"/>
      <c r="J41" s="153"/>
      <c r="K41" s="141"/>
      <c r="L41" s="154"/>
      <c r="M41" s="154"/>
      <c r="N41" s="206"/>
      <c r="O41" s="138">
        <f>+Sklop10[[#This Row],[cena/enota brez DDV v EUR]]*Sklop10[[#This Row],[Stopnja DDV (%)]]</f>
        <v>0</v>
      </c>
      <c r="P41" s="138">
        <f>+Sklop10[[#This Row],[cena/enota brez DDV v EUR]]+Sklop10[[#This Row],[Davek (EUR)]]</f>
        <v>0</v>
      </c>
      <c r="Q41" s="138">
        <f>+Sklop10[[#This Row],[cena/enota brez DDV v EUR]]*Sklop10[[#This Row],[Okvirna količina]]</f>
        <v>0</v>
      </c>
      <c r="R41" s="138">
        <f>+Sklop10[[#This Row],[Končna cena/enoto mere (EUR) z DDV]]*Sklop10[[#This Row],[Okvirna količina]]</f>
        <v>0</v>
      </c>
      <c r="S41" s="307"/>
    </row>
    <row r="42" spans="1:19" s="55" customFormat="1" ht="12">
      <c r="A42" s="76" t="s">
        <v>28</v>
      </c>
      <c r="B42" s="213" t="s">
        <v>513</v>
      </c>
      <c r="C42" s="147">
        <v>100</v>
      </c>
      <c r="D42" s="311" t="s">
        <v>98</v>
      </c>
      <c r="E42" s="306"/>
      <c r="F42" s="292">
        <v>250</v>
      </c>
      <c r="G42" s="142" t="s">
        <v>167</v>
      </c>
      <c r="H42" s="137"/>
      <c r="I42" s="153"/>
      <c r="J42" s="153"/>
      <c r="K42" s="141"/>
      <c r="L42" s="154"/>
      <c r="M42" s="154"/>
      <c r="N42" s="206"/>
      <c r="O42" s="138">
        <f>+Sklop10[[#This Row],[cena/enota brez DDV v EUR]]*Sklop10[[#This Row],[Stopnja DDV (%)]]</f>
        <v>0</v>
      </c>
      <c r="P42" s="138">
        <f>+Sklop10[[#This Row],[cena/enota brez DDV v EUR]]+Sklop10[[#This Row],[Davek (EUR)]]</f>
        <v>0</v>
      </c>
      <c r="Q42" s="138">
        <f>+Sklop10[[#This Row],[cena/enota brez DDV v EUR]]*Sklop10[[#This Row],[Okvirna količina]]</f>
        <v>0</v>
      </c>
      <c r="R42" s="138">
        <f>+Sklop10[[#This Row],[Končna cena/enoto mere (EUR) z DDV]]*Sklop10[[#This Row],[Okvirna količina]]</f>
        <v>0</v>
      </c>
      <c r="S42" s="307"/>
    </row>
    <row r="43" spans="1:19" s="55" customFormat="1" ht="12">
      <c r="A43" s="76" t="s">
        <v>29</v>
      </c>
      <c r="B43" s="213" t="s">
        <v>512</v>
      </c>
      <c r="C43" s="147">
        <v>80</v>
      </c>
      <c r="D43" s="311" t="s">
        <v>98</v>
      </c>
      <c r="E43" s="306"/>
      <c r="F43" s="292">
        <v>700</v>
      </c>
      <c r="G43" s="142" t="s">
        <v>167</v>
      </c>
      <c r="H43" s="137"/>
      <c r="I43" s="153"/>
      <c r="J43" s="153"/>
      <c r="K43" s="141"/>
      <c r="L43" s="154"/>
      <c r="M43" s="154"/>
      <c r="N43" s="206"/>
      <c r="O43" s="138">
        <f>+Sklop10[[#This Row],[cena/enota brez DDV v EUR]]*Sklop10[[#This Row],[Stopnja DDV (%)]]</f>
        <v>0</v>
      </c>
      <c r="P43" s="138">
        <f>+Sklop10[[#This Row],[cena/enota brez DDV v EUR]]+Sklop10[[#This Row],[Davek (EUR)]]</f>
        <v>0</v>
      </c>
      <c r="Q43" s="138">
        <f>+Sklop10[[#This Row],[cena/enota brez DDV v EUR]]*Sklop10[[#This Row],[Okvirna količina]]</f>
        <v>0</v>
      </c>
      <c r="R43" s="138">
        <f>+Sklop10[[#This Row],[Končna cena/enoto mere (EUR) z DDV]]*Sklop10[[#This Row],[Okvirna količina]]</f>
        <v>0</v>
      </c>
      <c r="S43" s="307"/>
    </row>
    <row r="44" spans="1:19" s="55" customFormat="1" ht="12">
      <c r="A44" s="76" t="s">
        <v>30</v>
      </c>
      <c r="B44" s="213" t="s">
        <v>511</v>
      </c>
      <c r="C44" s="147">
        <v>100</v>
      </c>
      <c r="D44" s="311" t="s">
        <v>98</v>
      </c>
      <c r="E44" s="306"/>
      <c r="F44" s="292">
        <v>250</v>
      </c>
      <c r="G44" s="142" t="s">
        <v>167</v>
      </c>
      <c r="H44" s="137"/>
      <c r="I44" s="153"/>
      <c r="J44" s="153"/>
      <c r="K44" s="141"/>
      <c r="L44" s="154"/>
      <c r="M44" s="154"/>
      <c r="N44" s="206"/>
      <c r="O44" s="138">
        <f>+Sklop10[[#This Row],[cena/enota brez DDV v EUR]]*Sklop10[[#This Row],[Stopnja DDV (%)]]</f>
        <v>0</v>
      </c>
      <c r="P44" s="138">
        <f>+Sklop10[[#This Row],[cena/enota brez DDV v EUR]]+Sklop10[[#This Row],[Davek (EUR)]]</f>
        <v>0</v>
      </c>
      <c r="Q44" s="138">
        <f>+Sklop10[[#This Row],[cena/enota brez DDV v EUR]]*Sklop10[[#This Row],[Okvirna količina]]</f>
        <v>0</v>
      </c>
      <c r="R44" s="138">
        <f>+Sklop10[[#This Row],[Končna cena/enoto mere (EUR) z DDV]]*Sklop10[[#This Row],[Okvirna količina]]</f>
        <v>0</v>
      </c>
      <c r="S44" s="307"/>
    </row>
    <row r="45" spans="1:19" s="55" customFormat="1" ht="12">
      <c r="A45" s="76" t="s">
        <v>31</v>
      </c>
      <c r="B45" s="213" t="s">
        <v>510</v>
      </c>
      <c r="C45" s="147">
        <v>500</v>
      </c>
      <c r="D45" s="311" t="s">
        <v>98</v>
      </c>
      <c r="E45" s="306"/>
      <c r="F45" s="292">
        <v>150</v>
      </c>
      <c r="G45" s="142" t="s">
        <v>167</v>
      </c>
      <c r="H45" s="137"/>
      <c r="I45" s="153"/>
      <c r="J45" s="153"/>
      <c r="K45" s="141"/>
      <c r="L45" s="154"/>
      <c r="M45" s="154"/>
      <c r="N45" s="206"/>
      <c r="O45" s="138">
        <f>+Sklop10[[#This Row],[cena/enota brez DDV v EUR]]*Sklop10[[#This Row],[Stopnja DDV (%)]]</f>
        <v>0</v>
      </c>
      <c r="P45" s="138">
        <f>+Sklop10[[#This Row],[cena/enota brez DDV v EUR]]+Sklop10[[#This Row],[Davek (EUR)]]</f>
        <v>0</v>
      </c>
      <c r="Q45" s="138">
        <f>+Sklop10[[#This Row],[cena/enota brez DDV v EUR]]*Sklop10[[#This Row],[Okvirna količina]]</f>
        <v>0</v>
      </c>
      <c r="R45" s="138">
        <f>+Sklop10[[#This Row],[Končna cena/enoto mere (EUR) z DDV]]*Sklop10[[#This Row],[Okvirna količina]]</f>
        <v>0</v>
      </c>
      <c r="S45" s="307"/>
    </row>
    <row r="46" spans="1:19" s="55" customFormat="1" ht="12">
      <c r="A46" s="76" t="s">
        <v>32</v>
      </c>
      <c r="B46" s="213" t="s">
        <v>509</v>
      </c>
      <c r="C46" s="147">
        <v>60</v>
      </c>
      <c r="D46" s="311" t="s">
        <v>98</v>
      </c>
      <c r="E46" s="306"/>
      <c r="F46" s="292">
        <v>100</v>
      </c>
      <c r="G46" s="142" t="s">
        <v>167</v>
      </c>
      <c r="H46" s="137"/>
      <c r="I46" s="153"/>
      <c r="J46" s="153"/>
      <c r="K46" s="141"/>
      <c r="L46" s="154"/>
      <c r="M46" s="154"/>
      <c r="N46" s="206"/>
      <c r="O46" s="138">
        <f>+Sklop10[[#This Row],[cena/enota brez DDV v EUR]]*Sklop10[[#This Row],[Stopnja DDV (%)]]</f>
        <v>0</v>
      </c>
      <c r="P46" s="138">
        <f>+Sklop10[[#This Row],[cena/enota brez DDV v EUR]]+Sklop10[[#This Row],[Davek (EUR)]]</f>
        <v>0</v>
      </c>
      <c r="Q46" s="138">
        <f>+Sklop10[[#This Row],[cena/enota brez DDV v EUR]]*Sklop10[[#This Row],[Okvirna količina]]</f>
        <v>0</v>
      </c>
      <c r="R46" s="138">
        <f>+Sklop10[[#This Row],[Končna cena/enoto mere (EUR) z DDV]]*Sklop10[[#This Row],[Okvirna količina]]</f>
        <v>0</v>
      </c>
      <c r="S46" s="307"/>
    </row>
    <row r="47" spans="1:19" s="55" customFormat="1" ht="12">
      <c r="A47" s="76" t="s">
        <v>33</v>
      </c>
      <c r="B47" s="213" t="s">
        <v>509</v>
      </c>
      <c r="C47" s="147">
        <v>80</v>
      </c>
      <c r="D47" s="311" t="s">
        <v>98</v>
      </c>
      <c r="E47" s="306"/>
      <c r="F47" s="292">
        <v>400</v>
      </c>
      <c r="G47" s="142" t="s">
        <v>167</v>
      </c>
      <c r="H47" s="137"/>
      <c r="I47" s="153"/>
      <c r="J47" s="153"/>
      <c r="K47" s="141"/>
      <c r="L47" s="154"/>
      <c r="M47" s="154"/>
      <c r="N47" s="206"/>
      <c r="O47" s="138">
        <f>+Sklop10[[#This Row],[cena/enota brez DDV v EUR]]*Sklop10[[#This Row],[Stopnja DDV (%)]]</f>
        <v>0</v>
      </c>
      <c r="P47" s="138">
        <f>+Sklop10[[#This Row],[cena/enota brez DDV v EUR]]+Sklop10[[#This Row],[Davek (EUR)]]</f>
        <v>0</v>
      </c>
      <c r="Q47" s="138">
        <f>+Sklop10[[#This Row],[cena/enota brez DDV v EUR]]*Sklop10[[#This Row],[Okvirna količina]]</f>
        <v>0</v>
      </c>
      <c r="R47" s="138">
        <f>+Sklop10[[#This Row],[Končna cena/enoto mere (EUR) z DDV]]*Sklop10[[#This Row],[Okvirna količina]]</f>
        <v>0</v>
      </c>
      <c r="S47" s="307"/>
    </row>
    <row r="48" spans="1:19" s="55" customFormat="1" ht="12">
      <c r="A48" s="76" t="s">
        <v>34</v>
      </c>
      <c r="B48" s="213" t="s">
        <v>508</v>
      </c>
      <c r="C48" s="147">
        <v>80</v>
      </c>
      <c r="D48" s="311" t="s">
        <v>98</v>
      </c>
      <c r="E48" s="306"/>
      <c r="F48" s="292">
        <v>500</v>
      </c>
      <c r="G48" s="142" t="s">
        <v>167</v>
      </c>
      <c r="H48" s="137"/>
      <c r="I48" s="153"/>
      <c r="J48" s="153"/>
      <c r="K48" s="141"/>
      <c r="L48" s="154"/>
      <c r="M48" s="154"/>
      <c r="N48" s="206"/>
      <c r="O48" s="138">
        <f>+Sklop10[[#This Row],[cena/enota brez DDV v EUR]]*Sklop10[[#This Row],[Stopnja DDV (%)]]</f>
        <v>0</v>
      </c>
      <c r="P48" s="138">
        <f>+Sklop10[[#This Row],[cena/enota brez DDV v EUR]]+Sklop10[[#This Row],[Davek (EUR)]]</f>
        <v>0</v>
      </c>
      <c r="Q48" s="138">
        <f>+Sklop10[[#This Row],[cena/enota brez DDV v EUR]]*Sklop10[[#This Row],[Okvirna količina]]</f>
        <v>0</v>
      </c>
      <c r="R48" s="138">
        <f>+Sklop10[[#This Row],[Končna cena/enoto mere (EUR) z DDV]]*Sklop10[[#This Row],[Okvirna količina]]</f>
        <v>0</v>
      </c>
      <c r="S48" s="307"/>
    </row>
    <row r="49" spans="1:19" s="55" customFormat="1" ht="12">
      <c r="A49" s="76" t="s">
        <v>35</v>
      </c>
      <c r="B49" s="213" t="s">
        <v>507</v>
      </c>
      <c r="C49" s="147">
        <v>80</v>
      </c>
      <c r="D49" s="311" t="s">
        <v>98</v>
      </c>
      <c r="E49" s="306"/>
      <c r="F49" s="292">
        <v>500</v>
      </c>
      <c r="G49" s="142" t="s">
        <v>167</v>
      </c>
      <c r="H49" s="137"/>
      <c r="I49" s="153"/>
      <c r="J49" s="153"/>
      <c r="K49" s="141"/>
      <c r="L49" s="154"/>
      <c r="M49" s="154"/>
      <c r="N49" s="206"/>
      <c r="O49" s="138">
        <f>+Sklop10[[#This Row],[cena/enota brez DDV v EUR]]*Sklop10[[#This Row],[Stopnja DDV (%)]]</f>
        <v>0</v>
      </c>
      <c r="P49" s="138">
        <f>+Sklop10[[#This Row],[cena/enota brez DDV v EUR]]+Sklop10[[#This Row],[Davek (EUR)]]</f>
        <v>0</v>
      </c>
      <c r="Q49" s="138">
        <f>+Sklop10[[#This Row],[cena/enota brez DDV v EUR]]*Sklop10[[#This Row],[Okvirna količina]]</f>
        <v>0</v>
      </c>
      <c r="R49" s="138">
        <f>+Sklop10[[#This Row],[Končna cena/enoto mere (EUR) z DDV]]*Sklop10[[#This Row],[Okvirna količina]]</f>
        <v>0</v>
      </c>
      <c r="S49" s="307"/>
    </row>
    <row r="50" spans="1:19" s="55" customFormat="1" ht="12">
      <c r="A50" s="76" t="s">
        <v>36</v>
      </c>
      <c r="B50" s="213" t="s">
        <v>506</v>
      </c>
      <c r="C50" s="147">
        <v>80</v>
      </c>
      <c r="D50" s="311" t="s">
        <v>98</v>
      </c>
      <c r="E50" s="306"/>
      <c r="F50" s="292">
        <v>500</v>
      </c>
      <c r="G50" s="142" t="s">
        <v>167</v>
      </c>
      <c r="H50" s="137"/>
      <c r="I50" s="153"/>
      <c r="J50" s="153"/>
      <c r="K50" s="141"/>
      <c r="L50" s="154"/>
      <c r="M50" s="154"/>
      <c r="N50" s="206"/>
      <c r="O50" s="138">
        <f>+Sklop10[[#This Row],[cena/enota brez DDV v EUR]]*Sklop10[[#This Row],[Stopnja DDV (%)]]</f>
        <v>0</v>
      </c>
      <c r="P50" s="138">
        <f>+Sklop10[[#This Row],[cena/enota brez DDV v EUR]]+Sklop10[[#This Row],[Davek (EUR)]]</f>
        <v>0</v>
      </c>
      <c r="Q50" s="138">
        <f>+Sklop10[[#This Row],[cena/enota brez DDV v EUR]]*Sklop10[[#This Row],[Okvirna količina]]</f>
        <v>0</v>
      </c>
      <c r="R50" s="138">
        <f>+Sklop10[[#This Row],[Končna cena/enoto mere (EUR) z DDV]]*Sklop10[[#This Row],[Okvirna količina]]</f>
        <v>0</v>
      </c>
      <c r="S50" s="307"/>
    </row>
    <row r="51" spans="1:19" s="55" customFormat="1" ht="12">
      <c r="A51" s="76" t="s">
        <v>37</v>
      </c>
      <c r="B51" s="213" t="s">
        <v>505</v>
      </c>
      <c r="C51" s="147">
        <v>60</v>
      </c>
      <c r="D51" s="311" t="s">
        <v>98</v>
      </c>
      <c r="E51" s="306"/>
      <c r="F51" s="292">
        <v>500</v>
      </c>
      <c r="G51" s="142" t="s">
        <v>167</v>
      </c>
      <c r="H51" s="137"/>
      <c r="I51" s="153"/>
      <c r="J51" s="153"/>
      <c r="K51" s="141"/>
      <c r="L51" s="154"/>
      <c r="M51" s="154"/>
      <c r="N51" s="206"/>
      <c r="O51" s="138">
        <f>+Sklop10[[#This Row],[cena/enota brez DDV v EUR]]*Sklop10[[#This Row],[Stopnja DDV (%)]]</f>
        <v>0</v>
      </c>
      <c r="P51" s="138">
        <f>+Sklop10[[#This Row],[cena/enota brez DDV v EUR]]+Sklop10[[#This Row],[Davek (EUR)]]</f>
        <v>0</v>
      </c>
      <c r="Q51" s="138">
        <f>+Sklop10[[#This Row],[cena/enota brez DDV v EUR]]*Sklop10[[#This Row],[Okvirna količina]]</f>
        <v>0</v>
      </c>
      <c r="R51" s="138">
        <f>+Sklop10[[#This Row],[Končna cena/enoto mere (EUR) z DDV]]*Sklop10[[#This Row],[Okvirna količina]]</f>
        <v>0</v>
      </c>
      <c r="S51" s="307"/>
    </row>
    <row r="52" spans="1:19" s="55" customFormat="1" ht="12">
      <c r="A52" s="76" t="s">
        <v>38</v>
      </c>
      <c r="B52" s="213" t="s">
        <v>504</v>
      </c>
      <c r="C52" s="147">
        <v>60</v>
      </c>
      <c r="D52" s="311" t="s">
        <v>98</v>
      </c>
      <c r="E52" s="306"/>
      <c r="F52" s="292">
        <v>500</v>
      </c>
      <c r="G52" s="142" t="s">
        <v>167</v>
      </c>
      <c r="H52" s="137"/>
      <c r="I52" s="153"/>
      <c r="J52" s="153"/>
      <c r="K52" s="141"/>
      <c r="L52" s="154"/>
      <c r="M52" s="154"/>
      <c r="N52" s="206"/>
      <c r="O52" s="138">
        <f>+Sklop10[[#This Row],[cena/enota brez DDV v EUR]]*Sklop10[[#This Row],[Stopnja DDV (%)]]</f>
        <v>0</v>
      </c>
      <c r="P52" s="138">
        <f>+Sklop10[[#This Row],[cena/enota brez DDV v EUR]]+Sklop10[[#This Row],[Davek (EUR)]]</f>
        <v>0</v>
      </c>
      <c r="Q52" s="138">
        <f>+Sklop10[[#This Row],[cena/enota brez DDV v EUR]]*Sklop10[[#This Row],[Okvirna količina]]</f>
        <v>0</v>
      </c>
      <c r="R52" s="138">
        <f>+Sklop10[[#This Row],[Končna cena/enoto mere (EUR) z DDV]]*Sklop10[[#This Row],[Okvirna količina]]</f>
        <v>0</v>
      </c>
      <c r="S52" s="307"/>
    </row>
    <row r="53" spans="1:19" s="55" customFormat="1" ht="12">
      <c r="A53" s="76" t="s">
        <v>39</v>
      </c>
      <c r="B53" s="213" t="s">
        <v>503</v>
      </c>
      <c r="C53" s="147">
        <v>80</v>
      </c>
      <c r="D53" s="311" t="s">
        <v>98</v>
      </c>
      <c r="E53" s="306"/>
      <c r="F53" s="292">
        <v>700</v>
      </c>
      <c r="G53" s="142" t="s">
        <v>167</v>
      </c>
      <c r="H53" s="137"/>
      <c r="I53" s="153"/>
      <c r="J53" s="153"/>
      <c r="K53" s="141"/>
      <c r="L53" s="154"/>
      <c r="M53" s="154"/>
      <c r="N53" s="206"/>
      <c r="O53" s="138">
        <f>+Sklop10[[#This Row],[cena/enota brez DDV v EUR]]*Sklop10[[#This Row],[Stopnja DDV (%)]]</f>
        <v>0</v>
      </c>
      <c r="P53" s="138">
        <f>+Sklop10[[#This Row],[cena/enota brez DDV v EUR]]+Sklop10[[#This Row],[Davek (EUR)]]</f>
        <v>0</v>
      </c>
      <c r="Q53" s="138">
        <f>+Sklop10[[#This Row],[cena/enota brez DDV v EUR]]*Sklop10[[#This Row],[Okvirna količina]]</f>
        <v>0</v>
      </c>
      <c r="R53" s="138">
        <f>+Sklop10[[#This Row],[Končna cena/enoto mere (EUR) z DDV]]*Sklop10[[#This Row],[Okvirna količina]]</f>
        <v>0</v>
      </c>
      <c r="S53" s="307"/>
    </row>
    <row r="54" spans="1:19" s="55" customFormat="1" ht="12">
      <c r="A54" s="76" t="s">
        <v>40</v>
      </c>
      <c r="B54" s="213" t="s">
        <v>502</v>
      </c>
      <c r="C54" s="147">
        <v>80</v>
      </c>
      <c r="D54" s="311" t="s">
        <v>98</v>
      </c>
      <c r="E54" s="306"/>
      <c r="F54" s="292">
        <v>700</v>
      </c>
      <c r="G54" s="142" t="s">
        <v>167</v>
      </c>
      <c r="H54" s="137"/>
      <c r="I54" s="153"/>
      <c r="J54" s="153"/>
      <c r="K54" s="141"/>
      <c r="L54" s="154"/>
      <c r="M54" s="154"/>
      <c r="N54" s="206"/>
      <c r="O54" s="138">
        <f>+Sklop10[[#This Row],[cena/enota brez DDV v EUR]]*Sklop10[[#This Row],[Stopnja DDV (%)]]</f>
        <v>0</v>
      </c>
      <c r="P54" s="138">
        <f>+Sklop10[[#This Row],[cena/enota brez DDV v EUR]]+Sklop10[[#This Row],[Davek (EUR)]]</f>
        <v>0</v>
      </c>
      <c r="Q54" s="138">
        <f>+Sklop10[[#This Row],[cena/enota brez DDV v EUR]]*Sklop10[[#This Row],[Okvirna količina]]</f>
        <v>0</v>
      </c>
      <c r="R54" s="138">
        <f>+Sklop10[[#This Row],[Končna cena/enoto mere (EUR) z DDV]]*Sklop10[[#This Row],[Okvirna količina]]</f>
        <v>0</v>
      </c>
      <c r="S54" s="307"/>
    </row>
    <row r="55" spans="1:19" s="55" customFormat="1" ht="12">
      <c r="A55" s="76" t="s">
        <v>41</v>
      </c>
      <c r="B55" s="213" t="s">
        <v>502</v>
      </c>
      <c r="C55" s="147">
        <v>100</v>
      </c>
      <c r="D55" s="311" t="s">
        <v>98</v>
      </c>
      <c r="E55" s="306"/>
      <c r="F55" s="292">
        <v>500</v>
      </c>
      <c r="G55" s="142" t="s">
        <v>167</v>
      </c>
      <c r="H55" s="137"/>
      <c r="I55" s="153"/>
      <c r="J55" s="153"/>
      <c r="K55" s="141"/>
      <c r="L55" s="154"/>
      <c r="M55" s="154"/>
      <c r="N55" s="206"/>
      <c r="O55" s="138">
        <f>+Sklop10[[#This Row],[cena/enota brez DDV v EUR]]*Sklop10[[#This Row],[Stopnja DDV (%)]]</f>
        <v>0</v>
      </c>
      <c r="P55" s="138">
        <f>+Sklop10[[#This Row],[cena/enota brez DDV v EUR]]+Sklop10[[#This Row],[Davek (EUR)]]</f>
        <v>0</v>
      </c>
      <c r="Q55" s="138">
        <f>+Sklop10[[#This Row],[cena/enota brez DDV v EUR]]*Sklop10[[#This Row],[Okvirna količina]]</f>
        <v>0</v>
      </c>
      <c r="R55" s="138">
        <f>+Sklop10[[#This Row],[Končna cena/enoto mere (EUR) z DDV]]*Sklop10[[#This Row],[Okvirna količina]]</f>
        <v>0</v>
      </c>
      <c r="S55" s="307"/>
    </row>
    <row r="56" spans="1:19" s="55" customFormat="1" ht="12">
      <c r="A56" s="76" t="s">
        <v>42</v>
      </c>
      <c r="B56" s="213" t="s">
        <v>501</v>
      </c>
      <c r="C56" s="147">
        <v>80</v>
      </c>
      <c r="D56" s="311" t="s">
        <v>98</v>
      </c>
      <c r="E56" s="306"/>
      <c r="F56" s="292">
        <v>500</v>
      </c>
      <c r="G56" s="142" t="s">
        <v>167</v>
      </c>
      <c r="H56" s="137"/>
      <c r="I56" s="153"/>
      <c r="J56" s="153"/>
      <c r="K56" s="141"/>
      <c r="L56" s="154"/>
      <c r="M56" s="154"/>
      <c r="N56" s="206"/>
      <c r="O56" s="138">
        <f>+Sklop10[[#This Row],[cena/enota brez DDV v EUR]]*Sklop10[[#This Row],[Stopnja DDV (%)]]</f>
        <v>0</v>
      </c>
      <c r="P56" s="138">
        <f>+Sklop10[[#This Row],[cena/enota brez DDV v EUR]]+Sklop10[[#This Row],[Davek (EUR)]]</f>
        <v>0</v>
      </c>
      <c r="Q56" s="138">
        <f>+Sklop10[[#This Row],[cena/enota brez DDV v EUR]]*Sklop10[[#This Row],[Okvirna količina]]</f>
        <v>0</v>
      </c>
      <c r="R56" s="138">
        <f>+Sklop10[[#This Row],[Končna cena/enoto mere (EUR) z DDV]]*Sklop10[[#This Row],[Okvirna količina]]</f>
        <v>0</v>
      </c>
      <c r="S56" s="307"/>
    </row>
    <row r="57" spans="1:19" s="55" customFormat="1" ht="12">
      <c r="A57" s="76" t="s">
        <v>43</v>
      </c>
      <c r="B57" s="213" t="s">
        <v>500</v>
      </c>
      <c r="C57" s="147" t="s">
        <v>99</v>
      </c>
      <c r="D57" s="311" t="s">
        <v>0</v>
      </c>
      <c r="E57" s="306"/>
      <c r="F57" s="292">
        <v>500</v>
      </c>
      <c r="G57" s="142" t="s">
        <v>0</v>
      </c>
      <c r="H57" s="137"/>
      <c r="I57" s="153"/>
      <c r="J57" s="153"/>
      <c r="K57" s="141"/>
      <c r="L57" s="154"/>
      <c r="M57" s="154"/>
      <c r="N57" s="206"/>
      <c r="O57" s="138">
        <f>+Sklop10[[#This Row],[cena/enota brez DDV v EUR]]*Sklop10[[#This Row],[Stopnja DDV (%)]]</f>
        <v>0</v>
      </c>
      <c r="P57" s="138">
        <f>+Sklop10[[#This Row],[cena/enota brez DDV v EUR]]+Sklop10[[#This Row],[Davek (EUR)]]</f>
        <v>0</v>
      </c>
      <c r="Q57" s="138">
        <f>+Sklop10[[#This Row],[cena/enota brez DDV v EUR]]*Sklop10[[#This Row],[Okvirna količina]]</f>
        <v>0</v>
      </c>
      <c r="R57" s="138">
        <f>+Sklop10[[#This Row],[Končna cena/enoto mere (EUR) z DDV]]*Sklop10[[#This Row],[Okvirna količina]]</f>
        <v>0</v>
      </c>
      <c r="S57" s="307"/>
    </row>
    <row r="58" spans="1:19" s="55" customFormat="1" ht="12">
      <c r="A58" s="76" t="s">
        <v>48</v>
      </c>
      <c r="B58" s="213" t="s">
        <v>499</v>
      </c>
      <c r="C58" s="147" t="s">
        <v>99</v>
      </c>
      <c r="D58" s="311" t="s">
        <v>0</v>
      </c>
      <c r="E58" s="306"/>
      <c r="F58" s="292">
        <v>500</v>
      </c>
      <c r="G58" s="142" t="s">
        <v>0</v>
      </c>
      <c r="H58" s="137"/>
      <c r="I58" s="153"/>
      <c r="J58" s="153"/>
      <c r="K58" s="141"/>
      <c r="L58" s="154"/>
      <c r="M58" s="154"/>
      <c r="N58" s="206"/>
      <c r="O58" s="138">
        <f>+Sklop10[[#This Row],[cena/enota brez DDV v EUR]]*Sklop10[[#This Row],[Stopnja DDV (%)]]</f>
        <v>0</v>
      </c>
      <c r="P58" s="138">
        <f>+Sklop10[[#This Row],[cena/enota brez DDV v EUR]]+Sklop10[[#This Row],[Davek (EUR)]]</f>
        <v>0</v>
      </c>
      <c r="Q58" s="138">
        <f>+Sklop10[[#This Row],[cena/enota brez DDV v EUR]]*Sklop10[[#This Row],[Okvirna količina]]</f>
        <v>0</v>
      </c>
      <c r="R58" s="138">
        <f>+Sklop10[[#This Row],[Končna cena/enoto mere (EUR) z DDV]]*Sklop10[[#This Row],[Okvirna količina]]</f>
        <v>0</v>
      </c>
      <c r="S58" s="307"/>
    </row>
    <row r="59" spans="1:19" s="55" customFormat="1" ht="12">
      <c r="A59" s="76" t="s">
        <v>44</v>
      </c>
      <c r="B59" s="213" t="s">
        <v>498</v>
      </c>
      <c r="C59" s="147" t="s">
        <v>99</v>
      </c>
      <c r="D59" s="311" t="s">
        <v>0</v>
      </c>
      <c r="E59" s="306"/>
      <c r="F59" s="292">
        <v>500</v>
      </c>
      <c r="G59" s="142" t="s">
        <v>0</v>
      </c>
      <c r="H59" s="137"/>
      <c r="I59" s="153"/>
      <c r="J59" s="153"/>
      <c r="K59" s="141"/>
      <c r="L59" s="154"/>
      <c r="M59" s="154"/>
      <c r="N59" s="206"/>
      <c r="O59" s="138">
        <f>+Sklop10[[#This Row],[cena/enota brez DDV v EUR]]*Sklop10[[#This Row],[Stopnja DDV (%)]]</f>
        <v>0</v>
      </c>
      <c r="P59" s="138">
        <f>+Sklop10[[#This Row],[cena/enota brez DDV v EUR]]+Sklop10[[#This Row],[Davek (EUR)]]</f>
        <v>0</v>
      </c>
      <c r="Q59" s="138">
        <f>+Sklop10[[#This Row],[cena/enota brez DDV v EUR]]*Sklop10[[#This Row],[Okvirna količina]]</f>
        <v>0</v>
      </c>
      <c r="R59" s="138">
        <f>+Sklop10[[#This Row],[Končna cena/enoto mere (EUR) z DDV]]*Sklop10[[#This Row],[Okvirna količina]]</f>
        <v>0</v>
      </c>
      <c r="S59" s="307"/>
    </row>
    <row r="60" spans="1:19" s="55" customFormat="1" ht="12">
      <c r="A60" s="76" t="s">
        <v>45</v>
      </c>
      <c r="B60" s="213" t="s">
        <v>497</v>
      </c>
      <c r="C60" s="147" t="s">
        <v>99</v>
      </c>
      <c r="D60" s="311" t="s">
        <v>0</v>
      </c>
      <c r="E60" s="306"/>
      <c r="F60" s="292">
        <v>300</v>
      </c>
      <c r="G60" s="142" t="s">
        <v>0</v>
      </c>
      <c r="H60" s="137"/>
      <c r="I60" s="153"/>
      <c r="J60" s="153"/>
      <c r="K60" s="141"/>
      <c r="L60" s="154"/>
      <c r="M60" s="154"/>
      <c r="N60" s="206"/>
      <c r="O60" s="138">
        <f>+Sklop10[[#This Row],[cena/enota brez DDV v EUR]]*Sklop10[[#This Row],[Stopnja DDV (%)]]</f>
        <v>0</v>
      </c>
      <c r="P60" s="138">
        <f>+Sklop10[[#This Row],[cena/enota brez DDV v EUR]]+Sklop10[[#This Row],[Davek (EUR)]]</f>
        <v>0</v>
      </c>
      <c r="Q60" s="138">
        <f>+Sklop10[[#This Row],[cena/enota brez DDV v EUR]]*Sklop10[[#This Row],[Okvirna količina]]</f>
        <v>0</v>
      </c>
      <c r="R60" s="138">
        <f>+Sklop10[[#This Row],[Končna cena/enoto mere (EUR) z DDV]]*Sklop10[[#This Row],[Okvirna količina]]</f>
        <v>0</v>
      </c>
      <c r="S60" s="307"/>
    </row>
    <row r="61" spans="1:19" s="55" customFormat="1" ht="12">
      <c r="A61" s="76" t="s">
        <v>49</v>
      </c>
      <c r="B61" s="213" t="s">
        <v>496</v>
      </c>
      <c r="C61" s="147" t="s">
        <v>99</v>
      </c>
      <c r="D61" s="311" t="s">
        <v>0</v>
      </c>
      <c r="E61" s="306"/>
      <c r="F61" s="292">
        <v>300</v>
      </c>
      <c r="G61" s="142" t="s">
        <v>0</v>
      </c>
      <c r="H61" s="137"/>
      <c r="I61" s="153"/>
      <c r="J61" s="153"/>
      <c r="K61" s="141"/>
      <c r="L61" s="154"/>
      <c r="M61" s="154"/>
      <c r="N61" s="206"/>
      <c r="O61" s="138">
        <f>+Sklop10[[#This Row],[cena/enota brez DDV v EUR]]*Sklop10[[#This Row],[Stopnja DDV (%)]]</f>
        <v>0</v>
      </c>
      <c r="P61" s="138">
        <f>+Sklop10[[#This Row],[cena/enota brez DDV v EUR]]+Sklop10[[#This Row],[Davek (EUR)]]</f>
        <v>0</v>
      </c>
      <c r="Q61" s="138">
        <f>+Sklop10[[#This Row],[cena/enota brez DDV v EUR]]*Sklop10[[#This Row],[Okvirna količina]]</f>
        <v>0</v>
      </c>
      <c r="R61" s="138">
        <f>+Sklop10[[#This Row],[Končna cena/enoto mere (EUR) z DDV]]*Sklop10[[#This Row],[Okvirna količina]]</f>
        <v>0</v>
      </c>
      <c r="S61" s="307"/>
    </row>
    <row r="62" spans="1:19" s="55" customFormat="1" ht="12">
      <c r="A62" s="76" t="s">
        <v>50</v>
      </c>
      <c r="B62" s="213" t="s">
        <v>495</v>
      </c>
      <c r="C62" s="147" t="s">
        <v>99</v>
      </c>
      <c r="D62" s="311" t="s">
        <v>0</v>
      </c>
      <c r="E62" s="306"/>
      <c r="F62" s="292">
        <v>50</v>
      </c>
      <c r="G62" s="142" t="s">
        <v>0</v>
      </c>
      <c r="H62" s="137"/>
      <c r="I62" s="153"/>
      <c r="J62" s="153"/>
      <c r="K62" s="141"/>
      <c r="L62" s="154"/>
      <c r="M62" s="154"/>
      <c r="N62" s="206"/>
      <c r="O62" s="138">
        <f>+Sklop10[[#This Row],[cena/enota brez DDV v EUR]]*Sklop10[[#This Row],[Stopnja DDV (%)]]</f>
        <v>0</v>
      </c>
      <c r="P62" s="138">
        <f>+Sklop10[[#This Row],[cena/enota brez DDV v EUR]]+Sklop10[[#This Row],[Davek (EUR)]]</f>
        <v>0</v>
      </c>
      <c r="Q62" s="138">
        <f>+Sklop10[[#This Row],[cena/enota brez DDV v EUR]]*Sklop10[[#This Row],[Okvirna količina]]</f>
        <v>0</v>
      </c>
      <c r="R62" s="138">
        <f>+Sklop10[[#This Row],[Končna cena/enoto mere (EUR) z DDV]]*Sklop10[[#This Row],[Okvirna količina]]</f>
        <v>0</v>
      </c>
      <c r="S62" s="307"/>
    </row>
    <row r="63" spans="1:19" s="55" customFormat="1" ht="24">
      <c r="A63" s="76" t="s">
        <v>46</v>
      </c>
      <c r="B63" s="213" t="s">
        <v>494</v>
      </c>
      <c r="C63" s="147" t="s">
        <v>99</v>
      </c>
      <c r="D63" s="311" t="s">
        <v>0</v>
      </c>
      <c r="E63" s="306"/>
      <c r="F63" s="292">
        <v>350</v>
      </c>
      <c r="G63" s="142" t="s">
        <v>0</v>
      </c>
      <c r="H63" s="137"/>
      <c r="I63" s="153"/>
      <c r="J63" s="153"/>
      <c r="K63" s="141"/>
      <c r="L63" s="154"/>
      <c r="M63" s="154"/>
      <c r="N63" s="206"/>
      <c r="O63" s="138">
        <f>+Sklop10[[#This Row],[cena/enota brez DDV v EUR]]*Sklop10[[#This Row],[Stopnja DDV (%)]]</f>
        <v>0</v>
      </c>
      <c r="P63" s="138">
        <f>+Sklop10[[#This Row],[cena/enota brez DDV v EUR]]+Sklop10[[#This Row],[Davek (EUR)]]</f>
        <v>0</v>
      </c>
      <c r="Q63" s="138">
        <f>+Sklop10[[#This Row],[cena/enota brez DDV v EUR]]*Sklop10[[#This Row],[Okvirna količina]]</f>
        <v>0</v>
      </c>
      <c r="R63" s="138">
        <f>+Sklop10[[#This Row],[Končna cena/enoto mere (EUR) z DDV]]*Sklop10[[#This Row],[Okvirna količina]]</f>
        <v>0</v>
      </c>
      <c r="S63" s="307"/>
    </row>
    <row r="64" spans="1:19" s="55" customFormat="1" ht="12">
      <c r="A64" s="76" t="s">
        <v>51</v>
      </c>
      <c r="B64" s="213" t="s">
        <v>493</v>
      </c>
      <c r="C64" s="147" t="s">
        <v>99</v>
      </c>
      <c r="D64" s="311" t="s">
        <v>0</v>
      </c>
      <c r="E64" s="306"/>
      <c r="F64" s="292">
        <v>150</v>
      </c>
      <c r="G64" s="142" t="s">
        <v>0</v>
      </c>
      <c r="H64" s="137"/>
      <c r="I64" s="153"/>
      <c r="J64" s="153"/>
      <c r="K64" s="141"/>
      <c r="L64" s="154"/>
      <c r="M64" s="154"/>
      <c r="N64" s="206"/>
      <c r="O64" s="138">
        <f>+Sklop10[[#This Row],[cena/enota brez DDV v EUR]]*Sklop10[[#This Row],[Stopnja DDV (%)]]</f>
        <v>0</v>
      </c>
      <c r="P64" s="138">
        <f>+Sklop10[[#This Row],[cena/enota brez DDV v EUR]]+Sklop10[[#This Row],[Davek (EUR)]]</f>
        <v>0</v>
      </c>
      <c r="Q64" s="138">
        <f>+Sklop10[[#This Row],[cena/enota brez DDV v EUR]]*Sklop10[[#This Row],[Okvirna količina]]</f>
        <v>0</v>
      </c>
      <c r="R64" s="138">
        <f>+Sklop10[[#This Row],[Končna cena/enoto mere (EUR) z DDV]]*Sklop10[[#This Row],[Okvirna količina]]</f>
        <v>0</v>
      </c>
      <c r="S64" s="307"/>
    </row>
    <row r="65" spans="1:20" s="55" customFormat="1" ht="12">
      <c r="A65" s="76" t="s">
        <v>47</v>
      </c>
      <c r="B65" s="213" t="s">
        <v>492</v>
      </c>
      <c r="C65" s="147" t="s">
        <v>99</v>
      </c>
      <c r="D65" s="311" t="s">
        <v>0</v>
      </c>
      <c r="E65" s="306"/>
      <c r="F65" s="292">
        <v>150</v>
      </c>
      <c r="G65" s="142" t="s">
        <v>0</v>
      </c>
      <c r="H65" s="137"/>
      <c r="I65" s="153"/>
      <c r="J65" s="153"/>
      <c r="K65" s="141"/>
      <c r="L65" s="154"/>
      <c r="M65" s="154"/>
      <c r="N65" s="206"/>
      <c r="O65" s="138">
        <f>+Sklop10[[#This Row],[cena/enota brez DDV v EUR]]*Sklop10[[#This Row],[Stopnja DDV (%)]]</f>
        <v>0</v>
      </c>
      <c r="P65" s="138">
        <f>+Sklop10[[#This Row],[cena/enota brez DDV v EUR]]+Sklop10[[#This Row],[Davek (EUR)]]</f>
        <v>0</v>
      </c>
      <c r="Q65" s="138">
        <f>+Sklop10[[#This Row],[cena/enota brez DDV v EUR]]*Sklop10[[#This Row],[Okvirna količina]]</f>
        <v>0</v>
      </c>
      <c r="R65" s="138">
        <f>+Sklop10[[#This Row],[Končna cena/enoto mere (EUR) z DDV]]*Sklop10[[#This Row],[Okvirna količina]]</f>
        <v>0</v>
      </c>
      <c r="S65" s="307"/>
    </row>
    <row r="66" spans="1:20" s="55" customFormat="1" ht="24">
      <c r="A66" s="76" t="s">
        <v>52</v>
      </c>
      <c r="B66" s="213" t="s">
        <v>491</v>
      </c>
      <c r="C66" s="147" t="s">
        <v>99</v>
      </c>
      <c r="D66" s="311" t="s">
        <v>0</v>
      </c>
      <c r="E66" s="306"/>
      <c r="F66" s="292">
        <v>300</v>
      </c>
      <c r="G66" s="142" t="s">
        <v>0</v>
      </c>
      <c r="H66" s="137"/>
      <c r="I66" s="153"/>
      <c r="J66" s="153"/>
      <c r="K66" s="141"/>
      <c r="L66" s="154"/>
      <c r="M66" s="154"/>
      <c r="N66" s="206"/>
      <c r="O66" s="138">
        <f>+Sklop10[[#This Row],[cena/enota brez DDV v EUR]]*Sklop10[[#This Row],[Stopnja DDV (%)]]</f>
        <v>0</v>
      </c>
      <c r="P66" s="138">
        <f>+Sklop10[[#This Row],[cena/enota brez DDV v EUR]]+Sklop10[[#This Row],[Davek (EUR)]]</f>
        <v>0</v>
      </c>
      <c r="Q66" s="138">
        <f>+Sklop10[[#This Row],[cena/enota brez DDV v EUR]]*Sklop10[[#This Row],[Okvirna količina]]</f>
        <v>0</v>
      </c>
      <c r="R66" s="138">
        <f>+Sklop10[[#This Row],[Končna cena/enoto mere (EUR) z DDV]]*Sklop10[[#This Row],[Okvirna količina]]</f>
        <v>0</v>
      </c>
      <c r="S66" s="307"/>
    </row>
    <row r="67" spans="1:20" s="55" customFormat="1" ht="12">
      <c r="A67" s="76" t="s">
        <v>53</v>
      </c>
      <c r="B67" s="213" t="s">
        <v>490</v>
      </c>
      <c r="C67" s="147" t="s">
        <v>99</v>
      </c>
      <c r="D67" s="311" t="s">
        <v>0</v>
      </c>
      <c r="E67" s="306"/>
      <c r="F67" s="292">
        <v>50</v>
      </c>
      <c r="G67" s="142" t="s">
        <v>0</v>
      </c>
      <c r="H67" s="137"/>
      <c r="I67" s="153"/>
      <c r="J67" s="153"/>
      <c r="K67" s="141"/>
      <c r="L67" s="154"/>
      <c r="M67" s="154"/>
      <c r="N67" s="206"/>
      <c r="O67" s="138">
        <f>+Sklop10[[#This Row],[cena/enota brez DDV v EUR]]*Sklop10[[#This Row],[Stopnja DDV (%)]]</f>
        <v>0</v>
      </c>
      <c r="P67" s="138">
        <f>+Sklop10[[#This Row],[cena/enota brez DDV v EUR]]+Sklop10[[#This Row],[Davek (EUR)]]</f>
        <v>0</v>
      </c>
      <c r="Q67" s="138">
        <f>+Sklop10[[#This Row],[cena/enota brez DDV v EUR]]*Sklop10[[#This Row],[Okvirna količina]]</f>
        <v>0</v>
      </c>
      <c r="R67" s="138">
        <f>+Sklop10[[#This Row],[Končna cena/enoto mere (EUR) z DDV]]*Sklop10[[#This Row],[Okvirna količina]]</f>
        <v>0</v>
      </c>
      <c r="S67" s="307"/>
    </row>
    <row r="68" spans="1:20" s="55" customFormat="1" ht="12">
      <c r="A68" s="76" t="s">
        <v>54</v>
      </c>
      <c r="B68" s="213" t="s">
        <v>486</v>
      </c>
      <c r="C68" s="147" t="s">
        <v>99</v>
      </c>
      <c r="D68" s="311" t="s">
        <v>0</v>
      </c>
      <c r="E68" s="306"/>
      <c r="F68" s="292">
        <v>40</v>
      </c>
      <c r="G68" s="142" t="s">
        <v>0</v>
      </c>
      <c r="H68" s="137"/>
      <c r="I68" s="153"/>
      <c r="J68" s="153"/>
      <c r="K68" s="141"/>
      <c r="L68" s="154"/>
      <c r="M68" s="154"/>
      <c r="N68" s="206"/>
      <c r="O68" s="138">
        <f>+Sklop10[[#This Row],[cena/enota brez DDV v EUR]]*Sklop10[[#This Row],[Stopnja DDV (%)]]</f>
        <v>0</v>
      </c>
      <c r="P68" s="138">
        <f>+Sklop10[[#This Row],[cena/enota brez DDV v EUR]]+Sklop10[[#This Row],[Davek (EUR)]]</f>
        <v>0</v>
      </c>
      <c r="Q68" s="138">
        <f>+Sklop10[[#This Row],[cena/enota brez DDV v EUR]]*Sklop10[[#This Row],[Okvirna količina]]</f>
        <v>0</v>
      </c>
      <c r="R68" s="138">
        <f>+Sklop10[[#This Row],[Končna cena/enoto mere (EUR) z DDV]]*Sklop10[[#This Row],[Okvirna količina]]</f>
        <v>0</v>
      </c>
      <c r="S68" s="307"/>
    </row>
    <row r="69" spans="1:20" s="55" customFormat="1" ht="12">
      <c r="A69" s="76" t="s">
        <v>55</v>
      </c>
      <c r="B69" s="213" t="s">
        <v>489</v>
      </c>
      <c r="C69" s="147" t="s">
        <v>99</v>
      </c>
      <c r="D69" s="311" t="s">
        <v>0</v>
      </c>
      <c r="E69" s="306"/>
      <c r="F69" s="292">
        <v>400</v>
      </c>
      <c r="G69" s="142" t="s">
        <v>0</v>
      </c>
      <c r="H69" s="137"/>
      <c r="I69" s="153"/>
      <c r="J69" s="153"/>
      <c r="K69" s="141"/>
      <c r="L69" s="154"/>
      <c r="M69" s="154"/>
      <c r="N69" s="206"/>
      <c r="O69" s="138">
        <f>+Sklop10[[#This Row],[cena/enota brez DDV v EUR]]*Sklop10[[#This Row],[Stopnja DDV (%)]]</f>
        <v>0</v>
      </c>
      <c r="P69" s="138">
        <f>+Sklop10[[#This Row],[cena/enota brez DDV v EUR]]+Sklop10[[#This Row],[Davek (EUR)]]</f>
        <v>0</v>
      </c>
      <c r="Q69" s="138">
        <f>+Sklop10[[#This Row],[cena/enota brez DDV v EUR]]*Sklop10[[#This Row],[Okvirna količina]]</f>
        <v>0</v>
      </c>
      <c r="R69" s="138">
        <f>+Sklop10[[#This Row],[Končna cena/enoto mere (EUR) z DDV]]*Sklop10[[#This Row],[Okvirna količina]]</f>
        <v>0</v>
      </c>
      <c r="S69" s="307"/>
    </row>
    <row r="70" spans="1:20" s="55" customFormat="1" ht="12">
      <c r="A70" s="76" t="s">
        <v>56</v>
      </c>
      <c r="B70" s="213" t="s">
        <v>488</v>
      </c>
      <c r="C70" s="147">
        <v>250</v>
      </c>
      <c r="D70" s="311" t="s">
        <v>98</v>
      </c>
      <c r="E70" s="306"/>
      <c r="F70" s="292">
        <v>30</v>
      </c>
      <c r="G70" s="142" t="s">
        <v>167</v>
      </c>
      <c r="H70" s="137"/>
      <c r="I70" s="153"/>
      <c r="J70" s="153"/>
      <c r="K70" s="141"/>
      <c r="L70" s="154"/>
      <c r="M70" s="154"/>
      <c r="N70" s="206"/>
      <c r="O70" s="138">
        <f>+Sklop10[[#This Row],[cena/enota brez DDV v EUR]]*Sklop10[[#This Row],[Stopnja DDV (%)]]</f>
        <v>0</v>
      </c>
      <c r="P70" s="138">
        <f>+Sklop10[[#This Row],[cena/enota brez DDV v EUR]]+Sklop10[[#This Row],[Davek (EUR)]]</f>
        <v>0</v>
      </c>
      <c r="Q70" s="138">
        <f>+Sklop10[[#This Row],[cena/enota brez DDV v EUR]]*Sklop10[[#This Row],[Okvirna količina]]</f>
        <v>0</v>
      </c>
      <c r="R70" s="138">
        <f>+Sklop10[[#This Row],[Končna cena/enoto mere (EUR) z DDV]]*Sklop10[[#This Row],[Okvirna količina]]</f>
        <v>0</v>
      </c>
      <c r="S70" s="307"/>
    </row>
    <row r="71" spans="1:20" s="55" customFormat="1" ht="12">
      <c r="A71" s="76" t="s">
        <v>57</v>
      </c>
      <c r="B71" s="213" t="s">
        <v>487</v>
      </c>
      <c r="C71" s="147">
        <v>250</v>
      </c>
      <c r="D71" s="311" t="s">
        <v>98</v>
      </c>
      <c r="E71" s="306"/>
      <c r="F71" s="292">
        <v>30</v>
      </c>
      <c r="G71" s="142" t="s">
        <v>167</v>
      </c>
      <c r="H71" s="137"/>
      <c r="I71" s="153"/>
      <c r="J71" s="153"/>
      <c r="K71" s="141"/>
      <c r="L71" s="154"/>
      <c r="M71" s="154"/>
      <c r="N71" s="206"/>
      <c r="O71" s="138">
        <f>+Sklop10[[#This Row],[cena/enota brez DDV v EUR]]*Sklop10[[#This Row],[Stopnja DDV (%)]]</f>
        <v>0</v>
      </c>
      <c r="P71" s="138">
        <f>+Sklop10[[#This Row],[cena/enota brez DDV v EUR]]+Sklop10[[#This Row],[Davek (EUR)]]</f>
        <v>0</v>
      </c>
      <c r="Q71" s="138">
        <f>+Sklop10[[#This Row],[cena/enota brez DDV v EUR]]*Sklop10[[#This Row],[Okvirna količina]]</f>
        <v>0</v>
      </c>
      <c r="R71" s="138">
        <f>+Sklop10[[#This Row],[Končna cena/enoto mere (EUR) z DDV]]*Sklop10[[#This Row],[Okvirna količina]]</f>
        <v>0</v>
      </c>
      <c r="S71" s="307"/>
    </row>
    <row r="72" spans="1:20">
      <c r="A72" s="191" t="s">
        <v>120</v>
      </c>
      <c r="B72" s="192"/>
      <c r="C72" s="193"/>
      <c r="D72" s="193"/>
      <c r="E72" s="194"/>
      <c r="F72" s="293"/>
      <c r="G72" s="196"/>
      <c r="H72" s="195"/>
      <c r="I72" s="197"/>
      <c r="J72" s="197"/>
      <c r="K72" s="198"/>
      <c r="L72" s="199"/>
      <c r="M72" s="199"/>
      <c r="N72" s="199"/>
      <c r="O72" s="200"/>
      <c r="P72" s="195"/>
      <c r="Q72" s="200">
        <f>SUBTOTAL(109,Sklop10[Vrednost za okvirno količino (EUR) brez DDV])</f>
        <v>0</v>
      </c>
      <c r="R72" s="200">
        <f>SUBTOTAL(109,Sklop10[Vrednost za okvirno količino (EUR) z DDV])</f>
        <v>0</v>
      </c>
      <c r="S72" s="201">
        <f>SUBTOTAL(103,Sklop10[Shema kakovosti
(nacionalne, evropske)
])</f>
        <v>0</v>
      </c>
      <c r="T72" s="99"/>
    </row>
    <row r="73" spans="1:20" s="175" customFormat="1">
      <c r="A73" s="164"/>
      <c r="B73" s="165"/>
      <c r="C73" s="166"/>
      <c r="D73" s="166"/>
      <c r="E73" s="167"/>
      <c r="F73" s="308"/>
      <c r="G73" s="169"/>
      <c r="H73" s="168"/>
      <c r="I73" s="170"/>
      <c r="J73" s="170"/>
      <c r="K73" s="171"/>
      <c r="L73" s="172"/>
      <c r="M73" s="172"/>
      <c r="N73" s="172"/>
      <c r="O73" s="173"/>
      <c r="P73" s="168"/>
      <c r="Q73" s="173"/>
      <c r="R73" s="173"/>
      <c r="S73" s="174"/>
      <c r="T73" s="309"/>
    </row>
    <row r="74" spans="1:20">
      <c r="A74" s="48" t="s">
        <v>116</v>
      </c>
      <c r="B74" s="16"/>
      <c r="C74" s="28"/>
      <c r="D74" s="28"/>
      <c r="E74" s="94"/>
      <c r="O74" s="48"/>
      <c r="P74" s="48"/>
      <c r="Q74" s="48"/>
      <c r="R74" s="48"/>
    </row>
    <row r="75" spans="1:20">
      <c r="A75" s="11" t="s">
        <v>118</v>
      </c>
      <c r="B75" s="16"/>
      <c r="C75" s="28"/>
      <c r="D75" s="28"/>
      <c r="E75" s="94"/>
    </row>
    <row r="76" spans="1:20">
      <c r="A76" s="89" t="s">
        <v>165</v>
      </c>
      <c r="F76" s="287"/>
      <c r="G76" s="67"/>
      <c r="H76" s="29"/>
      <c r="I76" s="29"/>
      <c r="J76" s="54"/>
      <c r="K76" s="54"/>
      <c r="L76" s="29"/>
      <c r="M76" s="29"/>
      <c r="N76" s="29"/>
      <c r="O76" s="29"/>
      <c r="P76" s="29"/>
    </row>
    <row r="77" spans="1:20">
      <c r="A77" s="101" t="s">
        <v>157</v>
      </c>
      <c r="B77" s="100"/>
      <c r="C77" s="100"/>
      <c r="D77" s="100"/>
      <c r="E77" s="100"/>
      <c r="F77" s="294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</row>
    <row r="78" spans="1:20" ht="12.75" customHeight="1">
      <c r="A78" s="473" t="s">
        <v>158</v>
      </c>
      <c r="B78" s="473"/>
      <c r="C78" s="473"/>
      <c r="D78" s="473"/>
      <c r="E78" s="473"/>
      <c r="F78" s="473"/>
      <c r="G78" s="473"/>
      <c r="H78" s="473"/>
      <c r="I78" s="473"/>
      <c r="J78" s="473"/>
      <c r="K78" s="104"/>
      <c r="L78" s="104"/>
      <c r="M78" s="104"/>
      <c r="N78" s="104"/>
      <c r="O78" s="104"/>
      <c r="P78" s="104"/>
      <c r="Q78" s="104"/>
      <c r="R78" s="104"/>
      <c r="S78" s="104"/>
      <c r="T78" s="104"/>
    </row>
    <row r="79" spans="1:20">
      <c r="A79" s="462" t="s">
        <v>169</v>
      </c>
      <c r="B79" s="462"/>
      <c r="C79" s="462"/>
      <c r="D79" s="462"/>
      <c r="E79" s="462"/>
      <c r="F79" s="462"/>
      <c r="G79" s="462"/>
      <c r="H79" s="462"/>
      <c r="I79" s="462"/>
      <c r="J79" s="462"/>
      <c r="L79" s="29"/>
      <c r="M79" s="29"/>
      <c r="N79" s="29"/>
      <c r="O79" s="263"/>
      <c r="P79" s="29"/>
    </row>
    <row r="80" spans="1:20">
      <c r="A80" s="89" t="s">
        <v>62</v>
      </c>
      <c r="F80" s="287"/>
      <c r="G80" s="67" t="s">
        <v>63</v>
      </c>
      <c r="H80" s="29"/>
      <c r="I80" s="29"/>
      <c r="J80" s="54"/>
      <c r="K80" s="54"/>
      <c r="L80" s="29"/>
      <c r="M80" s="29"/>
      <c r="N80" s="29"/>
      <c r="O80" s="29" t="s">
        <v>64</v>
      </c>
      <c r="P80" s="29"/>
    </row>
    <row r="81" spans="1:20" ht="15">
      <c r="A81" s="6"/>
      <c r="B81" s="4"/>
      <c r="C81" s="26"/>
      <c r="D81" s="26"/>
      <c r="E81" s="25"/>
      <c r="F81" s="286"/>
      <c r="H81" s="8"/>
      <c r="I81" s="8"/>
      <c r="J81" s="20"/>
      <c r="K81" s="20"/>
      <c r="L81" s="8"/>
      <c r="M81" s="8"/>
      <c r="N81" s="8"/>
      <c r="O81" s="8"/>
      <c r="P81" s="8"/>
      <c r="Q81" s="3"/>
      <c r="R81" s="3"/>
      <c r="S81" s="7"/>
    </row>
    <row r="82" spans="1:20">
      <c r="B82" s="16"/>
      <c r="C82" s="28"/>
      <c r="D82" s="28"/>
      <c r="E82" s="94"/>
    </row>
    <row r="83" spans="1:20">
      <c r="B83" s="16"/>
      <c r="C83" s="28"/>
      <c r="D83" s="28"/>
      <c r="E83" s="94"/>
    </row>
    <row r="84" spans="1:20">
      <c r="B84" s="16"/>
      <c r="C84" s="28"/>
      <c r="D84" s="28"/>
      <c r="E84" s="94"/>
    </row>
    <row r="85" spans="1:20">
      <c r="B85" s="16"/>
      <c r="C85" s="28"/>
      <c r="D85" s="28"/>
      <c r="E85" s="94"/>
    </row>
    <row r="86" spans="1:20">
      <c r="B86" s="16"/>
      <c r="C86" s="28"/>
      <c r="D86" s="28"/>
      <c r="E86" s="94"/>
    </row>
    <row r="87" spans="1:20">
      <c r="B87" s="16"/>
      <c r="C87" s="28"/>
      <c r="D87" s="28"/>
      <c r="E87" s="94"/>
    </row>
    <row r="88" spans="1:20">
      <c r="B88" s="16"/>
      <c r="C88" s="28"/>
      <c r="D88" s="28"/>
      <c r="E88" s="94"/>
    </row>
    <row r="89" spans="1:20">
      <c r="B89" s="16"/>
      <c r="C89" s="28"/>
      <c r="D89" s="28"/>
      <c r="E89" s="94"/>
    </row>
    <row r="90" spans="1:20">
      <c r="B90" s="16"/>
      <c r="C90" s="28"/>
      <c r="D90" s="28"/>
      <c r="E90" s="94"/>
    </row>
    <row r="91" spans="1:20">
      <c r="B91" s="16"/>
      <c r="C91" s="28"/>
      <c r="D91" s="28"/>
      <c r="E91" s="94"/>
    </row>
    <row r="92" spans="1:20" s="18" customFormat="1">
      <c r="A92" s="11"/>
      <c r="B92" s="16"/>
      <c r="C92" s="28"/>
      <c r="D92" s="28"/>
      <c r="E92" s="94"/>
      <c r="F92" s="282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282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282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282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282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282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282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282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282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282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282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282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282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282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282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282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282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282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282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282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282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282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282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282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282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282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282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282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282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282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282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282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282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282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282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282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282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282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282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282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282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282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282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282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282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282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282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282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282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282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282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282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282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282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282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282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282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282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282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282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282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282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282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282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282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282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282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282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282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282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282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282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282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282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282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282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282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282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282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282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282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282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282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282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282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282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282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282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282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282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282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282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282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282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282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282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282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282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282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282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282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282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282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282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282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282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282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282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282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282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282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282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282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282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282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282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282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282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282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282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282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282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282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282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282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282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282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282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282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282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282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282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282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282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282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282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282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282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282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282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282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282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282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282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282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282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282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282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282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282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282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282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282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282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282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282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282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282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282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282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282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282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282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282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282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282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282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282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282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282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282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282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282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282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282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282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4"/>
      <c r="F268" s="282"/>
      <c r="G268" s="95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4"/>
      <c r="F269" s="282"/>
      <c r="G269" s="95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4"/>
      <c r="F270" s="282"/>
      <c r="G270" s="95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4"/>
      <c r="F271" s="282"/>
      <c r="G271" s="95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4"/>
      <c r="F272" s="282"/>
      <c r="G272" s="95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4"/>
      <c r="F273" s="282"/>
      <c r="G273" s="95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4"/>
      <c r="F274" s="282"/>
      <c r="G274" s="95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4"/>
      <c r="F275" s="282"/>
      <c r="G275" s="95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4"/>
      <c r="F276" s="282"/>
      <c r="G276" s="95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4"/>
      <c r="F277" s="282"/>
      <c r="G277" s="95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4"/>
      <c r="F278" s="282"/>
      <c r="G278" s="95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4"/>
      <c r="F279" s="282"/>
      <c r="G279" s="95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4"/>
      <c r="F280" s="282"/>
      <c r="G280" s="95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4"/>
      <c r="F281" s="282"/>
      <c r="G281" s="95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4"/>
      <c r="F282" s="282"/>
      <c r="G282" s="95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4"/>
      <c r="F283" s="282"/>
      <c r="G283" s="95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4"/>
      <c r="F284" s="282"/>
      <c r="G284" s="95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4"/>
      <c r="F285" s="282"/>
      <c r="G285" s="95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4"/>
      <c r="F286" s="282"/>
      <c r="G286" s="95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4"/>
      <c r="F287" s="282"/>
      <c r="G287" s="95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4"/>
      <c r="F288" s="282"/>
      <c r="G288" s="95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4"/>
      <c r="F289" s="282"/>
      <c r="G289" s="95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4"/>
      <c r="F290" s="282"/>
      <c r="G290" s="95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4"/>
      <c r="F291" s="282"/>
      <c r="G291" s="95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4"/>
      <c r="F292" s="282"/>
      <c r="G292" s="95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4"/>
      <c r="F293" s="282"/>
      <c r="G293" s="95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4"/>
      <c r="F294" s="282"/>
      <c r="G294" s="95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4"/>
      <c r="F295" s="282"/>
      <c r="G295" s="95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4"/>
      <c r="F296" s="282"/>
      <c r="G296" s="95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4"/>
      <c r="F297" s="282"/>
      <c r="G297" s="95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4"/>
      <c r="F298" s="282"/>
      <c r="G298" s="95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4"/>
      <c r="F299" s="282"/>
      <c r="G299" s="95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4"/>
      <c r="F300" s="282"/>
      <c r="G300" s="95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>
      <c r="B301" s="16"/>
      <c r="C301" s="28"/>
      <c r="D301" s="28"/>
      <c r="E301" s="94"/>
    </row>
    <row r="302" spans="1:20">
      <c r="B302" s="16"/>
      <c r="C302" s="28"/>
      <c r="D302" s="28"/>
      <c r="E302" s="94"/>
    </row>
    <row r="303" spans="1:20">
      <c r="B303" s="16"/>
      <c r="C303" s="28"/>
      <c r="D303" s="28"/>
      <c r="E303" s="94"/>
    </row>
    <row r="304" spans="1:20">
      <c r="B304" s="16"/>
      <c r="C304" s="28"/>
      <c r="D304" s="28"/>
      <c r="E304" s="94"/>
    </row>
  </sheetData>
  <sheetProtection insertRows="0" deleteRows="0"/>
  <protectedRanges>
    <protectedRange sqref="H80:N1048576 S80:S1048576 H1:N77 S1:S77" name="Obseg1"/>
    <protectedRange sqref="S78 H78:N78" name="Obseg1_2"/>
    <protectedRange sqref="H79:N79 S79" name="Obseg1_3_1"/>
  </protectedRanges>
  <mergeCells count="9">
    <mergeCell ref="A79:J79"/>
    <mergeCell ref="A78:J78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T285"/>
  <sheetViews>
    <sheetView topLeftCell="A3" zoomScaleNormal="100" zoomScaleSheetLayoutView="100" workbookViewId="0">
      <selection activeCell="N9" sqref="N9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pred_rekapitulacija'!A24</f>
        <v>11.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pred_rekapitulacija'!B24</f>
        <v>EKOLOŠKI KRUŠNI IZDELKI IN PECIVA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153</v>
      </c>
      <c r="C15" s="56" t="s">
        <v>143</v>
      </c>
      <c r="D15" s="56" t="s">
        <v>144</v>
      </c>
      <c r="E15" s="56" t="s">
        <v>152</v>
      </c>
      <c r="F15" s="56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55" customFormat="1" ht="12">
      <c r="A16" s="76" t="s">
        <v>1</v>
      </c>
      <c r="B16" s="314" t="s">
        <v>559</v>
      </c>
      <c r="C16" s="127" t="s">
        <v>99</v>
      </c>
      <c r="D16" s="74" t="s">
        <v>0</v>
      </c>
      <c r="E16" s="98"/>
      <c r="F16" s="420">
        <v>150</v>
      </c>
      <c r="G16" s="344" t="s">
        <v>0</v>
      </c>
      <c r="H16" s="382"/>
      <c r="I16" s="383"/>
      <c r="J16" s="383"/>
      <c r="K16" s="384"/>
      <c r="L16" s="385"/>
      <c r="M16" s="385"/>
      <c r="N16" s="386"/>
      <c r="O16" s="385">
        <f>+Sklop11[[#This Row],[cena/enota brez DDV v EUR]]*Sklop11[[#This Row],[Stopnja DDV (%)]]</f>
        <v>0</v>
      </c>
      <c r="P16" s="385">
        <f>+Sklop11[[#This Row],[cena/enota brez DDV v EUR]]+Sklop11[[#This Row],[Davek (EUR)]]</f>
        <v>0</v>
      </c>
      <c r="Q16" s="385">
        <f>+Sklop11[[#This Row],[cena/enota brez DDV v EUR]]*Sklop11[[#This Row],[Okvirna količina]]</f>
        <v>0</v>
      </c>
      <c r="R16" s="385">
        <f>+Sklop11[[#This Row],[Končna cena/enoto mere (EUR) z DDV]]*Sklop11[[#This Row],[Okvirna količina]]</f>
        <v>0</v>
      </c>
      <c r="S16" s="417" t="s">
        <v>99</v>
      </c>
    </row>
    <row r="17" spans="1:19" s="55" customFormat="1" ht="12">
      <c r="A17" s="76" t="s">
        <v>3</v>
      </c>
      <c r="B17" s="295" t="s">
        <v>558</v>
      </c>
      <c r="C17" s="127" t="s">
        <v>99</v>
      </c>
      <c r="D17" s="74" t="s">
        <v>0</v>
      </c>
      <c r="E17" s="98"/>
      <c r="F17" s="420">
        <v>150</v>
      </c>
      <c r="G17" s="344" t="s">
        <v>0</v>
      </c>
      <c r="H17" s="270"/>
      <c r="I17" s="271"/>
      <c r="J17" s="271"/>
      <c r="K17" s="379"/>
      <c r="L17" s="273"/>
      <c r="M17" s="273"/>
      <c r="N17" s="272"/>
      <c r="O17" s="273">
        <f>+Sklop11[[#This Row],[cena/enota brez DDV v EUR]]*Sklop11[[#This Row],[Stopnja DDV (%)]]</f>
        <v>0</v>
      </c>
      <c r="P17" s="273">
        <f>+Sklop11[[#This Row],[cena/enota brez DDV v EUR]]+Sklop11[[#This Row],[Davek (EUR)]]</f>
        <v>0</v>
      </c>
      <c r="Q17" s="273">
        <f>+Sklop11[[#This Row],[cena/enota brez DDV v EUR]]*Sklop11[[#This Row],[Okvirna količina]]</f>
        <v>0</v>
      </c>
      <c r="R17" s="273">
        <f>+Sklop11[[#This Row],[Končna cena/enoto mere (EUR) z DDV]]*Sklop11[[#This Row],[Okvirna količina]]</f>
        <v>0</v>
      </c>
      <c r="S17" s="417" t="s">
        <v>99</v>
      </c>
    </row>
    <row r="18" spans="1:19" s="55" customFormat="1" ht="12">
      <c r="A18" s="76" t="s">
        <v>4</v>
      </c>
      <c r="B18" s="295" t="s">
        <v>557</v>
      </c>
      <c r="C18" s="127" t="s">
        <v>99</v>
      </c>
      <c r="D18" s="74" t="s">
        <v>0</v>
      </c>
      <c r="E18" s="98"/>
      <c r="F18" s="420">
        <v>150</v>
      </c>
      <c r="G18" s="344" t="s">
        <v>0</v>
      </c>
      <c r="H18" s="270"/>
      <c r="I18" s="271"/>
      <c r="J18" s="271"/>
      <c r="K18" s="379"/>
      <c r="L18" s="273"/>
      <c r="M18" s="273"/>
      <c r="N18" s="272"/>
      <c r="O18" s="273">
        <f>+Sklop11[[#This Row],[cena/enota brez DDV v EUR]]*Sklop11[[#This Row],[Stopnja DDV (%)]]</f>
        <v>0</v>
      </c>
      <c r="P18" s="273">
        <f>+Sklop11[[#This Row],[cena/enota brez DDV v EUR]]+Sklop11[[#This Row],[Davek (EUR)]]</f>
        <v>0</v>
      </c>
      <c r="Q18" s="273">
        <f>+Sklop11[[#This Row],[cena/enota brez DDV v EUR]]*Sklop11[[#This Row],[Okvirna količina]]</f>
        <v>0</v>
      </c>
      <c r="R18" s="273">
        <f>+Sklop11[[#This Row],[Končna cena/enoto mere (EUR) z DDV]]*Sklop11[[#This Row],[Okvirna količina]]</f>
        <v>0</v>
      </c>
      <c r="S18" s="417" t="s">
        <v>99</v>
      </c>
    </row>
    <row r="19" spans="1:19" s="55" customFormat="1" ht="12">
      <c r="A19" s="76" t="s">
        <v>5</v>
      </c>
      <c r="B19" s="295" t="s">
        <v>556</v>
      </c>
      <c r="C19" s="127" t="s">
        <v>99</v>
      </c>
      <c r="D19" s="74" t="s">
        <v>0</v>
      </c>
      <c r="E19" s="98"/>
      <c r="F19" s="420">
        <v>150</v>
      </c>
      <c r="G19" s="344" t="s">
        <v>0</v>
      </c>
      <c r="H19" s="270"/>
      <c r="I19" s="271"/>
      <c r="J19" s="271"/>
      <c r="K19" s="379"/>
      <c r="L19" s="273"/>
      <c r="M19" s="273"/>
      <c r="N19" s="272"/>
      <c r="O19" s="273">
        <f>+Sklop11[[#This Row],[cena/enota brez DDV v EUR]]*Sklop11[[#This Row],[Stopnja DDV (%)]]</f>
        <v>0</v>
      </c>
      <c r="P19" s="273">
        <f>+Sklop11[[#This Row],[cena/enota brez DDV v EUR]]+Sklop11[[#This Row],[Davek (EUR)]]</f>
        <v>0</v>
      </c>
      <c r="Q19" s="273">
        <f>+Sklop11[[#This Row],[cena/enota brez DDV v EUR]]*Sklop11[[#This Row],[Okvirna količina]]</f>
        <v>0</v>
      </c>
      <c r="R19" s="273">
        <f>+Sklop11[[#This Row],[Končna cena/enoto mere (EUR) z DDV]]*Sklop11[[#This Row],[Okvirna količina]]</f>
        <v>0</v>
      </c>
      <c r="S19" s="417" t="s">
        <v>99</v>
      </c>
    </row>
    <row r="20" spans="1:19" s="55" customFormat="1" ht="12">
      <c r="A20" s="76" t="s">
        <v>6</v>
      </c>
      <c r="B20" s="295" t="s">
        <v>555</v>
      </c>
      <c r="C20" s="127" t="s">
        <v>99</v>
      </c>
      <c r="D20" s="74" t="s">
        <v>0</v>
      </c>
      <c r="E20" s="98"/>
      <c r="F20" s="420">
        <v>150</v>
      </c>
      <c r="G20" s="344" t="s">
        <v>0</v>
      </c>
      <c r="H20" s="270"/>
      <c r="I20" s="271"/>
      <c r="J20" s="271"/>
      <c r="K20" s="379"/>
      <c r="L20" s="273"/>
      <c r="M20" s="273"/>
      <c r="N20" s="272"/>
      <c r="O20" s="273">
        <f>+Sklop11[[#This Row],[cena/enota brez DDV v EUR]]*Sklop11[[#This Row],[Stopnja DDV (%)]]</f>
        <v>0</v>
      </c>
      <c r="P20" s="273">
        <f>+Sklop11[[#This Row],[cena/enota brez DDV v EUR]]+Sklop11[[#This Row],[Davek (EUR)]]</f>
        <v>0</v>
      </c>
      <c r="Q20" s="273">
        <f>+Sklop11[[#This Row],[cena/enota brez DDV v EUR]]*Sklop11[[#This Row],[Okvirna količina]]</f>
        <v>0</v>
      </c>
      <c r="R20" s="273">
        <f>+Sklop11[[#This Row],[Končna cena/enoto mere (EUR) z DDV]]*Sklop11[[#This Row],[Okvirna količina]]</f>
        <v>0</v>
      </c>
      <c r="S20" s="417" t="s">
        <v>99</v>
      </c>
    </row>
    <row r="21" spans="1:19" s="55" customFormat="1" ht="12">
      <c r="A21" s="76" t="s">
        <v>7</v>
      </c>
      <c r="B21" s="295" t="s">
        <v>554</v>
      </c>
      <c r="C21" s="127" t="s">
        <v>99</v>
      </c>
      <c r="D21" s="74" t="s">
        <v>0</v>
      </c>
      <c r="E21" s="98"/>
      <c r="F21" s="420">
        <v>300</v>
      </c>
      <c r="G21" s="344" t="s">
        <v>0</v>
      </c>
      <c r="H21" s="270"/>
      <c r="I21" s="271"/>
      <c r="J21" s="271"/>
      <c r="K21" s="379"/>
      <c r="L21" s="273"/>
      <c r="M21" s="273"/>
      <c r="N21" s="272"/>
      <c r="O21" s="273">
        <f>+Sklop11[[#This Row],[cena/enota brez DDV v EUR]]*Sklop11[[#This Row],[Stopnja DDV (%)]]</f>
        <v>0</v>
      </c>
      <c r="P21" s="273">
        <f>+Sklop11[[#This Row],[cena/enota brez DDV v EUR]]+Sklop11[[#This Row],[Davek (EUR)]]</f>
        <v>0</v>
      </c>
      <c r="Q21" s="273">
        <f>+Sklop11[[#This Row],[cena/enota brez DDV v EUR]]*Sklop11[[#This Row],[Okvirna količina]]</f>
        <v>0</v>
      </c>
      <c r="R21" s="273">
        <f>+Sklop11[[#This Row],[Končna cena/enoto mere (EUR) z DDV]]*Sklop11[[#This Row],[Okvirna količina]]</f>
        <v>0</v>
      </c>
      <c r="S21" s="417" t="s">
        <v>99</v>
      </c>
    </row>
    <row r="22" spans="1:19" s="55" customFormat="1" ht="12">
      <c r="A22" s="76" t="s">
        <v>8</v>
      </c>
      <c r="B22" s="295" t="s">
        <v>553</v>
      </c>
      <c r="C22" s="127" t="s">
        <v>99</v>
      </c>
      <c r="D22" s="74" t="s">
        <v>0</v>
      </c>
      <c r="E22" s="98"/>
      <c r="F22" s="420">
        <v>300</v>
      </c>
      <c r="G22" s="344" t="s">
        <v>0</v>
      </c>
      <c r="H22" s="270"/>
      <c r="I22" s="271"/>
      <c r="J22" s="271"/>
      <c r="K22" s="379"/>
      <c r="L22" s="273"/>
      <c r="M22" s="273"/>
      <c r="N22" s="272"/>
      <c r="O22" s="273">
        <f>+Sklop11[[#This Row],[cena/enota brez DDV v EUR]]*Sklop11[[#This Row],[Stopnja DDV (%)]]</f>
        <v>0</v>
      </c>
      <c r="P22" s="273">
        <f>+Sklop11[[#This Row],[cena/enota brez DDV v EUR]]+Sklop11[[#This Row],[Davek (EUR)]]</f>
        <v>0</v>
      </c>
      <c r="Q22" s="273">
        <f>+Sklop11[[#This Row],[cena/enota brez DDV v EUR]]*Sklop11[[#This Row],[Okvirna količina]]</f>
        <v>0</v>
      </c>
      <c r="R22" s="273">
        <f>+Sklop11[[#This Row],[Končna cena/enoto mere (EUR) z DDV]]*Sklop11[[#This Row],[Okvirna količina]]</f>
        <v>0</v>
      </c>
      <c r="S22" s="417" t="s">
        <v>99</v>
      </c>
    </row>
    <row r="23" spans="1:19" s="55" customFormat="1" ht="12">
      <c r="A23" s="76" t="s">
        <v>9</v>
      </c>
      <c r="B23" s="295" t="s">
        <v>552</v>
      </c>
      <c r="C23" s="127" t="s">
        <v>99</v>
      </c>
      <c r="D23" s="74" t="s">
        <v>0</v>
      </c>
      <c r="E23" s="98"/>
      <c r="F23" s="420">
        <v>150</v>
      </c>
      <c r="G23" s="344" t="s">
        <v>0</v>
      </c>
      <c r="H23" s="270"/>
      <c r="I23" s="271"/>
      <c r="J23" s="271"/>
      <c r="K23" s="379"/>
      <c r="L23" s="273"/>
      <c r="M23" s="273"/>
      <c r="N23" s="272"/>
      <c r="O23" s="273">
        <f>+Sklop11[[#This Row],[cena/enota brez DDV v EUR]]*Sklop11[[#This Row],[Stopnja DDV (%)]]</f>
        <v>0</v>
      </c>
      <c r="P23" s="273">
        <f>+Sklop11[[#This Row],[cena/enota brez DDV v EUR]]+Sklop11[[#This Row],[Davek (EUR)]]</f>
        <v>0</v>
      </c>
      <c r="Q23" s="273">
        <f>+Sklop11[[#This Row],[cena/enota brez DDV v EUR]]*Sklop11[[#This Row],[Okvirna količina]]</f>
        <v>0</v>
      </c>
      <c r="R23" s="273">
        <f>+Sklop11[[#This Row],[Končna cena/enoto mere (EUR) z DDV]]*Sklop11[[#This Row],[Okvirna količina]]</f>
        <v>0</v>
      </c>
      <c r="S23" s="417" t="s">
        <v>99</v>
      </c>
    </row>
    <row r="24" spans="1:19" s="55" customFormat="1" ht="12">
      <c r="A24" s="76" t="s">
        <v>10</v>
      </c>
      <c r="B24" s="295" t="s">
        <v>551</v>
      </c>
      <c r="C24" s="127" t="s">
        <v>99</v>
      </c>
      <c r="D24" s="74" t="s">
        <v>0</v>
      </c>
      <c r="E24" s="98"/>
      <c r="F24" s="420">
        <v>150</v>
      </c>
      <c r="G24" s="344" t="s">
        <v>0</v>
      </c>
      <c r="H24" s="270"/>
      <c r="I24" s="271"/>
      <c r="J24" s="271"/>
      <c r="K24" s="379"/>
      <c r="L24" s="273"/>
      <c r="M24" s="273"/>
      <c r="N24" s="272"/>
      <c r="O24" s="273">
        <f>+Sklop11[[#This Row],[cena/enota brez DDV v EUR]]*Sklop11[[#This Row],[Stopnja DDV (%)]]</f>
        <v>0</v>
      </c>
      <c r="P24" s="273">
        <f>+Sklop11[[#This Row],[cena/enota brez DDV v EUR]]+Sklop11[[#This Row],[Davek (EUR)]]</f>
        <v>0</v>
      </c>
      <c r="Q24" s="273">
        <f>+Sklop11[[#This Row],[cena/enota brez DDV v EUR]]*Sklop11[[#This Row],[Okvirna količina]]</f>
        <v>0</v>
      </c>
      <c r="R24" s="273">
        <f>+Sklop11[[#This Row],[Končna cena/enoto mere (EUR) z DDV]]*Sklop11[[#This Row],[Okvirna količina]]</f>
        <v>0</v>
      </c>
      <c r="S24" s="417" t="s">
        <v>99</v>
      </c>
    </row>
    <row r="25" spans="1:19" s="55" customFormat="1" ht="12">
      <c r="A25" s="76" t="s">
        <v>11</v>
      </c>
      <c r="B25" s="295" t="s">
        <v>550</v>
      </c>
      <c r="C25" s="127" t="s">
        <v>99</v>
      </c>
      <c r="D25" s="74" t="s">
        <v>0</v>
      </c>
      <c r="E25" s="98"/>
      <c r="F25" s="420">
        <v>150</v>
      </c>
      <c r="G25" s="344" t="s">
        <v>0</v>
      </c>
      <c r="H25" s="270"/>
      <c r="I25" s="271"/>
      <c r="J25" s="271"/>
      <c r="K25" s="379"/>
      <c r="L25" s="273"/>
      <c r="M25" s="273"/>
      <c r="N25" s="272"/>
      <c r="O25" s="273">
        <f>+Sklop11[[#This Row],[cena/enota brez DDV v EUR]]*Sklop11[[#This Row],[Stopnja DDV (%)]]</f>
        <v>0</v>
      </c>
      <c r="P25" s="273">
        <f>+Sklop11[[#This Row],[cena/enota brez DDV v EUR]]+Sklop11[[#This Row],[Davek (EUR)]]</f>
        <v>0</v>
      </c>
      <c r="Q25" s="273">
        <f>+Sklop11[[#This Row],[cena/enota brez DDV v EUR]]*Sklop11[[#This Row],[Okvirna količina]]</f>
        <v>0</v>
      </c>
      <c r="R25" s="273">
        <f>+Sklop11[[#This Row],[Končna cena/enoto mere (EUR) z DDV]]*Sklop11[[#This Row],[Okvirna količina]]</f>
        <v>0</v>
      </c>
      <c r="S25" s="417" t="s">
        <v>99</v>
      </c>
    </row>
    <row r="26" spans="1:19" s="350" customFormat="1" ht="12">
      <c r="A26" s="76" t="s">
        <v>12</v>
      </c>
      <c r="B26" s="300" t="s">
        <v>549</v>
      </c>
      <c r="C26" s="127" t="s">
        <v>99</v>
      </c>
      <c r="D26" s="74" t="s">
        <v>0</v>
      </c>
      <c r="E26" s="98"/>
      <c r="F26" s="420">
        <v>150</v>
      </c>
      <c r="G26" s="344" t="s">
        <v>0</v>
      </c>
      <c r="H26" s="270"/>
      <c r="I26" s="271"/>
      <c r="J26" s="271"/>
      <c r="K26" s="379"/>
      <c r="L26" s="273"/>
      <c r="M26" s="273"/>
      <c r="N26" s="272"/>
      <c r="O26" s="273">
        <f>+Sklop11[[#This Row],[cena/enota brez DDV v EUR]]*Sklop11[[#This Row],[Stopnja DDV (%)]]</f>
        <v>0</v>
      </c>
      <c r="P26" s="273">
        <f>+Sklop11[[#This Row],[cena/enota brez DDV v EUR]]+Sklop11[[#This Row],[Davek (EUR)]]</f>
        <v>0</v>
      </c>
      <c r="Q26" s="273">
        <f>+Sklop11[[#This Row],[cena/enota brez DDV v EUR]]*Sklop11[[#This Row],[Okvirna količina]]</f>
        <v>0</v>
      </c>
      <c r="R26" s="273">
        <f>+Sklop11[[#This Row],[Končna cena/enoto mere (EUR) z DDV]]*Sklop11[[#This Row],[Okvirna količina]]</f>
        <v>0</v>
      </c>
      <c r="S26" s="417" t="s">
        <v>99</v>
      </c>
    </row>
    <row r="27" spans="1:19" s="350" customFormat="1" ht="12">
      <c r="A27" s="76" t="s">
        <v>13</v>
      </c>
      <c r="B27" s="295" t="s">
        <v>548</v>
      </c>
      <c r="C27" s="127" t="s">
        <v>99</v>
      </c>
      <c r="D27" s="74" t="s">
        <v>0</v>
      </c>
      <c r="E27" s="365"/>
      <c r="F27" s="420">
        <v>150</v>
      </c>
      <c r="G27" s="344" t="s">
        <v>0</v>
      </c>
      <c r="H27" s="388"/>
      <c r="I27" s="389"/>
      <c r="J27" s="389"/>
      <c r="K27" s="390"/>
      <c r="L27" s="391"/>
      <c r="M27" s="391"/>
      <c r="N27" s="392"/>
      <c r="O27" s="391">
        <f>+Sklop11[[#This Row],[cena/enota brez DDV v EUR]]*Sklop11[[#This Row],[Stopnja DDV (%)]]</f>
        <v>0</v>
      </c>
      <c r="P27" s="391">
        <f>+Sklop11[[#This Row],[cena/enota brez DDV v EUR]]+Sklop11[[#This Row],[Davek (EUR)]]</f>
        <v>0</v>
      </c>
      <c r="Q27" s="391">
        <f>+Sklop11[[#This Row],[cena/enota brez DDV v EUR]]*Sklop11[[#This Row],[Okvirna količina]]</f>
        <v>0</v>
      </c>
      <c r="R27" s="391">
        <f>+Sklop11[[#This Row],[Končna cena/enoto mere (EUR) z DDV]]*Sklop11[[#This Row],[Okvirna količina]]</f>
        <v>0</v>
      </c>
      <c r="S27" s="417" t="s">
        <v>99</v>
      </c>
    </row>
    <row r="28" spans="1:19" s="366" customFormat="1" ht="12">
      <c r="A28" s="76" t="s">
        <v>14</v>
      </c>
      <c r="B28" s="295" t="s">
        <v>547</v>
      </c>
      <c r="C28" s="127" t="s">
        <v>99</v>
      </c>
      <c r="D28" s="74" t="s">
        <v>0</v>
      </c>
      <c r="E28" s="98"/>
      <c r="F28" s="420">
        <v>150</v>
      </c>
      <c r="G28" s="344" t="s">
        <v>0</v>
      </c>
      <c r="H28" s="270"/>
      <c r="I28" s="271"/>
      <c r="J28" s="271"/>
      <c r="K28" s="379"/>
      <c r="L28" s="273"/>
      <c r="M28" s="273"/>
      <c r="N28" s="272"/>
      <c r="O28" s="273">
        <f>+Sklop11[[#This Row],[cena/enota brez DDV v EUR]]*Sklop11[[#This Row],[Stopnja DDV (%)]]</f>
        <v>0</v>
      </c>
      <c r="P28" s="273">
        <f>+Sklop11[[#This Row],[cena/enota brez DDV v EUR]]+Sklop11[[#This Row],[Davek (EUR)]]</f>
        <v>0</v>
      </c>
      <c r="Q28" s="273">
        <f>+Sklop11[[#This Row],[cena/enota brez DDV v EUR]]*Sklop11[[#This Row],[Okvirna količina]]</f>
        <v>0</v>
      </c>
      <c r="R28" s="273">
        <f>+Sklop11[[#This Row],[Končna cena/enoto mere (EUR) z DDV]]*Sklop11[[#This Row],[Okvirna količina]]</f>
        <v>0</v>
      </c>
      <c r="S28" s="417" t="s">
        <v>99</v>
      </c>
    </row>
    <row r="29" spans="1:19" s="350" customFormat="1" ht="12">
      <c r="A29" s="76" t="s">
        <v>15</v>
      </c>
      <c r="B29" s="295" t="s">
        <v>546</v>
      </c>
      <c r="C29" s="127" t="s">
        <v>99</v>
      </c>
      <c r="D29" s="74" t="s">
        <v>0</v>
      </c>
      <c r="E29" s="365"/>
      <c r="F29" s="420">
        <v>150</v>
      </c>
      <c r="G29" s="344" t="s">
        <v>0</v>
      </c>
      <c r="H29" s="388"/>
      <c r="I29" s="389"/>
      <c r="J29" s="389"/>
      <c r="K29" s="390"/>
      <c r="L29" s="391"/>
      <c r="M29" s="391"/>
      <c r="N29" s="392"/>
      <c r="O29" s="391">
        <f>+Sklop11[[#This Row],[cena/enota brez DDV v EUR]]*Sklop11[[#This Row],[Stopnja DDV (%)]]</f>
        <v>0</v>
      </c>
      <c r="P29" s="391">
        <f>+Sklop11[[#This Row],[cena/enota brez DDV v EUR]]+Sklop11[[#This Row],[Davek (EUR)]]</f>
        <v>0</v>
      </c>
      <c r="Q29" s="391">
        <f>+Sklop11[[#This Row],[cena/enota brez DDV v EUR]]*Sklop11[[#This Row],[Okvirna količina]]</f>
        <v>0</v>
      </c>
      <c r="R29" s="391">
        <f>+Sklop11[[#This Row],[Končna cena/enoto mere (EUR) z DDV]]*Sklop11[[#This Row],[Okvirna količina]]</f>
        <v>0</v>
      </c>
      <c r="S29" s="417" t="s">
        <v>99</v>
      </c>
    </row>
    <row r="30" spans="1:19" s="55" customFormat="1" ht="12">
      <c r="A30" s="76" t="s">
        <v>16</v>
      </c>
      <c r="B30" s="295" t="s">
        <v>545</v>
      </c>
      <c r="C30" s="296">
        <v>80</v>
      </c>
      <c r="D30" s="74" t="s">
        <v>98</v>
      </c>
      <c r="E30" s="98"/>
      <c r="F30" s="420">
        <v>1600</v>
      </c>
      <c r="G30" s="344" t="s">
        <v>167</v>
      </c>
      <c r="H30" s="270"/>
      <c r="I30" s="271"/>
      <c r="J30" s="271"/>
      <c r="K30" s="379"/>
      <c r="L30" s="273"/>
      <c r="M30" s="273"/>
      <c r="N30" s="272"/>
      <c r="O30" s="273">
        <f>+Sklop11[[#This Row],[cena/enota brez DDV v EUR]]*Sklop11[[#This Row],[Stopnja DDV (%)]]</f>
        <v>0</v>
      </c>
      <c r="P30" s="273">
        <f>+Sklop11[[#This Row],[cena/enota brez DDV v EUR]]+Sklop11[[#This Row],[Davek (EUR)]]</f>
        <v>0</v>
      </c>
      <c r="Q30" s="273">
        <f>+Sklop11[[#This Row],[cena/enota brez DDV v EUR]]*Sklop11[[#This Row],[Okvirna količina]]</f>
        <v>0</v>
      </c>
      <c r="R30" s="273">
        <f>+Sklop11[[#This Row],[Končna cena/enoto mere (EUR) z DDV]]*Sklop11[[#This Row],[Okvirna količina]]</f>
        <v>0</v>
      </c>
      <c r="S30" s="417" t="s">
        <v>99</v>
      </c>
    </row>
    <row r="31" spans="1:19" s="55" customFormat="1" ht="12">
      <c r="A31" s="76" t="s">
        <v>17</v>
      </c>
      <c r="B31" s="295" t="s">
        <v>545</v>
      </c>
      <c r="C31" s="296">
        <v>100</v>
      </c>
      <c r="D31" s="147" t="s">
        <v>98</v>
      </c>
      <c r="E31" s="98"/>
      <c r="F31" s="420">
        <v>100</v>
      </c>
      <c r="G31" s="344" t="s">
        <v>167</v>
      </c>
      <c r="H31" s="270"/>
      <c r="I31" s="271"/>
      <c r="J31" s="271"/>
      <c r="K31" s="379"/>
      <c r="L31" s="273"/>
      <c r="M31" s="273"/>
      <c r="N31" s="272"/>
      <c r="O31" s="273">
        <f>+Sklop11[[#This Row],[cena/enota brez DDV v EUR]]*Sklop11[[#This Row],[Stopnja DDV (%)]]</f>
        <v>0</v>
      </c>
      <c r="P31" s="273">
        <f>+Sklop11[[#This Row],[cena/enota brez DDV v EUR]]+Sklop11[[#This Row],[Davek (EUR)]]</f>
        <v>0</v>
      </c>
      <c r="Q31" s="273">
        <f>+Sklop11[[#This Row],[cena/enota brez DDV v EUR]]*Sklop11[[#This Row],[Okvirna količina]]</f>
        <v>0</v>
      </c>
      <c r="R31" s="273">
        <f>+Sklop11[[#This Row],[Končna cena/enoto mere (EUR) z DDV]]*Sklop11[[#This Row],[Okvirna količina]]</f>
        <v>0</v>
      </c>
      <c r="S31" s="417" t="s">
        <v>99</v>
      </c>
    </row>
    <row r="32" spans="1:19" s="55" customFormat="1" ht="12">
      <c r="A32" s="76" t="s">
        <v>18</v>
      </c>
      <c r="B32" s="295" t="s">
        <v>544</v>
      </c>
      <c r="C32" s="296">
        <v>80</v>
      </c>
      <c r="D32" s="147" t="s">
        <v>98</v>
      </c>
      <c r="E32" s="98"/>
      <c r="F32" s="420">
        <v>1600</v>
      </c>
      <c r="G32" s="344" t="s">
        <v>167</v>
      </c>
      <c r="H32" s="270"/>
      <c r="I32" s="271"/>
      <c r="J32" s="271"/>
      <c r="K32" s="379"/>
      <c r="L32" s="273"/>
      <c r="M32" s="273"/>
      <c r="N32" s="272"/>
      <c r="O32" s="273">
        <f>+Sklop11[[#This Row],[cena/enota brez DDV v EUR]]*Sklop11[[#This Row],[Stopnja DDV (%)]]</f>
        <v>0</v>
      </c>
      <c r="P32" s="273">
        <f>+Sklop11[[#This Row],[cena/enota brez DDV v EUR]]+Sklop11[[#This Row],[Davek (EUR)]]</f>
        <v>0</v>
      </c>
      <c r="Q32" s="273">
        <f>+Sklop11[[#This Row],[cena/enota brez DDV v EUR]]*Sklop11[[#This Row],[Okvirna količina]]</f>
        <v>0</v>
      </c>
      <c r="R32" s="273">
        <f>+Sklop11[[#This Row],[Končna cena/enoto mere (EUR) z DDV]]*Sklop11[[#This Row],[Okvirna količina]]</f>
        <v>0</v>
      </c>
      <c r="S32" s="417" t="s">
        <v>99</v>
      </c>
    </row>
    <row r="33" spans="1:19" s="55" customFormat="1" ht="12">
      <c r="A33" s="76" t="s">
        <v>19</v>
      </c>
      <c r="B33" s="295" t="s">
        <v>544</v>
      </c>
      <c r="C33" s="296">
        <v>100</v>
      </c>
      <c r="D33" s="74" t="s">
        <v>98</v>
      </c>
      <c r="E33" s="98"/>
      <c r="F33" s="419">
        <v>100</v>
      </c>
      <c r="G33" s="344" t="s">
        <v>167</v>
      </c>
      <c r="H33" s="270"/>
      <c r="I33" s="271"/>
      <c r="J33" s="271"/>
      <c r="K33" s="379"/>
      <c r="L33" s="273"/>
      <c r="M33" s="273"/>
      <c r="N33" s="272"/>
      <c r="O33" s="273">
        <f>+Sklop11[[#This Row],[cena/enota brez DDV v EUR]]*Sklop11[[#This Row],[Stopnja DDV (%)]]</f>
        <v>0</v>
      </c>
      <c r="P33" s="273">
        <f>+Sklop11[[#This Row],[cena/enota brez DDV v EUR]]+Sklop11[[#This Row],[Davek (EUR)]]</f>
        <v>0</v>
      </c>
      <c r="Q33" s="273">
        <f>+Sklop11[[#This Row],[cena/enota brez DDV v EUR]]*Sklop11[[#This Row],[Okvirna količina]]</f>
        <v>0</v>
      </c>
      <c r="R33" s="273">
        <f>+Sklop11[[#This Row],[Končna cena/enoto mere (EUR) z DDV]]*Sklop11[[#This Row],[Okvirna količina]]</f>
        <v>0</v>
      </c>
      <c r="S33" s="417" t="s">
        <v>99</v>
      </c>
    </row>
    <row r="34" spans="1:19" s="361" customFormat="1" ht="14.25" customHeight="1">
      <c r="A34" s="76" t="s">
        <v>20</v>
      </c>
      <c r="B34" s="295" t="s">
        <v>543</v>
      </c>
      <c r="C34" s="296">
        <v>80</v>
      </c>
      <c r="D34" s="74" t="s">
        <v>98</v>
      </c>
      <c r="E34" s="98"/>
      <c r="F34" s="419">
        <v>800</v>
      </c>
      <c r="G34" s="344" t="s">
        <v>167</v>
      </c>
      <c r="H34" s="270"/>
      <c r="I34" s="271"/>
      <c r="J34" s="271"/>
      <c r="K34" s="379"/>
      <c r="L34" s="273"/>
      <c r="M34" s="273"/>
      <c r="N34" s="272"/>
      <c r="O34" s="273">
        <f>+Sklop11[[#This Row],[cena/enota brez DDV v EUR]]*Sklop11[[#This Row],[Stopnja DDV (%)]]</f>
        <v>0</v>
      </c>
      <c r="P34" s="273">
        <f>+Sklop11[[#This Row],[cena/enota brez DDV v EUR]]+Sklop11[[#This Row],[Davek (EUR)]]</f>
        <v>0</v>
      </c>
      <c r="Q34" s="273">
        <f>+Sklop11[[#This Row],[cena/enota brez DDV v EUR]]*Sklop11[[#This Row],[Okvirna količina]]</f>
        <v>0</v>
      </c>
      <c r="R34" s="273">
        <f>+Sklop11[[#This Row],[Končna cena/enoto mere (EUR) z DDV]]*Sklop11[[#This Row],[Okvirna količina]]</f>
        <v>0</v>
      </c>
      <c r="S34" s="417" t="s">
        <v>99</v>
      </c>
    </row>
    <row r="35" spans="1:19" s="55" customFormat="1" ht="12" customHeight="1">
      <c r="A35" s="76" t="s">
        <v>21</v>
      </c>
      <c r="B35" s="295" t="s">
        <v>543</v>
      </c>
      <c r="C35" s="296">
        <v>100</v>
      </c>
      <c r="D35" s="74" t="s">
        <v>98</v>
      </c>
      <c r="E35" s="98"/>
      <c r="F35" s="420">
        <v>50</v>
      </c>
      <c r="G35" s="344" t="s">
        <v>167</v>
      </c>
      <c r="H35" s="270"/>
      <c r="I35" s="271"/>
      <c r="J35" s="271"/>
      <c r="K35" s="379"/>
      <c r="L35" s="273"/>
      <c r="M35" s="273"/>
      <c r="N35" s="272"/>
      <c r="O35" s="273">
        <f>+Sklop11[[#This Row],[cena/enota brez DDV v EUR]]*Sklop11[[#This Row],[Stopnja DDV (%)]]</f>
        <v>0</v>
      </c>
      <c r="P35" s="273">
        <f>+Sklop11[[#This Row],[cena/enota brez DDV v EUR]]+Sklop11[[#This Row],[Davek (EUR)]]</f>
        <v>0</v>
      </c>
      <c r="Q35" s="273">
        <f>+Sklop11[[#This Row],[cena/enota brez DDV v EUR]]*Sklop11[[#This Row],[Okvirna količina]]</f>
        <v>0</v>
      </c>
      <c r="R35" s="273">
        <f>+Sklop11[[#This Row],[Končna cena/enoto mere (EUR) z DDV]]*Sklop11[[#This Row],[Okvirna količina]]</f>
        <v>0</v>
      </c>
      <c r="S35" s="417" t="s">
        <v>99</v>
      </c>
    </row>
    <row r="36" spans="1:19" s="55" customFormat="1" ht="12">
      <c r="A36" s="76" t="s">
        <v>22</v>
      </c>
      <c r="B36" s="295" t="s">
        <v>542</v>
      </c>
      <c r="C36" s="296">
        <v>60</v>
      </c>
      <c r="D36" s="74" t="s">
        <v>98</v>
      </c>
      <c r="E36" s="98"/>
      <c r="F36" s="420">
        <v>100</v>
      </c>
      <c r="G36" s="344" t="s">
        <v>167</v>
      </c>
      <c r="H36" s="270"/>
      <c r="I36" s="271"/>
      <c r="J36" s="271"/>
      <c r="K36" s="379"/>
      <c r="L36" s="273"/>
      <c r="M36" s="273"/>
      <c r="N36" s="272"/>
      <c r="O36" s="273">
        <f>+Sklop11[[#This Row],[cena/enota brez DDV v EUR]]*Sklop11[[#This Row],[Stopnja DDV (%)]]</f>
        <v>0</v>
      </c>
      <c r="P36" s="273">
        <f>+Sklop11[[#This Row],[cena/enota brez DDV v EUR]]+Sklop11[[#This Row],[Davek (EUR)]]</f>
        <v>0</v>
      </c>
      <c r="Q36" s="273">
        <f>+Sklop11[[#This Row],[cena/enota brez DDV v EUR]]*Sklop11[[#This Row],[Okvirna količina]]</f>
        <v>0</v>
      </c>
      <c r="R36" s="273">
        <f>+Sklop11[[#This Row],[Končna cena/enoto mere (EUR) z DDV]]*Sklop11[[#This Row],[Okvirna količina]]</f>
        <v>0</v>
      </c>
      <c r="S36" s="417" t="s">
        <v>99</v>
      </c>
    </row>
    <row r="37" spans="1:19" s="55" customFormat="1" ht="12">
      <c r="A37" s="76" t="s">
        <v>23</v>
      </c>
      <c r="B37" s="295" t="s">
        <v>541</v>
      </c>
      <c r="C37" s="296">
        <v>80</v>
      </c>
      <c r="D37" s="147" t="s">
        <v>98</v>
      </c>
      <c r="E37" s="98"/>
      <c r="F37" s="420">
        <v>350</v>
      </c>
      <c r="G37" s="344" t="s">
        <v>167</v>
      </c>
      <c r="H37" s="270"/>
      <c r="I37" s="271"/>
      <c r="J37" s="271"/>
      <c r="K37" s="379"/>
      <c r="L37" s="273"/>
      <c r="M37" s="273"/>
      <c r="N37" s="272"/>
      <c r="O37" s="273">
        <f>+Sklop11[[#This Row],[cena/enota brez DDV v EUR]]*Sklop11[[#This Row],[Stopnja DDV (%)]]</f>
        <v>0</v>
      </c>
      <c r="P37" s="273">
        <f>+Sklop11[[#This Row],[cena/enota brez DDV v EUR]]+Sklop11[[#This Row],[Davek (EUR)]]</f>
        <v>0</v>
      </c>
      <c r="Q37" s="273">
        <f>+Sklop11[[#This Row],[cena/enota brez DDV v EUR]]*Sklop11[[#This Row],[Okvirna količina]]</f>
        <v>0</v>
      </c>
      <c r="R37" s="273">
        <f>+Sklop11[[#This Row],[Končna cena/enoto mere (EUR) z DDV]]*Sklop11[[#This Row],[Okvirna količina]]</f>
        <v>0</v>
      </c>
      <c r="S37" s="417" t="s">
        <v>99</v>
      </c>
    </row>
    <row r="38" spans="1:19" s="55" customFormat="1" ht="12">
      <c r="A38" s="76" t="s">
        <v>24</v>
      </c>
      <c r="B38" s="295" t="s">
        <v>540</v>
      </c>
      <c r="C38" s="296">
        <v>100</v>
      </c>
      <c r="D38" s="74" t="s">
        <v>98</v>
      </c>
      <c r="E38" s="98"/>
      <c r="F38" s="420">
        <v>1000</v>
      </c>
      <c r="G38" s="344" t="s">
        <v>167</v>
      </c>
      <c r="H38" s="270"/>
      <c r="I38" s="271"/>
      <c r="J38" s="271"/>
      <c r="K38" s="379"/>
      <c r="L38" s="273"/>
      <c r="M38" s="273"/>
      <c r="N38" s="272"/>
      <c r="O38" s="273">
        <f>+Sklop11[[#This Row],[cena/enota brez DDV v EUR]]*Sklop11[[#This Row],[Stopnja DDV (%)]]</f>
        <v>0</v>
      </c>
      <c r="P38" s="273">
        <f>+Sklop11[[#This Row],[cena/enota brez DDV v EUR]]+Sklop11[[#This Row],[Davek (EUR)]]</f>
        <v>0</v>
      </c>
      <c r="Q38" s="273">
        <f>+Sklop11[[#This Row],[cena/enota brez DDV v EUR]]*Sklop11[[#This Row],[Okvirna količina]]</f>
        <v>0</v>
      </c>
      <c r="R38" s="273">
        <f>+Sklop11[[#This Row],[Končna cena/enoto mere (EUR) z DDV]]*Sklop11[[#This Row],[Okvirna količina]]</f>
        <v>0</v>
      </c>
      <c r="S38" s="417" t="s">
        <v>99</v>
      </c>
    </row>
    <row r="39" spans="1:19" s="55" customFormat="1" ht="12">
      <c r="A39" s="76" t="s">
        <v>25</v>
      </c>
      <c r="B39" s="295" t="s">
        <v>540</v>
      </c>
      <c r="C39" s="296">
        <v>80</v>
      </c>
      <c r="D39" s="74" t="s">
        <v>98</v>
      </c>
      <c r="E39" s="98"/>
      <c r="F39" s="419">
        <v>600</v>
      </c>
      <c r="G39" s="344" t="s">
        <v>167</v>
      </c>
      <c r="H39" s="270"/>
      <c r="I39" s="271"/>
      <c r="J39" s="271"/>
      <c r="K39" s="379"/>
      <c r="L39" s="273"/>
      <c r="M39" s="273"/>
      <c r="N39" s="272"/>
      <c r="O39" s="273">
        <f>+Sklop11[[#This Row],[cena/enota brez DDV v EUR]]*Sklop11[[#This Row],[Stopnja DDV (%)]]</f>
        <v>0</v>
      </c>
      <c r="P39" s="273">
        <f>+Sklop11[[#This Row],[cena/enota brez DDV v EUR]]+Sklop11[[#This Row],[Davek (EUR)]]</f>
        <v>0</v>
      </c>
      <c r="Q39" s="273">
        <f>+Sklop11[[#This Row],[cena/enota brez DDV v EUR]]*Sklop11[[#This Row],[Okvirna količina]]</f>
        <v>0</v>
      </c>
      <c r="R39" s="273">
        <f>+Sklop11[[#This Row],[Končna cena/enoto mere (EUR) z DDV]]*Sklop11[[#This Row],[Okvirna količina]]</f>
        <v>0</v>
      </c>
      <c r="S39" s="417" t="s">
        <v>99</v>
      </c>
    </row>
    <row r="40" spans="1:19" s="55" customFormat="1" ht="24">
      <c r="A40" s="76" t="s">
        <v>26</v>
      </c>
      <c r="B40" s="295" t="s">
        <v>539</v>
      </c>
      <c r="C40" s="296">
        <v>80</v>
      </c>
      <c r="D40" s="74" t="s">
        <v>98</v>
      </c>
      <c r="E40" s="98"/>
      <c r="F40" s="420">
        <v>20</v>
      </c>
      <c r="G40" s="344" t="s">
        <v>167</v>
      </c>
      <c r="H40" s="270"/>
      <c r="I40" s="271"/>
      <c r="J40" s="271"/>
      <c r="K40" s="379"/>
      <c r="L40" s="273"/>
      <c r="M40" s="273"/>
      <c r="N40" s="272"/>
      <c r="O40" s="273">
        <f>+Sklop11[[#This Row],[cena/enota brez DDV v EUR]]*Sklop11[[#This Row],[Stopnja DDV (%)]]</f>
        <v>0</v>
      </c>
      <c r="P40" s="273">
        <f>+Sklop11[[#This Row],[cena/enota brez DDV v EUR]]+Sklop11[[#This Row],[Davek (EUR)]]</f>
        <v>0</v>
      </c>
      <c r="Q40" s="273">
        <f>+Sklop11[[#This Row],[cena/enota brez DDV v EUR]]*Sklop11[[#This Row],[Okvirna količina]]</f>
        <v>0</v>
      </c>
      <c r="R40" s="273">
        <f>+Sklop11[[#This Row],[Končna cena/enoto mere (EUR) z DDV]]*Sklop11[[#This Row],[Okvirna količina]]</f>
        <v>0</v>
      </c>
      <c r="S40" s="417" t="s">
        <v>99</v>
      </c>
    </row>
    <row r="41" spans="1:19" s="55" customFormat="1" ht="24">
      <c r="A41" s="76" t="s">
        <v>27</v>
      </c>
      <c r="B41" s="295" t="s">
        <v>539</v>
      </c>
      <c r="C41" s="296">
        <v>100</v>
      </c>
      <c r="D41" s="74" t="s">
        <v>98</v>
      </c>
      <c r="E41" s="98"/>
      <c r="F41" s="419">
        <v>20</v>
      </c>
      <c r="G41" s="344" t="s">
        <v>167</v>
      </c>
      <c r="H41" s="270"/>
      <c r="I41" s="271"/>
      <c r="J41" s="271"/>
      <c r="K41" s="379"/>
      <c r="L41" s="273"/>
      <c r="M41" s="273"/>
      <c r="N41" s="272"/>
      <c r="O41" s="273">
        <f>+Sklop11[[#This Row],[cena/enota brez DDV v EUR]]*Sklop11[[#This Row],[Stopnja DDV (%)]]</f>
        <v>0</v>
      </c>
      <c r="P41" s="273">
        <f>+Sklop11[[#This Row],[cena/enota brez DDV v EUR]]+Sklop11[[#This Row],[Davek (EUR)]]</f>
        <v>0</v>
      </c>
      <c r="Q41" s="273">
        <f>+Sklop11[[#This Row],[cena/enota brez DDV v EUR]]*Sklop11[[#This Row],[Okvirna količina]]</f>
        <v>0</v>
      </c>
      <c r="R41" s="273">
        <f>+Sklop11[[#This Row],[Končna cena/enoto mere (EUR) z DDV]]*Sklop11[[#This Row],[Okvirna količina]]</f>
        <v>0</v>
      </c>
      <c r="S41" s="418"/>
    </row>
    <row r="42" spans="1:19" s="55" customFormat="1" ht="12">
      <c r="A42" s="76" t="s">
        <v>28</v>
      </c>
      <c r="B42" s="295" t="s">
        <v>538</v>
      </c>
      <c r="C42" s="296">
        <v>60</v>
      </c>
      <c r="D42" s="74" t="s">
        <v>98</v>
      </c>
      <c r="E42" s="98"/>
      <c r="F42" s="419">
        <v>300</v>
      </c>
      <c r="G42" s="344" t="s">
        <v>167</v>
      </c>
      <c r="H42" s="270"/>
      <c r="I42" s="271"/>
      <c r="J42" s="271"/>
      <c r="K42" s="379"/>
      <c r="L42" s="273"/>
      <c r="M42" s="273"/>
      <c r="N42" s="272"/>
      <c r="O42" s="273">
        <f>+Sklop11[[#This Row],[cena/enota brez DDV v EUR]]*Sklop11[[#This Row],[Stopnja DDV (%)]]</f>
        <v>0</v>
      </c>
      <c r="P42" s="273">
        <f>+Sklop11[[#This Row],[cena/enota brez DDV v EUR]]+Sklop11[[#This Row],[Davek (EUR)]]</f>
        <v>0</v>
      </c>
      <c r="Q42" s="273">
        <f>+Sklop11[[#This Row],[cena/enota brez DDV v EUR]]*Sklop11[[#This Row],[Okvirna količina]]</f>
        <v>0</v>
      </c>
      <c r="R42" s="273">
        <f>+Sklop11[[#This Row],[Končna cena/enoto mere (EUR) z DDV]]*Sklop11[[#This Row],[Okvirna količina]]</f>
        <v>0</v>
      </c>
      <c r="S42" s="418"/>
    </row>
    <row r="43" spans="1:19" s="55" customFormat="1" ht="12">
      <c r="A43" s="76" t="s">
        <v>29</v>
      </c>
      <c r="B43" s="295" t="s">
        <v>538</v>
      </c>
      <c r="C43" s="296">
        <v>80</v>
      </c>
      <c r="D43" s="74" t="s">
        <v>98</v>
      </c>
      <c r="E43" s="98"/>
      <c r="F43" s="419">
        <v>400</v>
      </c>
      <c r="G43" s="344" t="s">
        <v>167</v>
      </c>
      <c r="H43" s="270"/>
      <c r="I43" s="271"/>
      <c r="J43" s="271"/>
      <c r="K43" s="379"/>
      <c r="L43" s="273"/>
      <c r="M43" s="273"/>
      <c r="N43" s="272"/>
      <c r="O43" s="273">
        <f>+Sklop11[[#This Row],[cena/enota brez DDV v EUR]]*Sklop11[[#This Row],[Stopnja DDV (%)]]</f>
        <v>0</v>
      </c>
      <c r="P43" s="273">
        <f>+Sklop11[[#This Row],[cena/enota brez DDV v EUR]]+Sklop11[[#This Row],[Davek (EUR)]]</f>
        <v>0</v>
      </c>
      <c r="Q43" s="273">
        <f>+Sklop11[[#This Row],[cena/enota brez DDV v EUR]]*Sklop11[[#This Row],[Okvirna količina]]</f>
        <v>0</v>
      </c>
      <c r="R43" s="273">
        <f>+Sklop11[[#This Row],[Končna cena/enoto mere (EUR) z DDV]]*Sklop11[[#This Row],[Okvirna količina]]</f>
        <v>0</v>
      </c>
      <c r="S43" s="418"/>
    </row>
    <row r="44" spans="1:19" s="55" customFormat="1" ht="12">
      <c r="A44" s="76" t="s">
        <v>30</v>
      </c>
      <c r="B44" s="295" t="s">
        <v>537</v>
      </c>
      <c r="C44" s="296">
        <v>60</v>
      </c>
      <c r="D44" s="74" t="s">
        <v>98</v>
      </c>
      <c r="E44" s="98"/>
      <c r="F44" s="419">
        <v>600</v>
      </c>
      <c r="G44" s="344" t="s">
        <v>167</v>
      </c>
      <c r="H44" s="270"/>
      <c r="I44" s="271"/>
      <c r="J44" s="271"/>
      <c r="K44" s="379"/>
      <c r="L44" s="273"/>
      <c r="M44" s="273"/>
      <c r="N44" s="272"/>
      <c r="O44" s="273">
        <f>+Sklop11[[#This Row],[cena/enota brez DDV v EUR]]*Sklop11[[#This Row],[Stopnja DDV (%)]]</f>
        <v>0</v>
      </c>
      <c r="P44" s="273">
        <f>+Sklop11[[#This Row],[cena/enota brez DDV v EUR]]+Sklop11[[#This Row],[Davek (EUR)]]</f>
        <v>0</v>
      </c>
      <c r="Q44" s="273">
        <f>+Sklop11[[#This Row],[cena/enota brez DDV v EUR]]*Sklop11[[#This Row],[Okvirna količina]]</f>
        <v>0</v>
      </c>
      <c r="R44" s="273">
        <f>+Sklop11[[#This Row],[Končna cena/enoto mere (EUR) z DDV]]*Sklop11[[#This Row],[Okvirna količina]]</f>
        <v>0</v>
      </c>
      <c r="S44" s="418"/>
    </row>
    <row r="45" spans="1:19" s="55" customFormat="1" ht="12">
      <c r="A45" s="76" t="s">
        <v>31</v>
      </c>
      <c r="B45" s="295" t="s">
        <v>536</v>
      </c>
      <c r="C45" s="296">
        <v>80</v>
      </c>
      <c r="D45" s="74" t="s">
        <v>98</v>
      </c>
      <c r="E45" s="98"/>
      <c r="F45" s="419">
        <v>1200</v>
      </c>
      <c r="G45" s="344" t="s">
        <v>167</v>
      </c>
      <c r="H45" s="270"/>
      <c r="I45" s="271"/>
      <c r="J45" s="271"/>
      <c r="K45" s="379"/>
      <c r="L45" s="273"/>
      <c r="M45" s="273"/>
      <c r="N45" s="272"/>
      <c r="O45" s="273">
        <f>+Sklop11[[#This Row],[cena/enota brez DDV v EUR]]*Sklop11[[#This Row],[Stopnja DDV (%)]]</f>
        <v>0</v>
      </c>
      <c r="P45" s="273">
        <f>+Sklop11[[#This Row],[cena/enota brez DDV v EUR]]+Sklop11[[#This Row],[Davek (EUR)]]</f>
        <v>0</v>
      </c>
      <c r="Q45" s="273">
        <f>+Sklop11[[#This Row],[cena/enota brez DDV v EUR]]*Sklop11[[#This Row],[Okvirna količina]]</f>
        <v>0</v>
      </c>
      <c r="R45" s="273">
        <f>+Sklop11[[#This Row],[Končna cena/enoto mere (EUR) z DDV]]*Sklop11[[#This Row],[Okvirna količina]]</f>
        <v>0</v>
      </c>
      <c r="S45" s="418"/>
    </row>
    <row r="46" spans="1:19" s="55" customFormat="1" ht="12">
      <c r="A46" s="76" t="s">
        <v>32</v>
      </c>
      <c r="B46" s="295" t="s">
        <v>535</v>
      </c>
      <c r="C46" s="296">
        <v>60</v>
      </c>
      <c r="D46" s="74" t="s">
        <v>98</v>
      </c>
      <c r="E46" s="98"/>
      <c r="F46" s="419">
        <v>300</v>
      </c>
      <c r="G46" s="344" t="s">
        <v>167</v>
      </c>
      <c r="H46" s="270"/>
      <c r="I46" s="271"/>
      <c r="J46" s="271"/>
      <c r="K46" s="379"/>
      <c r="L46" s="273"/>
      <c r="M46" s="273"/>
      <c r="N46" s="272"/>
      <c r="O46" s="273">
        <f>+Sklop11[[#This Row],[cena/enota brez DDV v EUR]]*Sklop11[[#This Row],[Stopnja DDV (%)]]</f>
        <v>0</v>
      </c>
      <c r="P46" s="273">
        <f>+Sklop11[[#This Row],[cena/enota brez DDV v EUR]]+Sklop11[[#This Row],[Davek (EUR)]]</f>
        <v>0</v>
      </c>
      <c r="Q46" s="273">
        <f>+Sklop11[[#This Row],[cena/enota brez DDV v EUR]]*Sklop11[[#This Row],[Okvirna količina]]</f>
        <v>0</v>
      </c>
      <c r="R46" s="273">
        <f>+Sklop11[[#This Row],[Končna cena/enoto mere (EUR) z DDV]]*Sklop11[[#This Row],[Okvirna količina]]</f>
        <v>0</v>
      </c>
      <c r="S46" s="418"/>
    </row>
    <row r="47" spans="1:19" s="55" customFormat="1" ht="12">
      <c r="A47" s="76" t="s">
        <v>33</v>
      </c>
      <c r="B47" s="295" t="s">
        <v>534</v>
      </c>
      <c r="C47" s="296">
        <v>80</v>
      </c>
      <c r="D47" s="74" t="s">
        <v>98</v>
      </c>
      <c r="E47" s="98"/>
      <c r="F47" s="419">
        <v>1200</v>
      </c>
      <c r="G47" s="344" t="s">
        <v>167</v>
      </c>
      <c r="H47" s="270"/>
      <c r="I47" s="271"/>
      <c r="J47" s="271"/>
      <c r="K47" s="379"/>
      <c r="L47" s="273"/>
      <c r="M47" s="273"/>
      <c r="N47" s="272"/>
      <c r="O47" s="273">
        <f>+Sklop11[[#This Row],[cena/enota brez DDV v EUR]]*Sklop11[[#This Row],[Stopnja DDV (%)]]</f>
        <v>0</v>
      </c>
      <c r="P47" s="273">
        <f>+Sklop11[[#This Row],[cena/enota brez DDV v EUR]]+Sklop11[[#This Row],[Davek (EUR)]]</f>
        <v>0</v>
      </c>
      <c r="Q47" s="273">
        <f>+Sklop11[[#This Row],[cena/enota brez DDV v EUR]]*Sklop11[[#This Row],[Okvirna količina]]</f>
        <v>0</v>
      </c>
      <c r="R47" s="273">
        <f>+Sklop11[[#This Row],[Končna cena/enoto mere (EUR) z DDV]]*Sklop11[[#This Row],[Okvirna količina]]</f>
        <v>0</v>
      </c>
      <c r="S47" s="418"/>
    </row>
    <row r="48" spans="1:19" s="55" customFormat="1" ht="12">
      <c r="A48" s="76" t="s">
        <v>34</v>
      </c>
      <c r="B48" s="295" t="s">
        <v>529</v>
      </c>
      <c r="C48" s="296">
        <v>150</v>
      </c>
      <c r="D48" s="74" t="s">
        <v>98</v>
      </c>
      <c r="E48" s="98"/>
      <c r="F48" s="419">
        <v>100</v>
      </c>
      <c r="G48" s="344" t="s">
        <v>167</v>
      </c>
      <c r="H48" s="270"/>
      <c r="I48" s="271"/>
      <c r="J48" s="271"/>
      <c r="K48" s="379"/>
      <c r="L48" s="273"/>
      <c r="M48" s="273"/>
      <c r="N48" s="272"/>
      <c r="O48" s="273">
        <f>+Sklop11[[#This Row],[cena/enota brez DDV v EUR]]*Sklop11[[#This Row],[Stopnja DDV (%)]]</f>
        <v>0</v>
      </c>
      <c r="P48" s="273">
        <f>+Sklop11[[#This Row],[cena/enota brez DDV v EUR]]+Sklop11[[#This Row],[Davek (EUR)]]</f>
        <v>0</v>
      </c>
      <c r="Q48" s="273">
        <f>+Sklop11[[#This Row],[cena/enota brez DDV v EUR]]*Sklop11[[#This Row],[Okvirna količina]]</f>
        <v>0</v>
      </c>
      <c r="R48" s="273">
        <f>+Sklop11[[#This Row],[Končna cena/enoto mere (EUR) z DDV]]*Sklop11[[#This Row],[Okvirna količina]]</f>
        <v>0</v>
      </c>
      <c r="S48" s="418"/>
    </row>
    <row r="49" spans="1:19" s="55" customFormat="1" ht="12">
      <c r="A49" s="76" t="s">
        <v>35</v>
      </c>
      <c r="B49" s="295" t="s">
        <v>530</v>
      </c>
      <c r="C49" s="296">
        <v>120</v>
      </c>
      <c r="D49" s="74" t="s">
        <v>98</v>
      </c>
      <c r="E49" s="98"/>
      <c r="F49" s="420">
        <v>3000</v>
      </c>
      <c r="G49" s="344" t="s">
        <v>167</v>
      </c>
      <c r="H49" s="270"/>
      <c r="I49" s="271"/>
      <c r="J49" s="271"/>
      <c r="K49" s="379"/>
      <c r="L49" s="273"/>
      <c r="M49" s="273"/>
      <c r="N49" s="272"/>
      <c r="O49" s="273">
        <f>+Sklop11[[#This Row],[cena/enota brez DDV v EUR]]*Sklop11[[#This Row],[Stopnja DDV (%)]]</f>
        <v>0</v>
      </c>
      <c r="P49" s="273">
        <f>+Sklop11[[#This Row],[cena/enota brez DDV v EUR]]+Sklop11[[#This Row],[Davek (EUR)]]</f>
        <v>0</v>
      </c>
      <c r="Q49" s="273">
        <f>+Sklop11[[#This Row],[cena/enota brez DDV v EUR]]*Sklop11[[#This Row],[Okvirna količina]]</f>
        <v>0</v>
      </c>
      <c r="R49" s="273">
        <f>+Sklop11[[#This Row],[Končna cena/enoto mere (EUR) z DDV]]*Sklop11[[#This Row],[Okvirna količina]]</f>
        <v>0</v>
      </c>
      <c r="S49" s="417" t="s">
        <v>99</v>
      </c>
    </row>
    <row r="50" spans="1:19" s="55" customFormat="1" ht="12">
      <c r="A50" s="76" t="s">
        <v>36</v>
      </c>
      <c r="B50" s="295" t="s">
        <v>533</v>
      </c>
      <c r="C50" s="296">
        <v>80</v>
      </c>
      <c r="D50" s="147" t="s">
        <v>98</v>
      </c>
      <c r="E50" s="98"/>
      <c r="F50" s="419">
        <v>300</v>
      </c>
      <c r="G50" s="344" t="s">
        <v>167</v>
      </c>
      <c r="H50" s="270"/>
      <c r="I50" s="271"/>
      <c r="J50" s="271"/>
      <c r="K50" s="379"/>
      <c r="L50" s="273"/>
      <c r="M50" s="273"/>
      <c r="N50" s="272"/>
      <c r="O50" s="273">
        <f>+Sklop11[[#This Row],[cena/enota brez DDV v EUR]]*Sklop11[[#This Row],[Stopnja DDV (%)]]</f>
        <v>0</v>
      </c>
      <c r="P50" s="273">
        <f>+Sklop11[[#This Row],[cena/enota brez DDV v EUR]]+Sklop11[[#This Row],[Davek (EUR)]]</f>
        <v>0</v>
      </c>
      <c r="Q50" s="273">
        <f>+Sklop11[[#This Row],[cena/enota brez DDV v EUR]]*Sklop11[[#This Row],[Okvirna količina]]</f>
        <v>0</v>
      </c>
      <c r="R50" s="273">
        <f>+Sklop11[[#This Row],[Končna cena/enoto mere (EUR) z DDV]]*Sklop11[[#This Row],[Okvirna količina]]</f>
        <v>0</v>
      </c>
      <c r="S50" s="417" t="s">
        <v>99</v>
      </c>
    </row>
    <row r="51" spans="1:19" s="55" customFormat="1" ht="12">
      <c r="A51" s="76" t="s">
        <v>37</v>
      </c>
      <c r="B51" s="295" t="s">
        <v>532</v>
      </c>
      <c r="C51" s="296">
        <v>80</v>
      </c>
      <c r="D51" s="147" t="s">
        <v>98</v>
      </c>
      <c r="E51" s="98"/>
      <c r="F51" s="419">
        <v>1200</v>
      </c>
      <c r="G51" s="344" t="s">
        <v>167</v>
      </c>
      <c r="H51" s="270"/>
      <c r="I51" s="271"/>
      <c r="J51" s="271"/>
      <c r="K51" s="379"/>
      <c r="L51" s="273"/>
      <c r="M51" s="273"/>
      <c r="N51" s="272"/>
      <c r="O51" s="273">
        <f>+Sklop11[[#This Row],[cena/enota brez DDV v EUR]]*Sklop11[[#This Row],[Stopnja DDV (%)]]</f>
        <v>0</v>
      </c>
      <c r="P51" s="273">
        <f>+Sklop11[[#This Row],[cena/enota brez DDV v EUR]]+Sklop11[[#This Row],[Davek (EUR)]]</f>
        <v>0</v>
      </c>
      <c r="Q51" s="273">
        <f>+Sklop11[[#This Row],[cena/enota brez DDV v EUR]]*Sklop11[[#This Row],[Okvirna količina]]</f>
        <v>0</v>
      </c>
      <c r="R51" s="273">
        <f>+Sklop11[[#This Row],[Končna cena/enoto mere (EUR) z DDV]]*Sklop11[[#This Row],[Okvirna količina]]</f>
        <v>0</v>
      </c>
      <c r="S51" s="417" t="s">
        <v>99</v>
      </c>
    </row>
    <row r="52" spans="1:19" s="55" customFormat="1" ht="12">
      <c r="A52" s="76" t="s">
        <v>38</v>
      </c>
      <c r="B52" s="295" t="s">
        <v>531</v>
      </c>
      <c r="C52" s="296">
        <v>100</v>
      </c>
      <c r="D52" s="74" t="s">
        <v>98</v>
      </c>
      <c r="E52" s="98"/>
      <c r="F52" s="419">
        <v>600</v>
      </c>
      <c r="G52" s="344" t="s">
        <v>167</v>
      </c>
      <c r="H52" s="270"/>
      <c r="I52" s="271"/>
      <c r="J52" s="271"/>
      <c r="K52" s="379"/>
      <c r="L52" s="273"/>
      <c r="M52" s="273"/>
      <c r="N52" s="272"/>
      <c r="O52" s="273">
        <f>+Sklop11[[#This Row],[cena/enota brez DDV v EUR]]*Sklop11[[#This Row],[Stopnja DDV (%)]]</f>
        <v>0</v>
      </c>
      <c r="P52" s="273">
        <f>+Sklop11[[#This Row],[cena/enota brez DDV v EUR]]+Sklop11[[#This Row],[Davek (EUR)]]</f>
        <v>0</v>
      </c>
      <c r="Q52" s="273">
        <f>+Sklop11[[#This Row],[cena/enota brez DDV v EUR]]*Sklop11[[#This Row],[Okvirna količina]]</f>
        <v>0</v>
      </c>
      <c r="R52" s="273">
        <f>+Sklop11[[#This Row],[Končna cena/enoto mere (EUR) z DDV]]*Sklop11[[#This Row],[Okvirna količina]]</f>
        <v>0</v>
      </c>
      <c r="S52" s="417" t="s">
        <v>99</v>
      </c>
    </row>
    <row r="53" spans="1:19">
      <c r="A53" s="191" t="s">
        <v>120</v>
      </c>
      <c r="B53" s="192"/>
      <c r="C53" s="193"/>
      <c r="D53" s="193"/>
      <c r="E53" s="194"/>
      <c r="F53" s="195"/>
      <c r="G53" s="196"/>
      <c r="H53" s="195"/>
      <c r="I53" s="197"/>
      <c r="J53" s="197"/>
      <c r="K53" s="198"/>
      <c r="L53" s="199"/>
      <c r="M53" s="199"/>
      <c r="N53" s="199"/>
      <c r="O53" s="200"/>
      <c r="P53" s="195"/>
      <c r="Q53" s="200">
        <f>SUBTOTAL(109,Sklop11[Vrednost za okvirno količino (EUR) brez DDV])</f>
        <v>0</v>
      </c>
      <c r="R53" s="200">
        <f>SUBTOTAL(109,Sklop11[Vrednost za okvirno količino (EUR) z DDV])</f>
        <v>0</v>
      </c>
      <c r="S53" s="201"/>
    </row>
    <row r="54" spans="1:19" ht="15">
      <c r="A54" s="6"/>
      <c r="B54" s="4"/>
      <c r="C54" s="26"/>
      <c r="D54" s="26"/>
      <c r="E54" s="25"/>
      <c r="F54" s="7"/>
      <c r="H54" s="8"/>
      <c r="I54" s="8"/>
      <c r="J54" s="20"/>
      <c r="K54" s="20"/>
      <c r="L54" s="8"/>
      <c r="M54" s="8"/>
      <c r="N54" s="8"/>
      <c r="O54" s="8"/>
      <c r="P54" s="8"/>
      <c r="Q54" s="3"/>
      <c r="R54" s="3"/>
      <c r="S54" s="7"/>
    </row>
    <row r="55" spans="1:19">
      <c r="A55" s="48" t="s">
        <v>116</v>
      </c>
      <c r="B55" s="16"/>
      <c r="C55" s="28"/>
      <c r="D55" s="28"/>
      <c r="E55" s="94"/>
      <c r="O55" s="48"/>
      <c r="P55" s="48"/>
      <c r="Q55" s="48"/>
      <c r="R55" s="48"/>
    </row>
    <row r="56" spans="1:19">
      <c r="A56" s="11" t="s">
        <v>118</v>
      </c>
      <c r="B56" s="16"/>
      <c r="C56" s="28"/>
      <c r="D56" s="28"/>
      <c r="E56" s="94"/>
    </row>
    <row r="57" spans="1:19">
      <c r="A57" s="89" t="s">
        <v>165</v>
      </c>
      <c r="F57" s="67"/>
      <c r="G57" s="67"/>
      <c r="H57" s="29"/>
      <c r="I57" s="29"/>
      <c r="J57" s="54"/>
      <c r="K57" s="54"/>
      <c r="L57" s="29"/>
      <c r="M57" s="29"/>
      <c r="N57" s="29"/>
      <c r="O57" s="29"/>
      <c r="P57" s="29"/>
    </row>
    <row r="58" spans="1:19">
      <c r="A58" s="473" t="s">
        <v>168</v>
      </c>
      <c r="B58" s="473"/>
      <c r="C58" s="473"/>
      <c r="D58" s="473"/>
      <c r="E58" s="473"/>
      <c r="F58" s="473"/>
      <c r="G58" s="473"/>
      <c r="H58" s="473"/>
      <c r="I58" s="473"/>
      <c r="J58" s="473"/>
      <c r="K58" s="54"/>
      <c r="L58" s="29"/>
      <c r="M58" s="29"/>
      <c r="N58" s="29"/>
      <c r="O58" s="29"/>
      <c r="P58" s="29"/>
    </row>
    <row r="59" spans="1:19">
      <c r="A59" s="462" t="s">
        <v>169</v>
      </c>
      <c r="B59" s="462"/>
      <c r="C59" s="462"/>
      <c r="D59" s="462"/>
      <c r="E59" s="462"/>
      <c r="F59" s="462"/>
      <c r="G59" s="462"/>
      <c r="H59" s="462"/>
      <c r="I59" s="462"/>
      <c r="J59" s="462"/>
      <c r="L59" s="29"/>
      <c r="M59" s="29"/>
      <c r="N59" s="29"/>
      <c r="O59" s="29"/>
      <c r="P59" s="29"/>
    </row>
    <row r="60" spans="1:19">
      <c r="A60" s="19"/>
      <c r="B60" s="19"/>
      <c r="C60" s="19"/>
      <c r="D60" s="19"/>
      <c r="E60" s="19"/>
      <c r="F60" s="19"/>
      <c r="G60" s="19"/>
      <c r="H60" s="19"/>
      <c r="I60" s="19"/>
      <c r="J60" s="19"/>
      <c r="L60" s="29"/>
      <c r="M60" s="29"/>
      <c r="N60" s="29"/>
      <c r="O60" s="29"/>
      <c r="P60" s="29"/>
    </row>
    <row r="61" spans="1:19">
      <c r="A61" s="89" t="s">
        <v>62</v>
      </c>
      <c r="F61" s="67"/>
      <c r="G61" s="67" t="s">
        <v>63</v>
      </c>
      <c r="H61" s="29"/>
      <c r="I61" s="29"/>
      <c r="J61" s="54"/>
      <c r="K61" s="54"/>
      <c r="L61" s="29"/>
      <c r="M61" s="29"/>
      <c r="N61" s="29"/>
      <c r="O61" s="29" t="s">
        <v>64</v>
      </c>
      <c r="P61" s="29"/>
    </row>
    <row r="62" spans="1:19" ht="15">
      <c r="A62" s="6"/>
      <c r="B62" s="4"/>
      <c r="C62" s="26"/>
      <c r="D62" s="26"/>
      <c r="E62" s="25"/>
      <c r="F62" s="7"/>
      <c r="H62" s="8"/>
      <c r="I62" s="8"/>
      <c r="J62" s="20"/>
      <c r="K62" s="20"/>
      <c r="L62" s="8"/>
      <c r="M62" s="8"/>
      <c r="N62" s="8"/>
      <c r="O62" s="8"/>
      <c r="P62" s="8"/>
      <c r="Q62" s="3"/>
      <c r="R62" s="3"/>
      <c r="S62" s="7"/>
    </row>
    <row r="63" spans="1:19">
      <c r="B63" s="16"/>
      <c r="C63" s="28"/>
      <c r="D63" s="28"/>
      <c r="E63" s="94"/>
    </row>
    <row r="64" spans="1:19">
      <c r="B64" s="16"/>
      <c r="C64" s="28"/>
      <c r="D64" s="28"/>
      <c r="E64" s="94"/>
    </row>
    <row r="65" spans="1:20">
      <c r="B65" s="16"/>
      <c r="C65" s="28"/>
      <c r="D65" s="28"/>
      <c r="E65" s="94"/>
    </row>
    <row r="66" spans="1:20">
      <c r="B66" s="16"/>
      <c r="C66" s="28"/>
      <c r="D66" s="28"/>
      <c r="E66" s="94"/>
    </row>
    <row r="67" spans="1:20">
      <c r="B67" s="16"/>
      <c r="C67" s="28"/>
      <c r="D67" s="28"/>
      <c r="E67" s="94"/>
    </row>
    <row r="68" spans="1:20">
      <c r="B68" s="16"/>
      <c r="C68" s="28"/>
      <c r="D68" s="28"/>
      <c r="E68" s="94"/>
    </row>
    <row r="69" spans="1:20">
      <c r="B69" s="16"/>
      <c r="C69" s="28"/>
      <c r="D69" s="28"/>
      <c r="E69" s="94"/>
    </row>
    <row r="70" spans="1:20">
      <c r="B70" s="16"/>
      <c r="C70" s="28"/>
      <c r="D70" s="28"/>
      <c r="E70" s="94"/>
    </row>
    <row r="71" spans="1:20">
      <c r="B71" s="16"/>
      <c r="C71" s="28"/>
      <c r="D71" s="28"/>
      <c r="E71" s="94"/>
    </row>
    <row r="72" spans="1:20">
      <c r="B72" s="16"/>
      <c r="C72" s="28"/>
      <c r="D72" s="28"/>
      <c r="E72" s="94"/>
    </row>
    <row r="73" spans="1:20">
      <c r="B73" s="16"/>
      <c r="C73" s="28"/>
      <c r="D73" s="28"/>
      <c r="E73" s="94"/>
    </row>
    <row r="74" spans="1:20">
      <c r="B74" s="16"/>
      <c r="C74" s="28"/>
      <c r="D74" s="28"/>
      <c r="E74" s="94"/>
    </row>
    <row r="75" spans="1:20">
      <c r="B75" s="16"/>
      <c r="C75" s="28"/>
      <c r="D75" s="28"/>
      <c r="E75" s="94"/>
    </row>
    <row r="76" spans="1:20">
      <c r="B76" s="16"/>
      <c r="C76" s="28"/>
      <c r="D76" s="28"/>
      <c r="E76" s="94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4"/>
      <c r="F268" s="95"/>
      <c r="G268" s="95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4"/>
      <c r="F269" s="95"/>
      <c r="G269" s="95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4"/>
      <c r="F270" s="95"/>
      <c r="G270" s="95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4"/>
      <c r="F271" s="95"/>
      <c r="G271" s="95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4"/>
      <c r="F272" s="95"/>
      <c r="G272" s="95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4"/>
      <c r="F273" s="95"/>
      <c r="G273" s="95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4"/>
      <c r="F274" s="95"/>
      <c r="G274" s="95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4"/>
      <c r="F275" s="95"/>
      <c r="G275" s="95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4"/>
      <c r="F276" s="95"/>
      <c r="G276" s="95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4"/>
      <c r="F277" s="95"/>
      <c r="G277" s="95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4"/>
      <c r="F278" s="95"/>
      <c r="G278" s="95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4"/>
      <c r="F279" s="95"/>
      <c r="G279" s="95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4"/>
      <c r="F280" s="95"/>
      <c r="G280" s="95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4"/>
      <c r="F281" s="95"/>
      <c r="G281" s="95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4"/>
      <c r="F282" s="95"/>
      <c r="G282" s="95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4"/>
      <c r="F283" s="95"/>
      <c r="G283" s="95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4"/>
      <c r="F284" s="95"/>
      <c r="G284" s="95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4"/>
      <c r="F285" s="95"/>
      <c r="G285" s="95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</sheetData>
  <sheetProtection insertRows="0" deleteRows="0"/>
  <protectedRanges>
    <protectedRange sqref="H61:N1048576 S61:S1048576 H1:N57 S1:S57" name="Obseg1"/>
    <protectedRange sqref="H59:N60 S59:S60" name="Obseg1_3_1"/>
    <protectedRange sqref="K58:N58 S58" name="Obseg1_3_2"/>
  </protectedRanges>
  <mergeCells count="9">
    <mergeCell ref="A59:J59"/>
    <mergeCell ref="B13:I13"/>
    <mergeCell ref="C2:H2"/>
    <mergeCell ref="C3:H3"/>
    <mergeCell ref="C6:H6"/>
    <mergeCell ref="C7:H7"/>
    <mergeCell ref="C8:H8"/>
    <mergeCell ref="C9:H9"/>
    <mergeCell ref="A58:J5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300"/>
  <sheetViews>
    <sheetView zoomScaleNormal="100" zoomScaleSheetLayoutView="100" workbookViewId="0">
      <selection activeCell="O9" sqref="O9"/>
    </sheetView>
  </sheetViews>
  <sheetFormatPr defaultColWidth="8.85546875" defaultRowHeight="12.75"/>
  <cols>
    <col min="1" max="1" width="4.85546875" style="11" customWidth="1"/>
    <col min="2" max="2" width="30.28515625" style="17" bestFit="1" customWidth="1"/>
    <col min="3" max="3" width="10.7109375" style="27" customWidth="1"/>
    <col min="4" max="4" width="10.2851562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pred_rekapitulacija'!A25</f>
        <v>12.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pred_rekapitulacija'!B25</f>
        <v>SLAŠČICE IN PECIVA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153</v>
      </c>
      <c r="C15" s="56" t="s">
        <v>143</v>
      </c>
      <c r="D15" s="56" t="s">
        <v>144</v>
      </c>
      <c r="E15" s="56" t="s">
        <v>152</v>
      </c>
      <c r="F15" s="56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55" customFormat="1" ht="12">
      <c r="A16" s="76" t="s">
        <v>1</v>
      </c>
      <c r="B16" s="310" t="s">
        <v>560</v>
      </c>
      <c r="C16" s="74">
        <v>120</v>
      </c>
      <c r="D16" s="74" t="s">
        <v>98</v>
      </c>
      <c r="E16" s="93"/>
      <c r="F16" s="422">
        <v>500</v>
      </c>
      <c r="G16" s="344" t="s">
        <v>167</v>
      </c>
      <c r="H16" s="393"/>
      <c r="I16" s="394"/>
      <c r="J16" s="394"/>
      <c r="K16" s="394"/>
      <c r="L16" s="395"/>
      <c r="M16" s="396"/>
      <c r="N16" s="386"/>
      <c r="O16" s="385">
        <f>+Sklop12[[#This Row],[cena/enota brez DDV v EUR]]*Sklop12[[#This Row],[Stopnja DDV (%)]]</f>
        <v>0</v>
      </c>
      <c r="P16" s="385">
        <f>+Sklop12[[#This Row],[cena/enota brez DDV v EUR]]+Sklop12[[#This Row],[Davek (EUR)]]</f>
        <v>0</v>
      </c>
      <c r="Q16" s="385">
        <f>+Sklop12[[#This Row],[cena/enota brez DDV v EUR]]*Sklop12[[#This Row],[Okvirna količina]]</f>
        <v>0</v>
      </c>
      <c r="R16" s="385">
        <f>+Sklop12[[#This Row],[Končna cena/enoto mere (EUR) z DDV]]*Sklop12[[#This Row],[Okvirna količina]]</f>
        <v>0</v>
      </c>
      <c r="S16" s="98"/>
    </row>
    <row r="17" spans="1:19" s="55" customFormat="1" ht="12">
      <c r="A17" s="76" t="s">
        <v>3</v>
      </c>
      <c r="B17" s="310" t="s">
        <v>560</v>
      </c>
      <c r="C17" s="151">
        <v>80</v>
      </c>
      <c r="D17" s="147" t="s">
        <v>98</v>
      </c>
      <c r="E17" s="93"/>
      <c r="F17" s="422">
        <v>500</v>
      </c>
      <c r="G17" s="344" t="s">
        <v>167</v>
      </c>
      <c r="H17" s="377"/>
      <c r="I17" s="397"/>
      <c r="J17" s="397"/>
      <c r="K17" s="397"/>
      <c r="L17" s="217"/>
      <c r="M17" s="396"/>
      <c r="N17" s="272"/>
      <c r="O17" s="273">
        <f>+Sklop12[[#This Row],[cena/enota brez DDV v EUR]]*Sklop12[[#This Row],[Stopnja DDV (%)]]</f>
        <v>0</v>
      </c>
      <c r="P17" s="273">
        <f>+Sklop12[[#This Row],[cena/enota brez DDV v EUR]]+Sklop12[[#This Row],[Davek (EUR)]]</f>
        <v>0</v>
      </c>
      <c r="Q17" s="273">
        <f>+Sklop12[[#This Row],[cena/enota brez DDV v EUR]]*Sklop12[[#This Row],[Okvirna količina]]</f>
        <v>0</v>
      </c>
      <c r="R17" s="273">
        <f>+Sklop12[[#This Row],[Končna cena/enoto mere (EUR) z DDV]]*Sklop12[[#This Row],[Okvirna količina]]</f>
        <v>0</v>
      </c>
      <c r="S17" s="148"/>
    </row>
    <row r="18" spans="1:19" s="55" customFormat="1" ht="12">
      <c r="A18" s="76" t="s">
        <v>4</v>
      </c>
      <c r="B18" s="310" t="s">
        <v>561</v>
      </c>
      <c r="C18" s="151">
        <v>120</v>
      </c>
      <c r="D18" s="147" t="s">
        <v>98</v>
      </c>
      <c r="E18" s="93"/>
      <c r="F18" s="422">
        <v>500</v>
      </c>
      <c r="G18" s="344" t="s">
        <v>167</v>
      </c>
      <c r="H18" s="377"/>
      <c r="I18" s="93"/>
      <c r="J18" s="93"/>
      <c r="K18" s="93"/>
      <c r="L18" s="217"/>
      <c r="M18" s="98"/>
      <c r="N18" s="272"/>
      <c r="O18" s="273">
        <f>+Sklop12[[#This Row],[cena/enota brez DDV v EUR]]*Sklop12[[#This Row],[Stopnja DDV (%)]]</f>
        <v>0</v>
      </c>
      <c r="P18" s="273">
        <f>+Sklop12[[#This Row],[cena/enota brez DDV v EUR]]+Sklop12[[#This Row],[Davek (EUR)]]</f>
        <v>0</v>
      </c>
      <c r="Q18" s="273">
        <f>+Sklop12[[#This Row],[cena/enota brez DDV v EUR]]*Sklop12[[#This Row],[Okvirna količina]]</f>
        <v>0</v>
      </c>
      <c r="R18" s="273">
        <f>+Sklop12[[#This Row],[Končna cena/enoto mere (EUR) z DDV]]*Sklop12[[#This Row],[Okvirna količina]]</f>
        <v>0</v>
      </c>
      <c r="S18" s="148"/>
    </row>
    <row r="19" spans="1:19" s="55" customFormat="1" ht="12">
      <c r="A19" s="76" t="s">
        <v>5</v>
      </c>
      <c r="B19" s="310" t="s">
        <v>561</v>
      </c>
      <c r="C19" s="151">
        <v>80</v>
      </c>
      <c r="D19" s="74" t="s">
        <v>98</v>
      </c>
      <c r="E19" s="98"/>
      <c r="F19" s="422">
        <v>500</v>
      </c>
      <c r="G19" s="344" t="s">
        <v>167</v>
      </c>
      <c r="H19" s="377"/>
      <c r="I19" s="397"/>
      <c r="J19" s="397"/>
      <c r="K19" s="397"/>
      <c r="L19" s="217"/>
      <c r="M19" s="396"/>
      <c r="N19" s="272"/>
      <c r="O19" s="273">
        <f>+Sklop12[[#This Row],[cena/enota brez DDV v EUR]]*Sklop12[[#This Row],[Stopnja DDV (%)]]</f>
        <v>0</v>
      </c>
      <c r="P19" s="273">
        <f>+Sklop12[[#This Row],[cena/enota brez DDV v EUR]]+Sklop12[[#This Row],[Davek (EUR)]]</f>
        <v>0</v>
      </c>
      <c r="Q19" s="273">
        <f>+Sklop12[[#This Row],[cena/enota brez DDV v EUR]]*Sklop12[[#This Row],[Okvirna količina]]</f>
        <v>0</v>
      </c>
      <c r="R19" s="273">
        <f>+Sklop12[[#This Row],[Končna cena/enoto mere (EUR) z DDV]]*Sklop12[[#This Row],[Okvirna količina]]</f>
        <v>0</v>
      </c>
      <c r="S19" s="148"/>
    </row>
    <row r="20" spans="1:19" s="55" customFormat="1" ht="12">
      <c r="A20" s="76" t="s">
        <v>6</v>
      </c>
      <c r="B20" s="310" t="s">
        <v>562</v>
      </c>
      <c r="C20" s="74">
        <v>100</v>
      </c>
      <c r="D20" s="74" t="s">
        <v>98</v>
      </c>
      <c r="E20" s="98"/>
      <c r="F20" s="422">
        <v>500</v>
      </c>
      <c r="G20" s="344" t="s">
        <v>167</v>
      </c>
      <c r="H20" s="377"/>
      <c r="I20" s="397"/>
      <c r="J20" s="397"/>
      <c r="K20" s="397"/>
      <c r="L20" s="217"/>
      <c r="M20" s="396"/>
      <c r="N20" s="272"/>
      <c r="O20" s="273">
        <f>+Sklop12[[#This Row],[cena/enota brez DDV v EUR]]*Sklop12[[#This Row],[Stopnja DDV (%)]]</f>
        <v>0</v>
      </c>
      <c r="P20" s="273">
        <f>+Sklop12[[#This Row],[cena/enota brez DDV v EUR]]+Sklop12[[#This Row],[Davek (EUR)]]</f>
        <v>0</v>
      </c>
      <c r="Q20" s="273">
        <f>+Sklop12[[#This Row],[cena/enota brez DDV v EUR]]*Sklop12[[#This Row],[Okvirna količina]]</f>
        <v>0</v>
      </c>
      <c r="R20" s="273">
        <f>+Sklop12[[#This Row],[Končna cena/enoto mere (EUR) z DDV]]*Sklop12[[#This Row],[Okvirna količina]]</f>
        <v>0</v>
      </c>
      <c r="S20" s="148"/>
    </row>
    <row r="21" spans="1:19" s="55" customFormat="1" ht="12">
      <c r="A21" s="76" t="s">
        <v>7</v>
      </c>
      <c r="B21" s="310" t="s">
        <v>563</v>
      </c>
      <c r="C21" s="151">
        <v>80</v>
      </c>
      <c r="D21" s="147" t="s">
        <v>98</v>
      </c>
      <c r="E21" s="93"/>
      <c r="F21" s="422">
        <v>500</v>
      </c>
      <c r="G21" s="344" t="s">
        <v>167</v>
      </c>
      <c r="H21" s="377"/>
      <c r="I21" s="397"/>
      <c r="J21" s="397"/>
      <c r="K21" s="397"/>
      <c r="L21" s="217"/>
      <c r="M21" s="396"/>
      <c r="N21" s="272"/>
      <c r="O21" s="273">
        <f>+Sklop12[[#This Row],[cena/enota brez DDV v EUR]]*Sklop12[[#This Row],[Stopnja DDV (%)]]</f>
        <v>0</v>
      </c>
      <c r="P21" s="273">
        <f>+Sklop12[[#This Row],[cena/enota brez DDV v EUR]]+Sklop12[[#This Row],[Davek (EUR)]]</f>
        <v>0</v>
      </c>
      <c r="Q21" s="273">
        <f>+Sklop12[[#This Row],[cena/enota brez DDV v EUR]]*Sklop12[[#This Row],[Okvirna količina]]</f>
        <v>0</v>
      </c>
      <c r="R21" s="273">
        <f>+Sklop12[[#This Row],[Končna cena/enoto mere (EUR) z DDV]]*Sklop12[[#This Row],[Okvirna količina]]</f>
        <v>0</v>
      </c>
      <c r="S21" s="148"/>
    </row>
    <row r="22" spans="1:19" s="55" customFormat="1" ht="12">
      <c r="A22" s="76" t="s">
        <v>8</v>
      </c>
      <c r="B22" s="213" t="s">
        <v>564</v>
      </c>
      <c r="C22" s="151">
        <v>1320</v>
      </c>
      <c r="D22" s="147" t="s">
        <v>98</v>
      </c>
      <c r="E22" s="93"/>
      <c r="F22" s="422">
        <v>50</v>
      </c>
      <c r="G22" s="387" t="s">
        <v>167</v>
      </c>
      <c r="H22" s="377"/>
      <c r="I22" s="397"/>
      <c r="J22" s="397"/>
      <c r="K22" s="397"/>
      <c r="L22" s="217"/>
      <c r="M22" s="396"/>
      <c r="N22" s="272"/>
      <c r="O22" s="273">
        <f>+Sklop12[[#This Row],[cena/enota brez DDV v EUR]]*Sklop12[[#This Row],[Stopnja DDV (%)]]</f>
        <v>0</v>
      </c>
      <c r="P22" s="273">
        <f>+Sklop12[[#This Row],[cena/enota brez DDV v EUR]]+Sklop12[[#This Row],[Davek (EUR)]]</f>
        <v>0</v>
      </c>
      <c r="Q22" s="273">
        <f>+Sklop12[[#This Row],[cena/enota brez DDV v EUR]]*Sklop12[[#This Row],[Okvirna količina]]</f>
        <v>0</v>
      </c>
      <c r="R22" s="273">
        <f>+Sklop12[[#This Row],[Končna cena/enoto mere (EUR) z DDV]]*Sklop12[[#This Row],[Okvirna količina]]</f>
        <v>0</v>
      </c>
      <c r="S22" s="148"/>
    </row>
    <row r="23" spans="1:19" s="55" customFormat="1" ht="12">
      <c r="A23" s="76" t="s">
        <v>9</v>
      </c>
      <c r="B23" s="310" t="s">
        <v>565</v>
      </c>
      <c r="C23" s="151">
        <v>130</v>
      </c>
      <c r="D23" s="74" t="s">
        <v>98</v>
      </c>
      <c r="E23" s="98"/>
      <c r="F23" s="423">
        <v>500</v>
      </c>
      <c r="G23" s="387" t="s">
        <v>167</v>
      </c>
      <c r="H23" s="377"/>
      <c r="I23" s="397"/>
      <c r="J23" s="397"/>
      <c r="K23" s="397"/>
      <c r="L23" s="217"/>
      <c r="M23" s="396"/>
      <c r="N23" s="272"/>
      <c r="O23" s="273">
        <f>+Sklop12[[#This Row],[cena/enota brez DDV v EUR]]*Sklop12[[#This Row],[Stopnja DDV (%)]]</f>
        <v>0</v>
      </c>
      <c r="P23" s="273">
        <f>+Sklop12[[#This Row],[cena/enota brez DDV v EUR]]+Sklop12[[#This Row],[Davek (EUR)]]</f>
        <v>0</v>
      </c>
      <c r="Q23" s="273">
        <f>+Sklop12[[#This Row],[cena/enota brez DDV v EUR]]*Sklop12[[#This Row],[Okvirna količina]]</f>
        <v>0</v>
      </c>
      <c r="R23" s="273">
        <f>+Sklop12[[#This Row],[Končna cena/enoto mere (EUR) z DDV]]*Sklop12[[#This Row],[Okvirna količina]]</f>
        <v>0</v>
      </c>
      <c r="S23" s="148"/>
    </row>
    <row r="24" spans="1:19" s="55" customFormat="1" ht="12">
      <c r="A24" s="76" t="s">
        <v>10</v>
      </c>
      <c r="B24" s="372" t="s">
        <v>566</v>
      </c>
      <c r="C24" s="74">
        <v>130</v>
      </c>
      <c r="D24" s="74" t="s">
        <v>98</v>
      </c>
      <c r="E24" s="98"/>
      <c r="F24" s="423">
        <v>500</v>
      </c>
      <c r="G24" s="387" t="s">
        <v>167</v>
      </c>
      <c r="H24" s="377"/>
      <c r="I24" s="397"/>
      <c r="J24" s="397"/>
      <c r="K24" s="397"/>
      <c r="L24" s="217"/>
      <c r="M24" s="396"/>
      <c r="N24" s="272"/>
      <c r="O24" s="273">
        <f>+Sklop12[[#This Row],[cena/enota brez DDV v EUR]]*Sklop12[[#This Row],[Stopnja DDV (%)]]</f>
        <v>0</v>
      </c>
      <c r="P24" s="273">
        <f>+Sklop12[[#This Row],[cena/enota brez DDV v EUR]]+Sklop12[[#This Row],[Davek (EUR)]]</f>
        <v>0</v>
      </c>
      <c r="Q24" s="273">
        <f>+Sklop12[[#This Row],[cena/enota brez DDV v EUR]]*Sklop12[[#This Row],[Okvirna količina]]</f>
        <v>0</v>
      </c>
      <c r="R24" s="273">
        <f>+Sklop12[[#This Row],[Končna cena/enoto mere (EUR) z DDV]]*Sklop12[[#This Row],[Okvirna količina]]</f>
        <v>0</v>
      </c>
      <c r="S24" s="148"/>
    </row>
    <row r="25" spans="1:19" s="55" customFormat="1" ht="12">
      <c r="A25" s="76" t="s">
        <v>11</v>
      </c>
      <c r="B25" s="310" t="s">
        <v>567</v>
      </c>
      <c r="C25" s="151">
        <v>130</v>
      </c>
      <c r="D25" s="74" t="s">
        <v>98</v>
      </c>
      <c r="E25" s="98"/>
      <c r="F25" s="423">
        <v>2000</v>
      </c>
      <c r="G25" s="387" t="s">
        <v>167</v>
      </c>
      <c r="H25" s="377"/>
      <c r="I25" s="397"/>
      <c r="J25" s="397"/>
      <c r="K25" s="397"/>
      <c r="L25" s="217"/>
      <c r="M25" s="396"/>
      <c r="N25" s="272"/>
      <c r="O25" s="273">
        <f>+Sklop12[[#This Row],[cena/enota brez DDV v EUR]]*Sklop12[[#This Row],[Stopnja DDV (%)]]</f>
        <v>0</v>
      </c>
      <c r="P25" s="273">
        <f>+Sklop12[[#This Row],[cena/enota brez DDV v EUR]]+Sklop12[[#This Row],[Davek (EUR)]]</f>
        <v>0</v>
      </c>
      <c r="Q25" s="273">
        <f>+Sklop12[[#This Row],[cena/enota brez DDV v EUR]]*Sklop12[[#This Row],[Okvirna količina]]</f>
        <v>0</v>
      </c>
      <c r="R25" s="273">
        <f>+Sklop12[[#This Row],[Končna cena/enoto mere (EUR) z DDV]]*Sklop12[[#This Row],[Okvirna količina]]</f>
        <v>0</v>
      </c>
      <c r="S25" s="148"/>
    </row>
    <row r="26" spans="1:19" s="55" customFormat="1" ht="12">
      <c r="A26" s="76" t="s">
        <v>12</v>
      </c>
      <c r="B26" s="310" t="s">
        <v>568</v>
      </c>
      <c r="C26" s="151">
        <v>130</v>
      </c>
      <c r="D26" s="74" t="s">
        <v>98</v>
      </c>
      <c r="E26" s="98"/>
      <c r="F26" s="423">
        <v>500</v>
      </c>
      <c r="G26" s="387" t="s">
        <v>167</v>
      </c>
      <c r="H26" s="377"/>
      <c r="I26" s="397"/>
      <c r="J26" s="397"/>
      <c r="K26" s="397"/>
      <c r="L26" s="217"/>
      <c r="M26" s="396"/>
      <c r="N26" s="272"/>
      <c r="O26" s="273">
        <f>+Sklop12[[#This Row],[cena/enota brez DDV v EUR]]*Sklop12[[#This Row],[Stopnja DDV (%)]]</f>
        <v>0</v>
      </c>
      <c r="P26" s="273">
        <f>+Sklop12[[#This Row],[cena/enota brez DDV v EUR]]+Sklop12[[#This Row],[Davek (EUR)]]</f>
        <v>0</v>
      </c>
      <c r="Q26" s="273">
        <f>+Sklop12[[#This Row],[cena/enota brez DDV v EUR]]*Sklop12[[#This Row],[Okvirna količina]]</f>
        <v>0</v>
      </c>
      <c r="R26" s="273">
        <f>+Sklop12[[#This Row],[Končna cena/enoto mere (EUR) z DDV]]*Sklop12[[#This Row],[Okvirna količina]]</f>
        <v>0</v>
      </c>
      <c r="S26" s="148"/>
    </row>
    <row r="27" spans="1:19" s="55" customFormat="1" ht="12">
      <c r="A27" s="76" t="s">
        <v>13</v>
      </c>
      <c r="B27" s="310" t="s">
        <v>569</v>
      </c>
      <c r="C27" s="151">
        <v>80</v>
      </c>
      <c r="D27" s="74" t="s">
        <v>98</v>
      </c>
      <c r="E27" s="98"/>
      <c r="F27" s="423">
        <v>800</v>
      </c>
      <c r="G27" s="387" t="s">
        <v>167</v>
      </c>
      <c r="H27" s="377"/>
      <c r="I27" s="397"/>
      <c r="J27" s="397"/>
      <c r="K27" s="397"/>
      <c r="L27" s="217"/>
      <c r="M27" s="396"/>
      <c r="N27" s="272"/>
      <c r="O27" s="273">
        <f>+Sklop12[[#This Row],[cena/enota brez DDV v EUR]]*Sklop12[[#This Row],[Stopnja DDV (%)]]</f>
        <v>0</v>
      </c>
      <c r="P27" s="273">
        <f>+Sklop12[[#This Row],[cena/enota brez DDV v EUR]]+Sklop12[[#This Row],[Davek (EUR)]]</f>
        <v>0</v>
      </c>
      <c r="Q27" s="273">
        <f>+Sklop12[[#This Row],[cena/enota brez DDV v EUR]]*Sklop12[[#This Row],[Okvirna količina]]</f>
        <v>0</v>
      </c>
      <c r="R27" s="273">
        <f>+Sklop12[[#This Row],[Končna cena/enoto mere (EUR) z DDV]]*Sklop12[[#This Row],[Okvirna količina]]</f>
        <v>0</v>
      </c>
      <c r="S27" s="148"/>
    </row>
    <row r="28" spans="1:19" s="55" customFormat="1" ht="12">
      <c r="A28" s="76" t="s">
        <v>14</v>
      </c>
      <c r="B28" s="310" t="s">
        <v>570</v>
      </c>
      <c r="C28" s="151">
        <v>60</v>
      </c>
      <c r="D28" s="74" t="s">
        <v>98</v>
      </c>
      <c r="E28" s="98"/>
      <c r="F28" s="424">
        <v>300</v>
      </c>
      <c r="G28" s="387" t="s">
        <v>167</v>
      </c>
      <c r="H28" s="377"/>
      <c r="I28" s="397"/>
      <c r="J28" s="397"/>
      <c r="K28" s="397"/>
      <c r="L28" s="217"/>
      <c r="M28" s="396"/>
      <c r="N28" s="272"/>
      <c r="O28" s="273">
        <f>+Sklop12[[#This Row],[cena/enota brez DDV v EUR]]*Sklop12[[#This Row],[Stopnja DDV (%)]]</f>
        <v>0</v>
      </c>
      <c r="P28" s="273">
        <f>+Sklop12[[#This Row],[cena/enota brez DDV v EUR]]+Sklop12[[#This Row],[Davek (EUR)]]</f>
        <v>0</v>
      </c>
      <c r="Q28" s="273">
        <f>+Sklop12[[#This Row],[cena/enota brez DDV v EUR]]*Sklop12[[#This Row],[Okvirna količina]]</f>
        <v>0</v>
      </c>
      <c r="R28" s="273">
        <f>+Sklop12[[#This Row],[Končna cena/enoto mere (EUR) z DDV]]*Sklop12[[#This Row],[Okvirna količina]]</f>
        <v>0</v>
      </c>
      <c r="S28" s="148"/>
    </row>
    <row r="29" spans="1:19" s="55" customFormat="1" ht="12">
      <c r="A29" s="76" t="s">
        <v>15</v>
      </c>
      <c r="B29" s="213" t="s">
        <v>571</v>
      </c>
      <c r="C29" s="151">
        <v>80</v>
      </c>
      <c r="D29" s="74" t="s">
        <v>98</v>
      </c>
      <c r="E29" s="98"/>
      <c r="F29" s="425">
        <v>500</v>
      </c>
      <c r="G29" s="398" t="s">
        <v>167</v>
      </c>
      <c r="H29" s="377"/>
      <c r="I29" s="397"/>
      <c r="J29" s="397"/>
      <c r="K29" s="397"/>
      <c r="L29" s="217"/>
      <c r="M29" s="396"/>
      <c r="N29" s="272"/>
      <c r="O29" s="273">
        <f>+Sklop12[[#This Row],[cena/enota brez DDV v EUR]]*Sklop12[[#This Row],[Stopnja DDV (%)]]</f>
        <v>0</v>
      </c>
      <c r="P29" s="273">
        <f>+Sklop12[[#This Row],[cena/enota brez DDV v EUR]]+Sklop12[[#This Row],[Davek (EUR)]]</f>
        <v>0</v>
      </c>
      <c r="Q29" s="273">
        <f>+Sklop12[[#This Row],[cena/enota brez DDV v EUR]]*Sklop12[[#This Row],[Okvirna količina]]</f>
        <v>0</v>
      </c>
      <c r="R29" s="273">
        <f>+Sklop12[[#This Row],[Končna cena/enoto mere (EUR) z DDV]]*Sklop12[[#This Row],[Okvirna količina]]</f>
        <v>0</v>
      </c>
      <c r="S29" s="148"/>
    </row>
    <row r="30" spans="1:19" s="55" customFormat="1" ht="12">
      <c r="A30" s="76" t="s">
        <v>16</v>
      </c>
      <c r="B30" s="310" t="s">
        <v>572</v>
      </c>
      <c r="C30" s="151">
        <v>1</v>
      </c>
      <c r="D30" s="74" t="s">
        <v>0</v>
      </c>
      <c r="E30" s="98"/>
      <c r="F30" s="425">
        <v>5</v>
      </c>
      <c r="G30" s="398" t="s">
        <v>0</v>
      </c>
      <c r="H30" s="377"/>
      <c r="I30" s="397"/>
      <c r="J30" s="397"/>
      <c r="K30" s="397"/>
      <c r="L30" s="217"/>
      <c r="M30" s="396"/>
      <c r="N30" s="272"/>
      <c r="O30" s="273">
        <f>+Sklop12[[#This Row],[cena/enota brez DDV v EUR]]*Sklop12[[#This Row],[Stopnja DDV (%)]]</f>
        <v>0</v>
      </c>
      <c r="P30" s="273">
        <f>+Sklop12[[#This Row],[cena/enota brez DDV v EUR]]+Sklop12[[#This Row],[Davek (EUR)]]</f>
        <v>0</v>
      </c>
      <c r="Q30" s="273">
        <f>+Sklop12[[#This Row],[cena/enota brez DDV v EUR]]*Sklop12[[#This Row],[Okvirna količina]]</f>
        <v>0</v>
      </c>
      <c r="R30" s="273">
        <f>+Sklop12[[#This Row],[Končna cena/enoto mere (EUR) z DDV]]*Sklop12[[#This Row],[Okvirna količina]]</f>
        <v>0</v>
      </c>
      <c r="S30" s="148"/>
    </row>
    <row r="31" spans="1:19" s="55" customFormat="1" ht="12">
      <c r="A31" s="76" t="s">
        <v>17</v>
      </c>
      <c r="B31" s="310" t="s">
        <v>572</v>
      </c>
      <c r="C31" s="151">
        <v>100</v>
      </c>
      <c r="D31" s="74" t="s">
        <v>98</v>
      </c>
      <c r="E31" s="98"/>
      <c r="F31" s="425">
        <v>1000</v>
      </c>
      <c r="G31" s="398" t="s">
        <v>167</v>
      </c>
      <c r="H31" s="377"/>
      <c r="I31" s="397"/>
      <c r="J31" s="397"/>
      <c r="K31" s="397"/>
      <c r="L31" s="217"/>
      <c r="M31" s="396"/>
      <c r="N31" s="272"/>
      <c r="O31" s="273">
        <f>+Sklop12[[#This Row],[cena/enota brez DDV v EUR]]*Sklop12[[#This Row],[Stopnja DDV (%)]]</f>
        <v>0</v>
      </c>
      <c r="P31" s="273">
        <f>+Sklop12[[#This Row],[cena/enota brez DDV v EUR]]+Sklop12[[#This Row],[Davek (EUR)]]</f>
        <v>0</v>
      </c>
      <c r="Q31" s="273">
        <f>+Sklop12[[#This Row],[cena/enota brez DDV v EUR]]*Sklop12[[#This Row],[Okvirna količina]]</f>
        <v>0</v>
      </c>
      <c r="R31" s="273">
        <f>+Sklop12[[#This Row],[Končna cena/enoto mere (EUR) z DDV]]*Sklop12[[#This Row],[Okvirna količina]]</f>
        <v>0</v>
      </c>
      <c r="S31" s="148"/>
    </row>
    <row r="32" spans="1:19" s="55" customFormat="1" ht="12">
      <c r="A32" s="76" t="s">
        <v>18</v>
      </c>
      <c r="B32" s="310" t="s">
        <v>573</v>
      </c>
      <c r="C32" s="151">
        <v>50</v>
      </c>
      <c r="D32" s="74" t="s">
        <v>98</v>
      </c>
      <c r="E32" s="98"/>
      <c r="F32" s="425">
        <v>50</v>
      </c>
      <c r="G32" s="398" t="s">
        <v>167</v>
      </c>
      <c r="H32" s="377"/>
      <c r="I32" s="397"/>
      <c r="J32" s="397"/>
      <c r="K32" s="397"/>
      <c r="L32" s="217"/>
      <c r="M32" s="396"/>
      <c r="N32" s="272"/>
      <c r="O32" s="273">
        <f>+Sklop12[[#This Row],[cena/enota brez DDV v EUR]]*Sklop12[[#This Row],[Stopnja DDV (%)]]</f>
        <v>0</v>
      </c>
      <c r="P32" s="273">
        <f>+Sklop12[[#This Row],[cena/enota brez DDV v EUR]]+Sklop12[[#This Row],[Davek (EUR)]]</f>
        <v>0</v>
      </c>
      <c r="Q32" s="273">
        <f>+Sklop12[[#This Row],[cena/enota brez DDV v EUR]]*Sklop12[[#This Row],[Okvirna količina]]</f>
        <v>0</v>
      </c>
      <c r="R32" s="273">
        <f>+Sklop12[[#This Row],[Končna cena/enoto mere (EUR) z DDV]]*Sklop12[[#This Row],[Okvirna količina]]</f>
        <v>0</v>
      </c>
      <c r="S32" s="148"/>
    </row>
    <row r="33" spans="1:19" s="55" customFormat="1" ht="12">
      <c r="A33" s="76" t="s">
        <v>19</v>
      </c>
      <c r="B33" s="310" t="s">
        <v>574</v>
      </c>
      <c r="C33" s="151">
        <v>50</v>
      </c>
      <c r="D33" s="74" t="s">
        <v>98</v>
      </c>
      <c r="E33" s="98"/>
      <c r="F33" s="425">
        <v>50</v>
      </c>
      <c r="G33" s="398" t="s">
        <v>167</v>
      </c>
      <c r="H33" s="377"/>
      <c r="I33" s="397"/>
      <c r="J33" s="397"/>
      <c r="K33" s="397"/>
      <c r="L33" s="217"/>
      <c r="M33" s="396"/>
      <c r="N33" s="272"/>
      <c r="O33" s="273">
        <f>+Sklop12[[#This Row],[cena/enota brez DDV v EUR]]*Sklop12[[#This Row],[Stopnja DDV (%)]]</f>
        <v>0</v>
      </c>
      <c r="P33" s="273">
        <f>+Sklop12[[#This Row],[cena/enota brez DDV v EUR]]+Sklop12[[#This Row],[Davek (EUR)]]</f>
        <v>0</v>
      </c>
      <c r="Q33" s="273">
        <f>+Sklop12[[#This Row],[cena/enota brez DDV v EUR]]*Sklop12[[#This Row],[Okvirna količina]]</f>
        <v>0</v>
      </c>
      <c r="R33" s="273">
        <f>+Sklop12[[#This Row],[Končna cena/enoto mere (EUR) z DDV]]*Sklop12[[#This Row],[Okvirna količina]]</f>
        <v>0</v>
      </c>
      <c r="S33" s="148"/>
    </row>
    <row r="34" spans="1:19" s="55" customFormat="1" ht="12">
      <c r="A34" s="76" t="s">
        <v>20</v>
      </c>
      <c r="B34" s="310" t="s">
        <v>575</v>
      </c>
      <c r="C34" s="151">
        <v>50</v>
      </c>
      <c r="D34" s="74" t="s">
        <v>98</v>
      </c>
      <c r="E34" s="98"/>
      <c r="F34" s="425">
        <v>50</v>
      </c>
      <c r="G34" s="398" t="s">
        <v>167</v>
      </c>
      <c r="H34" s="377"/>
      <c r="I34" s="397"/>
      <c r="J34" s="397"/>
      <c r="K34" s="397"/>
      <c r="L34" s="217"/>
      <c r="M34" s="396"/>
      <c r="N34" s="272"/>
      <c r="O34" s="273">
        <f>+Sklop12[[#This Row],[cena/enota brez DDV v EUR]]*Sklop12[[#This Row],[Stopnja DDV (%)]]</f>
        <v>0</v>
      </c>
      <c r="P34" s="273">
        <f>+Sklop12[[#This Row],[cena/enota brez DDV v EUR]]+Sklop12[[#This Row],[Davek (EUR)]]</f>
        <v>0</v>
      </c>
      <c r="Q34" s="273">
        <f>+Sklop12[[#This Row],[cena/enota brez DDV v EUR]]*Sklop12[[#This Row],[Okvirna količina]]</f>
        <v>0</v>
      </c>
      <c r="R34" s="273">
        <f>+Sklop12[[#This Row],[Končna cena/enoto mere (EUR) z DDV]]*Sklop12[[#This Row],[Okvirna količina]]</f>
        <v>0</v>
      </c>
      <c r="S34" s="148"/>
    </row>
    <row r="35" spans="1:19" s="55" customFormat="1" ht="12">
      <c r="A35" s="76" t="s">
        <v>21</v>
      </c>
      <c r="B35" s="310" t="s">
        <v>576</v>
      </c>
      <c r="C35" s="151">
        <v>120</v>
      </c>
      <c r="D35" s="147" t="s">
        <v>98</v>
      </c>
      <c r="E35" s="93"/>
      <c r="F35" s="425">
        <v>700</v>
      </c>
      <c r="G35" s="387" t="s">
        <v>167</v>
      </c>
      <c r="H35" s="377"/>
      <c r="I35" s="397"/>
      <c r="J35" s="397"/>
      <c r="K35" s="397"/>
      <c r="L35" s="217"/>
      <c r="M35" s="396"/>
      <c r="N35" s="272"/>
      <c r="O35" s="273">
        <f>+Sklop12[[#This Row],[cena/enota brez DDV v EUR]]*Sklop12[[#This Row],[Stopnja DDV (%)]]</f>
        <v>0</v>
      </c>
      <c r="P35" s="273">
        <f>+Sklop12[[#This Row],[cena/enota brez DDV v EUR]]+Sklop12[[#This Row],[Davek (EUR)]]</f>
        <v>0</v>
      </c>
      <c r="Q35" s="273">
        <f>+Sklop12[[#This Row],[cena/enota brez DDV v EUR]]*Sklop12[[#This Row],[Okvirna količina]]</f>
        <v>0</v>
      </c>
      <c r="R35" s="273">
        <f>+Sklop12[[#This Row],[Končna cena/enoto mere (EUR) z DDV]]*Sklop12[[#This Row],[Okvirna količina]]</f>
        <v>0</v>
      </c>
      <c r="S35" s="148"/>
    </row>
    <row r="36" spans="1:19" s="55" customFormat="1" ht="12">
      <c r="A36" s="76" t="s">
        <v>22</v>
      </c>
      <c r="B36" s="213" t="s">
        <v>577</v>
      </c>
      <c r="C36" s="151">
        <v>60</v>
      </c>
      <c r="D36" s="74" t="s">
        <v>98</v>
      </c>
      <c r="E36" s="98"/>
      <c r="F36" s="425">
        <v>200</v>
      </c>
      <c r="G36" s="387" t="s">
        <v>167</v>
      </c>
      <c r="H36" s="377"/>
      <c r="I36" s="397"/>
      <c r="J36" s="397"/>
      <c r="K36" s="397"/>
      <c r="L36" s="217"/>
      <c r="M36" s="396"/>
      <c r="N36" s="272"/>
      <c r="O36" s="273">
        <f>+Sklop12[[#This Row],[cena/enota brez DDV v EUR]]*Sklop12[[#This Row],[Stopnja DDV (%)]]</f>
        <v>0</v>
      </c>
      <c r="P36" s="273">
        <f>+Sklop12[[#This Row],[cena/enota brez DDV v EUR]]+Sklop12[[#This Row],[Davek (EUR)]]</f>
        <v>0</v>
      </c>
      <c r="Q36" s="273">
        <f>+Sklop12[[#This Row],[cena/enota brez DDV v EUR]]*Sklop12[[#This Row],[Okvirna količina]]</f>
        <v>0</v>
      </c>
      <c r="R36" s="273">
        <f>+Sklop12[[#This Row],[Končna cena/enoto mere (EUR) z DDV]]*Sklop12[[#This Row],[Okvirna količina]]</f>
        <v>0</v>
      </c>
      <c r="S36" s="148"/>
    </row>
    <row r="37" spans="1:19" s="55" customFormat="1" ht="12">
      <c r="A37" s="76" t="s">
        <v>23</v>
      </c>
      <c r="B37" s="310" t="s">
        <v>578</v>
      </c>
      <c r="C37" s="151">
        <v>80</v>
      </c>
      <c r="D37" s="74" t="s">
        <v>98</v>
      </c>
      <c r="E37" s="98"/>
      <c r="F37" s="425">
        <v>400</v>
      </c>
      <c r="G37" s="398" t="s">
        <v>167</v>
      </c>
      <c r="H37" s="377"/>
      <c r="I37" s="397"/>
      <c r="J37" s="397"/>
      <c r="K37" s="397"/>
      <c r="L37" s="217"/>
      <c r="M37" s="396"/>
      <c r="N37" s="272"/>
      <c r="O37" s="273">
        <f>+Sklop12[[#This Row],[cena/enota brez DDV v EUR]]*Sklop12[[#This Row],[Stopnja DDV (%)]]</f>
        <v>0</v>
      </c>
      <c r="P37" s="273">
        <f>+Sklop12[[#This Row],[cena/enota brez DDV v EUR]]+Sklop12[[#This Row],[Davek (EUR)]]</f>
        <v>0</v>
      </c>
      <c r="Q37" s="273">
        <f>+Sklop12[[#This Row],[cena/enota brez DDV v EUR]]*Sklop12[[#This Row],[Okvirna količina]]</f>
        <v>0</v>
      </c>
      <c r="R37" s="273">
        <f>+Sklop12[[#This Row],[Končna cena/enoto mere (EUR) z DDV]]*Sklop12[[#This Row],[Okvirna količina]]</f>
        <v>0</v>
      </c>
      <c r="S37" s="148"/>
    </row>
    <row r="38" spans="1:19" s="55" customFormat="1" ht="12">
      <c r="A38" s="76" t="s">
        <v>24</v>
      </c>
      <c r="B38" s="310" t="s">
        <v>579</v>
      </c>
      <c r="C38" s="151">
        <v>150</v>
      </c>
      <c r="D38" s="74" t="s">
        <v>98</v>
      </c>
      <c r="E38" s="98"/>
      <c r="F38" s="425">
        <v>600</v>
      </c>
      <c r="G38" s="398" t="s">
        <v>167</v>
      </c>
      <c r="H38" s="377"/>
      <c r="I38" s="397"/>
      <c r="J38" s="397"/>
      <c r="K38" s="397"/>
      <c r="L38" s="217"/>
      <c r="M38" s="396"/>
      <c r="N38" s="272"/>
      <c r="O38" s="273">
        <f>+Sklop12[[#This Row],[cena/enota brez DDV v EUR]]*Sklop12[[#This Row],[Stopnja DDV (%)]]</f>
        <v>0</v>
      </c>
      <c r="P38" s="273">
        <f>+Sklop12[[#This Row],[cena/enota brez DDV v EUR]]+Sklop12[[#This Row],[Davek (EUR)]]</f>
        <v>0</v>
      </c>
      <c r="Q38" s="273">
        <f>+Sklop12[[#This Row],[cena/enota brez DDV v EUR]]*Sklop12[[#This Row],[Okvirna količina]]</f>
        <v>0</v>
      </c>
      <c r="R38" s="273">
        <f>+Sklop12[[#This Row],[Končna cena/enoto mere (EUR) z DDV]]*Sklop12[[#This Row],[Okvirna količina]]</f>
        <v>0</v>
      </c>
      <c r="S38" s="148"/>
    </row>
    <row r="39" spans="1:19" s="55" customFormat="1" ht="12">
      <c r="A39" s="76" t="s">
        <v>25</v>
      </c>
      <c r="B39" s="310" t="s">
        <v>580</v>
      </c>
      <c r="C39" s="151">
        <v>120</v>
      </c>
      <c r="D39" s="74" t="s">
        <v>98</v>
      </c>
      <c r="E39" s="98"/>
      <c r="F39" s="425">
        <v>600</v>
      </c>
      <c r="G39" s="398" t="s">
        <v>167</v>
      </c>
      <c r="H39" s="377"/>
      <c r="I39" s="397"/>
      <c r="J39" s="397"/>
      <c r="K39" s="397"/>
      <c r="L39" s="217"/>
      <c r="M39" s="396"/>
      <c r="N39" s="272"/>
      <c r="O39" s="273">
        <f>+Sklop12[[#This Row],[cena/enota brez DDV v EUR]]*Sklop12[[#This Row],[Stopnja DDV (%)]]</f>
        <v>0</v>
      </c>
      <c r="P39" s="273">
        <f>+Sklop12[[#This Row],[cena/enota brez DDV v EUR]]+Sklop12[[#This Row],[Davek (EUR)]]</f>
        <v>0</v>
      </c>
      <c r="Q39" s="273">
        <f>+Sklop12[[#This Row],[cena/enota brez DDV v EUR]]*Sklop12[[#This Row],[Okvirna količina]]</f>
        <v>0</v>
      </c>
      <c r="R39" s="273">
        <f>+Sklop12[[#This Row],[Končna cena/enoto mere (EUR) z DDV]]*Sklop12[[#This Row],[Okvirna količina]]</f>
        <v>0</v>
      </c>
      <c r="S39" s="148"/>
    </row>
    <row r="40" spans="1:19" s="55" customFormat="1" ht="12">
      <c r="A40" s="76" t="s">
        <v>26</v>
      </c>
      <c r="B40" s="310" t="s">
        <v>581</v>
      </c>
      <c r="C40" s="151">
        <v>150</v>
      </c>
      <c r="D40" s="147" t="s">
        <v>98</v>
      </c>
      <c r="E40" s="93"/>
      <c r="F40" s="426">
        <v>600</v>
      </c>
      <c r="G40" s="387" t="s">
        <v>167</v>
      </c>
      <c r="H40" s="377"/>
      <c r="I40" s="397"/>
      <c r="J40" s="397"/>
      <c r="K40" s="397"/>
      <c r="L40" s="217"/>
      <c r="M40" s="396"/>
      <c r="N40" s="272"/>
      <c r="O40" s="273">
        <f>+Sklop12[[#This Row],[cena/enota brez DDV v EUR]]*Sklop12[[#This Row],[Stopnja DDV (%)]]</f>
        <v>0</v>
      </c>
      <c r="P40" s="273">
        <f>+Sklop12[[#This Row],[cena/enota brez DDV v EUR]]+Sklop12[[#This Row],[Davek (EUR)]]</f>
        <v>0</v>
      </c>
      <c r="Q40" s="273">
        <f>+Sklop12[[#This Row],[cena/enota brez DDV v EUR]]*Sklop12[[#This Row],[Okvirna količina]]</f>
        <v>0</v>
      </c>
      <c r="R40" s="273">
        <f>+Sklop12[[#This Row],[Končna cena/enoto mere (EUR) z DDV]]*Sklop12[[#This Row],[Okvirna količina]]</f>
        <v>0</v>
      </c>
      <c r="S40" s="148"/>
    </row>
    <row r="41" spans="1:19" s="55" customFormat="1" ht="12">
      <c r="A41" s="76" t="s">
        <v>27</v>
      </c>
      <c r="B41" s="213" t="s">
        <v>582</v>
      </c>
      <c r="C41" s="151">
        <v>80</v>
      </c>
      <c r="D41" s="147" t="s">
        <v>98</v>
      </c>
      <c r="E41" s="93"/>
      <c r="F41" s="376">
        <v>700</v>
      </c>
      <c r="G41" s="398" t="s">
        <v>167</v>
      </c>
      <c r="H41" s="377"/>
      <c r="I41" s="397"/>
      <c r="J41" s="397"/>
      <c r="K41" s="397"/>
      <c r="L41" s="217"/>
      <c r="M41" s="396"/>
      <c r="N41" s="272"/>
      <c r="O41" s="273">
        <f>+Sklop12[[#This Row],[cena/enota brez DDV v EUR]]*Sklop12[[#This Row],[Stopnja DDV (%)]]</f>
        <v>0</v>
      </c>
      <c r="P41" s="273">
        <f>+Sklop12[[#This Row],[cena/enota brez DDV v EUR]]+Sklop12[[#This Row],[Davek (EUR)]]</f>
        <v>0</v>
      </c>
      <c r="Q41" s="273">
        <f>+Sklop12[[#This Row],[cena/enota brez DDV v EUR]]*Sklop12[[#This Row],[Okvirna količina]]</f>
        <v>0</v>
      </c>
      <c r="R41" s="273">
        <f>+Sklop12[[#This Row],[Končna cena/enoto mere (EUR) z DDV]]*Sklop12[[#This Row],[Okvirna količina]]</f>
        <v>0</v>
      </c>
      <c r="S41" s="148"/>
    </row>
    <row r="42" spans="1:19" s="350" customFormat="1" ht="12">
      <c r="A42" s="76" t="s">
        <v>28</v>
      </c>
      <c r="B42" s="310" t="s">
        <v>583</v>
      </c>
      <c r="C42" s="151">
        <v>70</v>
      </c>
      <c r="D42" s="74" t="s">
        <v>98</v>
      </c>
      <c r="E42" s="98"/>
      <c r="F42" s="426">
        <v>2500</v>
      </c>
      <c r="G42" s="387" t="s">
        <v>167</v>
      </c>
      <c r="H42" s="377"/>
      <c r="I42" s="397"/>
      <c r="J42" s="397"/>
      <c r="K42" s="397"/>
      <c r="L42" s="217"/>
      <c r="M42" s="396"/>
      <c r="N42" s="272"/>
      <c r="O42" s="273">
        <f>+Sklop12[[#This Row],[cena/enota brez DDV v EUR]]*Sklop12[[#This Row],[Stopnja DDV (%)]]</f>
        <v>0</v>
      </c>
      <c r="P42" s="273">
        <f>+Sklop12[[#This Row],[cena/enota brez DDV v EUR]]+Sklop12[[#This Row],[Davek (EUR)]]</f>
        <v>0</v>
      </c>
      <c r="Q42" s="273">
        <f>+Sklop12[[#This Row],[cena/enota brez DDV v EUR]]*Sklop12[[#This Row],[Okvirna količina]]</f>
        <v>0</v>
      </c>
      <c r="R42" s="273">
        <f>+Sklop12[[#This Row],[Končna cena/enoto mere (EUR) z DDV]]*Sklop12[[#This Row],[Okvirna količina]]</f>
        <v>0</v>
      </c>
      <c r="S42" s="148"/>
    </row>
    <row r="43" spans="1:19" s="55" customFormat="1" ht="24">
      <c r="A43" s="76" t="s">
        <v>29</v>
      </c>
      <c r="B43" s="310" t="s">
        <v>584</v>
      </c>
      <c r="C43" s="151">
        <v>70</v>
      </c>
      <c r="D43" s="74" t="s">
        <v>98</v>
      </c>
      <c r="E43" s="98"/>
      <c r="F43" s="427">
        <v>100</v>
      </c>
      <c r="G43" s="387" t="s">
        <v>167</v>
      </c>
      <c r="H43" s="377"/>
      <c r="I43" s="397"/>
      <c r="J43" s="397"/>
      <c r="K43" s="397"/>
      <c r="L43" s="217"/>
      <c r="M43" s="396"/>
      <c r="N43" s="272"/>
      <c r="O43" s="273">
        <f>+Sklop12[[#This Row],[cena/enota brez DDV v EUR]]*Sklop12[[#This Row],[Stopnja DDV (%)]]</f>
        <v>0</v>
      </c>
      <c r="P43" s="273">
        <f>+Sklop12[[#This Row],[cena/enota brez DDV v EUR]]+Sklop12[[#This Row],[Davek (EUR)]]</f>
        <v>0</v>
      </c>
      <c r="Q43" s="273">
        <f>+Sklop12[[#This Row],[cena/enota brez DDV v EUR]]*Sklop12[[#This Row],[Okvirna količina]]</f>
        <v>0</v>
      </c>
      <c r="R43" s="273">
        <f>+Sklop12[[#This Row],[Končna cena/enoto mere (EUR) z DDV]]*Sklop12[[#This Row],[Okvirna količina]]</f>
        <v>0</v>
      </c>
      <c r="S43" s="148"/>
    </row>
    <row r="44" spans="1:19" s="55" customFormat="1" ht="12">
      <c r="A44" s="76" t="s">
        <v>30</v>
      </c>
      <c r="B44" s="310" t="s">
        <v>585</v>
      </c>
      <c r="C44" s="151">
        <v>50</v>
      </c>
      <c r="D44" s="74" t="s">
        <v>98</v>
      </c>
      <c r="E44" s="98"/>
      <c r="F44" s="423">
        <v>70</v>
      </c>
      <c r="G44" s="387" t="s">
        <v>167</v>
      </c>
      <c r="H44" s="377"/>
      <c r="I44" s="397"/>
      <c r="J44" s="397"/>
      <c r="K44" s="397"/>
      <c r="L44" s="217"/>
      <c r="M44" s="396"/>
      <c r="N44" s="272"/>
      <c r="O44" s="273">
        <f>+Sklop12[[#This Row],[cena/enota brez DDV v EUR]]*Sklop12[[#This Row],[Stopnja DDV (%)]]</f>
        <v>0</v>
      </c>
      <c r="P44" s="273">
        <f>+Sklop12[[#This Row],[cena/enota brez DDV v EUR]]+Sklop12[[#This Row],[Davek (EUR)]]</f>
        <v>0</v>
      </c>
      <c r="Q44" s="273">
        <f>+Sklop12[[#This Row],[cena/enota brez DDV v EUR]]*Sklop12[[#This Row],[Okvirna količina]]</f>
        <v>0</v>
      </c>
      <c r="R44" s="273">
        <f>+Sklop12[[#This Row],[Končna cena/enoto mere (EUR) z DDV]]*Sklop12[[#This Row],[Okvirna količina]]</f>
        <v>0</v>
      </c>
      <c r="S44" s="148"/>
    </row>
    <row r="45" spans="1:19" s="55" customFormat="1" ht="12">
      <c r="A45" s="76" t="s">
        <v>31</v>
      </c>
      <c r="B45" s="310" t="s">
        <v>586</v>
      </c>
      <c r="C45" s="151">
        <v>70</v>
      </c>
      <c r="D45" s="74" t="s">
        <v>98</v>
      </c>
      <c r="E45" s="98"/>
      <c r="F45" s="423">
        <v>200</v>
      </c>
      <c r="G45" s="387" t="s">
        <v>167</v>
      </c>
      <c r="H45" s="377"/>
      <c r="I45" s="397"/>
      <c r="J45" s="397"/>
      <c r="K45" s="397"/>
      <c r="L45" s="217"/>
      <c r="M45" s="396"/>
      <c r="N45" s="272"/>
      <c r="O45" s="273">
        <f>+Sklop12[[#This Row],[cena/enota brez DDV v EUR]]*Sklop12[[#This Row],[Stopnja DDV (%)]]</f>
        <v>0</v>
      </c>
      <c r="P45" s="273">
        <f>+Sklop12[[#This Row],[cena/enota brez DDV v EUR]]+Sklop12[[#This Row],[Davek (EUR)]]</f>
        <v>0</v>
      </c>
      <c r="Q45" s="273">
        <f>+Sklop12[[#This Row],[cena/enota brez DDV v EUR]]*Sklop12[[#This Row],[Okvirna količina]]</f>
        <v>0</v>
      </c>
      <c r="R45" s="273">
        <f>+Sklop12[[#This Row],[Končna cena/enoto mere (EUR) z DDV]]*Sklop12[[#This Row],[Okvirna količina]]</f>
        <v>0</v>
      </c>
      <c r="S45" s="148"/>
    </row>
    <row r="46" spans="1:19" s="55" customFormat="1" ht="12">
      <c r="A46" s="76" t="s">
        <v>32</v>
      </c>
      <c r="B46" s="213" t="s">
        <v>586</v>
      </c>
      <c r="C46" s="151">
        <v>90</v>
      </c>
      <c r="D46" s="147" t="s">
        <v>98</v>
      </c>
      <c r="E46" s="93"/>
      <c r="F46" s="423">
        <v>700</v>
      </c>
      <c r="G46" s="387" t="s">
        <v>167</v>
      </c>
      <c r="H46" s="377"/>
      <c r="I46" s="397"/>
      <c r="J46" s="397"/>
      <c r="K46" s="397"/>
      <c r="L46" s="217"/>
      <c r="M46" s="396"/>
      <c r="N46" s="272"/>
      <c r="O46" s="273">
        <f>+Sklop12[[#This Row],[cena/enota brez DDV v EUR]]*Sklop12[[#This Row],[Stopnja DDV (%)]]</f>
        <v>0</v>
      </c>
      <c r="P46" s="273">
        <f>+Sklop12[[#This Row],[cena/enota brez DDV v EUR]]+Sklop12[[#This Row],[Davek (EUR)]]</f>
        <v>0</v>
      </c>
      <c r="Q46" s="273">
        <f>+Sklop12[[#This Row],[cena/enota brez DDV v EUR]]*Sklop12[[#This Row],[Okvirna količina]]</f>
        <v>0</v>
      </c>
      <c r="R46" s="273">
        <f>+Sklop12[[#This Row],[Končna cena/enoto mere (EUR) z DDV]]*Sklop12[[#This Row],[Okvirna količina]]</f>
        <v>0</v>
      </c>
      <c r="S46" s="148"/>
    </row>
    <row r="47" spans="1:19" s="350" customFormat="1" ht="14.25" customHeight="1">
      <c r="A47" s="76" t="s">
        <v>33</v>
      </c>
      <c r="B47" s="310" t="s">
        <v>587</v>
      </c>
      <c r="C47" s="151">
        <v>90</v>
      </c>
      <c r="D47" s="74" t="s">
        <v>98</v>
      </c>
      <c r="E47" s="98"/>
      <c r="F47" s="423">
        <v>700</v>
      </c>
      <c r="G47" s="387" t="s">
        <v>167</v>
      </c>
      <c r="H47" s="377"/>
      <c r="I47" s="397"/>
      <c r="J47" s="397"/>
      <c r="K47" s="397"/>
      <c r="L47" s="217"/>
      <c r="M47" s="396"/>
      <c r="N47" s="272"/>
      <c r="O47" s="273">
        <f>+Sklop12[[#This Row],[cena/enota brez DDV v EUR]]*Sklop12[[#This Row],[Stopnja DDV (%)]]</f>
        <v>0</v>
      </c>
      <c r="P47" s="273">
        <f>+Sklop12[[#This Row],[cena/enota brez DDV v EUR]]+Sklop12[[#This Row],[Davek (EUR)]]</f>
        <v>0</v>
      </c>
      <c r="Q47" s="273">
        <f>+Sklop12[[#This Row],[cena/enota brez DDV v EUR]]*Sklop12[[#This Row],[Okvirna količina]]</f>
        <v>0</v>
      </c>
      <c r="R47" s="273">
        <f>+Sklop12[[#This Row],[Končna cena/enoto mere (EUR) z DDV]]*Sklop12[[#This Row],[Okvirna količina]]</f>
        <v>0</v>
      </c>
      <c r="S47" s="148"/>
    </row>
    <row r="48" spans="1:19" s="350" customFormat="1" ht="12">
      <c r="A48" s="76" t="s">
        <v>34</v>
      </c>
      <c r="B48" s="310" t="s">
        <v>588</v>
      </c>
      <c r="C48" s="151">
        <v>50</v>
      </c>
      <c r="D48" s="74" t="s">
        <v>98</v>
      </c>
      <c r="E48" s="93"/>
      <c r="F48" s="423">
        <v>500</v>
      </c>
      <c r="G48" s="387" t="s">
        <v>167</v>
      </c>
      <c r="H48" s="377"/>
      <c r="I48" s="397"/>
      <c r="J48" s="397"/>
      <c r="K48" s="397"/>
      <c r="L48" s="217"/>
      <c r="M48" s="396"/>
      <c r="N48" s="272"/>
      <c r="O48" s="273">
        <f>+Sklop12[[#This Row],[cena/enota brez DDV v EUR]]*Sklop12[[#This Row],[Stopnja DDV (%)]]</f>
        <v>0</v>
      </c>
      <c r="P48" s="273">
        <f>+Sklop12[[#This Row],[cena/enota brez DDV v EUR]]+Sklop12[[#This Row],[Davek (EUR)]]</f>
        <v>0</v>
      </c>
      <c r="Q48" s="273">
        <f>+Sklop12[[#This Row],[cena/enota brez DDV v EUR]]*Sklop12[[#This Row],[Okvirna količina]]</f>
        <v>0</v>
      </c>
      <c r="R48" s="273">
        <f>+Sklop12[[#This Row],[Končna cena/enoto mere (EUR) z DDV]]*Sklop12[[#This Row],[Okvirna količina]]</f>
        <v>0</v>
      </c>
      <c r="S48" s="148"/>
    </row>
    <row r="49" spans="1:19" s="55" customFormat="1" ht="12">
      <c r="A49" s="76" t="s">
        <v>35</v>
      </c>
      <c r="B49" s="310" t="s">
        <v>589</v>
      </c>
      <c r="C49" s="151">
        <v>80</v>
      </c>
      <c r="D49" s="74" t="s">
        <v>98</v>
      </c>
      <c r="E49" s="98"/>
      <c r="F49" s="423">
        <v>500</v>
      </c>
      <c r="G49" s="387" t="s">
        <v>167</v>
      </c>
      <c r="H49" s="377"/>
      <c r="I49" s="397"/>
      <c r="J49" s="397"/>
      <c r="K49" s="397"/>
      <c r="L49" s="217"/>
      <c r="M49" s="396"/>
      <c r="N49" s="272"/>
      <c r="O49" s="273">
        <f>+Sklop12[[#This Row],[cena/enota brez DDV v EUR]]*Sklop12[[#This Row],[Stopnja DDV (%)]]</f>
        <v>0</v>
      </c>
      <c r="P49" s="273">
        <f>+Sklop12[[#This Row],[cena/enota brez DDV v EUR]]+Sklop12[[#This Row],[Davek (EUR)]]</f>
        <v>0</v>
      </c>
      <c r="Q49" s="273">
        <f>+Sklop12[[#This Row],[cena/enota brez DDV v EUR]]*Sklop12[[#This Row],[Okvirna količina]]</f>
        <v>0</v>
      </c>
      <c r="R49" s="273">
        <f>+Sklop12[[#This Row],[Končna cena/enoto mere (EUR) z DDV]]*Sklop12[[#This Row],[Okvirna količina]]</f>
        <v>0</v>
      </c>
      <c r="S49" s="148"/>
    </row>
    <row r="50" spans="1:19" s="55" customFormat="1" ht="12">
      <c r="A50" s="76" t="s">
        <v>36</v>
      </c>
      <c r="B50" s="310" t="s">
        <v>590</v>
      </c>
      <c r="C50" s="151">
        <v>160</v>
      </c>
      <c r="D50" s="147" t="s">
        <v>98</v>
      </c>
      <c r="E50" s="93"/>
      <c r="F50" s="423">
        <v>1200</v>
      </c>
      <c r="G50" s="387" t="s">
        <v>167</v>
      </c>
      <c r="H50" s="377"/>
      <c r="I50" s="397"/>
      <c r="J50" s="397"/>
      <c r="K50" s="397"/>
      <c r="L50" s="217"/>
      <c r="M50" s="396"/>
      <c r="N50" s="272"/>
      <c r="O50" s="273">
        <f>+Sklop12[[#This Row],[cena/enota brez DDV v EUR]]*Sklop12[[#This Row],[Stopnja DDV (%)]]</f>
        <v>0</v>
      </c>
      <c r="P50" s="273">
        <f>+Sklop12[[#This Row],[cena/enota brez DDV v EUR]]+Sklop12[[#This Row],[Davek (EUR)]]</f>
        <v>0</v>
      </c>
      <c r="Q50" s="273">
        <f>+Sklop12[[#This Row],[cena/enota brez DDV v EUR]]*Sklop12[[#This Row],[Okvirna količina]]</f>
        <v>0</v>
      </c>
      <c r="R50" s="273">
        <f>+Sklop12[[#This Row],[Končna cena/enoto mere (EUR) z DDV]]*Sklop12[[#This Row],[Okvirna količina]]</f>
        <v>0</v>
      </c>
      <c r="S50" s="148"/>
    </row>
    <row r="51" spans="1:19" s="55" customFormat="1" ht="12">
      <c r="A51" s="76" t="s">
        <v>37</v>
      </c>
      <c r="B51" s="310" t="s">
        <v>591</v>
      </c>
      <c r="C51" s="151">
        <v>100</v>
      </c>
      <c r="D51" s="74" t="s">
        <v>98</v>
      </c>
      <c r="E51" s="98"/>
      <c r="F51" s="423">
        <v>700</v>
      </c>
      <c r="G51" s="387" t="s">
        <v>167</v>
      </c>
      <c r="H51" s="377"/>
      <c r="I51" s="397"/>
      <c r="J51" s="397"/>
      <c r="K51" s="397"/>
      <c r="L51" s="217"/>
      <c r="M51" s="396"/>
      <c r="N51" s="272"/>
      <c r="O51" s="273">
        <f>+Sklop12[[#This Row],[cena/enota brez DDV v EUR]]*Sklop12[[#This Row],[Stopnja DDV (%)]]</f>
        <v>0</v>
      </c>
      <c r="P51" s="273">
        <f>+Sklop12[[#This Row],[cena/enota brez DDV v EUR]]+Sklop12[[#This Row],[Davek (EUR)]]</f>
        <v>0</v>
      </c>
      <c r="Q51" s="273">
        <f>+Sklop12[[#This Row],[cena/enota brez DDV v EUR]]*Sklop12[[#This Row],[Okvirna količina]]</f>
        <v>0</v>
      </c>
      <c r="R51" s="273">
        <f>+Sklop12[[#This Row],[Končna cena/enoto mere (EUR) z DDV]]*Sklop12[[#This Row],[Okvirna količina]]</f>
        <v>0</v>
      </c>
      <c r="S51" s="148"/>
    </row>
    <row r="52" spans="1:19" s="55" customFormat="1" ht="12">
      <c r="A52" s="76" t="s">
        <v>38</v>
      </c>
      <c r="B52" s="310" t="s">
        <v>592</v>
      </c>
      <c r="C52" s="151">
        <v>80</v>
      </c>
      <c r="D52" s="74" t="s">
        <v>98</v>
      </c>
      <c r="E52" s="98"/>
      <c r="F52" s="423">
        <v>500</v>
      </c>
      <c r="G52" s="387" t="s">
        <v>167</v>
      </c>
      <c r="H52" s="377"/>
      <c r="I52" s="397"/>
      <c r="J52" s="397"/>
      <c r="K52" s="397"/>
      <c r="L52" s="217"/>
      <c r="M52" s="396"/>
      <c r="N52" s="272"/>
      <c r="O52" s="273">
        <f>+Sklop12[[#This Row],[cena/enota brez DDV v EUR]]*Sklop12[[#This Row],[Stopnja DDV (%)]]</f>
        <v>0</v>
      </c>
      <c r="P52" s="273">
        <f>+Sklop12[[#This Row],[cena/enota brez DDV v EUR]]+Sklop12[[#This Row],[Davek (EUR)]]</f>
        <v>0</v>
      </c>
      <c r="Q52" s="273">
        <f>+Sklop12[[#This Row],[cena/enota brez DDV v EUR]]*Sklop12[[#This Row],[Okvirna količina]]</f>
        <v>0</v>
      </c>
      <c r="R52" s="273">
        <f>+Sklop12[[#This Row],[Končna cena/enoto mere (EUR) z DDV]]*Sklop12[[#This Row],[Okvirna količina]]</f>
        <v>0</v>
      </c>
      <c r="S52" s="148"/>
    </row>
    <row r="53" spans="1:19" s="55" customFormat="1" ht="12">
      <c r="A53" s="76" t="s">
        <v>39</v>
      </c>
      <c r="B53" s="310" t="s">
        <v>592</v>
      </c>
      <c r="C53" s="151">
        <v>140</v>
      </c>
      <c r="D53" s="74" t="s">
        <v>98</v>
      </c>
      <c r="E53" s="98"/>
      <c r="F53" s="423">
        <v>1400</v>
      </c>
      <c r="G53" s="387" t="s">
        <v>167</v>
      </c>
      <c r="H53" s="377"/>
      <c r="I53" s="397"/>
      <c r="J53" s="397"/>
      <c r="K53" s="397"/>
      <c r="L53" s="217"/>
      <c r="M53" s="396"/>
      <c r="N53" s="272"/>
      <c r="O53" s="273">
        <f>+Sklop12[[#This Row],[cena/enota brez DDV v EUR]]*Sklop12[[#This Row],[Stopnja DDV (%)]]</f>
        <v>0</v>
      </c>
      <c r="P53" s="273">
        <f>+Sklop12[[#This Row],[cena/enota brez DDV v EUR]]+Sklop12[[#This Row],[Davek (EUR)]]</f>
        <v>0</v>
      </c>
      <c r="Q53" s="273">
        <f>+Sklop12[[#This Row],[cena/enota brez DDV v EUR]]*Sklop12[[#This Row],[Okvirna količina]]</f>
        <v>0</v>
      </c>
      <c r="R53" s="273">
        <f>+Sklop12[[#This Row],[Končna cena/enoto mere (EUR) z DDV]]*Sklop12[[#This Row],[Okvirna količina]]</f>
        <v>0</v>
      </c>
      <c r="S53" s="148"/>
    </row>
    <row r="54" spans="1:19" s="55" customFormat="1" ht="12">
      <c r="A54" s="76" t="s">
        <v>40</v>
      </c>
      <c r="B54" s="310" t="s">
        <v>593</v>
      </c>
      <c r="C54" s="151">
        <v>100</v>
      </c>
      <c r="D54" s="147" t="s">
        <v>98</v>
      </c>
      <c r="E54" s="93"/>
      <c r="F54" s="423">
        <v>500</v>
      </c>
      <c r="G54" s="387" t="s">
        <v>167</v>
      </c>
      <c r="H54" s="377"/>
      <c r="I54" s="397"/>
      <c r="J54" s="397"/>
      <c r="K54" s="397"/>
      <c r="L54" s="217"/>
      <c r="M54" s="396"/>
      <c r="N54" s="272"/>
      <c r="O54" s="273">
        <f>+Sklop12[[#This Row],[cena/enota brez DDV v EUR]]*Sklop12[[#This Row],[Stopnja DDV (%)]]</f>
        <v>0</v>
      </c>
      <c r="P54" s="273">
        <f>+Sklop12[[#This Row],[cena/enota brez DDV v EUR]]+Sklop12[[#This Row],[Davek (EUR)]]</f>
        <v>0</v>
      </c>
      <c r="Q54" s="273">
        <f>+Sklop12[[#This Row],[cena/enota brez DDV v EUR]]*Sklop12[[#This Row],[Okvirna količina]]</f>
        <v>0</v>
      </c>
      <c r="R54" s="273">
        <f>+Sklop12[[#This Row],[Končna cena/enoto mere (EUR) z DDV]]*Sklop12[[#This Row],[Okvirna količina]]</f>
        <v>0</v>
      </c>
      <c r="S54" s="148"/>
    </row>
    <row r="55" spans="1:19" s="55" customFormat="1" ht="12">
      <c r="A55" s="76" t="s">
        <v>41</v>
      </c>
      <c r="B55" s="213" t="s">
        <v>593</v>
      </c>
      <c r="C55" s="151">
        <v>160</v>
      </c>
      <c r="D55" s="147" t="s">
        <v>98</v>
      </c>
      <c r="E55" s="93"/>
      <c r="F55" s="423">
        <v>700</v>
      </c>
      <c r="G55" s="387" t="s">
        <v>167</v>
      </c>
      <c r="H55" s="377"/>
      <c r="I55" s="397"/>
      <c r="J55" s="397"/>
      <c r="K55" s="397"/>
      <c r="L55" s="217"/>
      <c r="M55" s="396"/>
      <c r="N55" s="272"/>
      <c r="O55" s="273">
        <f>+Sklop12[[#This Row],[cena/enota brez DDV v EUR]]*Sklop12[[#This Row],[Stopnja DDV (%)]]</f>
        <v>0</v>
      </c>
      <c r="P55" s="273">
        <f>+Sklop12[[#This Row],[cena/enota brez DDV v EUR]]+Sklop12[[#This Row],[Davek (EUR)]]</f>
        <v>0</v>
      </c>
      <c r="Q55" s="273">
        <f>+Sklop12[[#This Row],[cena/enota brez DDV v EUR]]*Sklop12[[#This Row],[Okvirna količina]]</f>
        <v>0</v>
      </c>
      <c r="R55" s="273">
        <f>+Sklop12[[#This Row],[Končna cena/enoto mere (EUR) z DDV]]*Sklop12[[#This Row],[Okvirna količina]]</f>
        <v>0</v>
      </c>
      <c r="S55" s="148"/>
    </row>
    <row r="56" spans="1:19" s="55" customFormat="1" ht="12">
      <c r="A56" s="76" t="s">
        <v>42</v>
      </c>
      <c r="B56" s="213" t="s">
        <v>594</v>
      </c>
      <c r="C56" s="151">
        <v>60</v>
      </c>
      <c r="D56" s="147" t="s">
        <v>98</v>
      </c>
      <c r="E56" s="93"/>
      <c r="F56" s="423">
        <v>750</v>
      </c>
      <c r="G56" s="387" t="s">
        <v>167</v>
      </c>
      <c r="H56" s="377"/>
      <c r="I56" s="397"/>
      <c r="J56" s="397"/>
      <c r="K56" s="397"/>
      <c r="L56" s="217"/>
      <c r="M56" s="396"/>
      <c r="N56" s="272"/>
      <c r="O56" s="273">
        <f>+Sklop12[[#This Row],[cena/enota brez DDV v EUR]]*Sklop12[[#This Row],[Stopnja DDV (%)]]</f>
        <v>0</v>
      </c>
      <c r="P56" s="273">
        <f>+Sklop12[[#This Row],[cena/enota brez DDV v EUR]]+Sklop12[[#This Row],[Davek (EUR)]]</f>
        <v>0</v>
      </c>
      <c r="Q56" s="273">
        <f>+Sklop12[[#This Row],[cena/enota brez DDV v EUR]]*Sklop12[[#This Row],[Okvirna količina]]</f>
        <v>0</v>
      </c>
      <c r="R56" s="273">
        <f>+Sklop12[[#This Row],[Končna cena/enoto mere (EUR) z DDV]]*Sklop12[[#This Row],[Okvirna količina]]</f>
        <v>0</v>
      </c>
      <c r="S56" s="148"/>
    </row>
    <row r="57" spans="1:19" s="350" customFormat="1" ht="12">
      <c r="A57" s="76" t="s">
        <v>43</v>
      </c>
      <c r="B57" s="310" t="s">
        <v>594</v>
      </c>
      <c r="C57" s="151">
        <v>80</v>
      </c>
      <c r="D57" s="74" t="s">
        <v>98</v>
      </c>
      <c r="E57" s="98"/>
      <c r="F57" s="423">
        <v>2100</v>
      </c>
      <c r="G57" s="387" t="s">
        <v>167</v>
      </c>
      <c r="H57" s="377"/>
      <c r="I57" s="397"/>
      <c r="J57" s="397"/>
      <c r="K57" s="397"/>
      <c r="L57" s="217"/>
      <c r="M57" s="396"/>
      <c r="N57" s="272"/>
      <c r="O57" s="273">
        <f>+Sklop12[[#This Row],[cena/enota brez DDV v EUR]]*Sklop12[[#This Row],[Stopnja DDV (%)]]</f>
        <v>0</v>
      </c>
      <c r="P57" s="273">
        <f>+Sklop12[[#This Row],[cena/enota brez DDV v EUR]]+Sklop12[[#This Row],[Davek (EUR)]]</f>
        <v>0</v>
      </c>
      <c r="Q57" s="273">
        <f>+Sklop12[[#This Row],[cena/enota brez DDV v EUR]]*Sklop12[[#This Row],[Okvirna količina]]</f>
        <v>0</v>
      </c>
      <c r="R57" s="273">
        <f>+Sklop12[[#This Row],[Končna cena/enoto mere (EUR) z DDV]]*Sklop12[[#This Row],[Okvirna količina]]</f>
        <v>0</v>
      </c>
      <c r="S57" s="148"/>
    </row>
    <row r="58" spans="1:19" s="350" customFormat="1" ht="12">
      <c r="A58" s="76" t="s">
        <v>48</v>
      </c>
      <c r="B58" s="310" t="s">
        <v>595</v>
      </c>
      <c r="C58" s="151">
        <v>60</v>
      </c>
      <c r="D58" s="74" t="s">
        <v>98</v>
      </c>
      <c r="E58" s="98"/>
      <c r="F58" s="423">
        <v>750</v>
      </c>
      <c r="G58" s="387" t="s">
        <v>167</v>
      </c>
      <c r="H58" s="377"/>
      <c r="I58" s="397"/>
      <c r="J58" s="397"/>
      <c r="K58" s="397"/>
      <c r="L58" s="217"/>
      <c r="M58" s="396"/>
      <c r="N58" s="272"/>
      <c r="O58" s="273">
        <f>+Sklop12[[#This Row],[cena/enota brez DDV v EUR]]*Sklop12[[#This Row],[Stopnja DDV (%)]]</f>
        <v>0</v>
      </c>
      <c r="P58" s="273">
        <f>+Sklop12[[#This Row],[cena/enota brez DDV v EUR]]+Sklop12[[#This Row],[Davek (EUR)]]</f>
        <v>0</v>
      </c>
      <c r="Q58" s="273">
        <f>+Sklop12[[#This Row],[cena/enota brez DDV v EUR]]*Sklop12[[#This Row],[Okvirna količina]]</f>
        <v>0</v>
      </c>
      <c r="R58" s="273">
        <f>+Sklop12[[#This Row],[Končna cena/enoto mere (EUR) z DDV]]*Sklop12[[#This Row],[Okvirna količina]]</f>
        <v>0</v>
      </c>
      <c r="S58" s="148"/>
    </row>
    <row r="59" spans="1:19" s="55" customFormat="1" ht="12">
      <c r="A59" s="76" t="s">
        <v>44</v>
      </c>
      <c r="B59" s="310" t="s">
        <v>595</v>
      </c>
      <c r="C59" s="151">
        <v>80</v>
      </c>
      <c r="D59" s="74" t="s">
        <v>98</v>
      </c>
      <c r="E59" s="98"/>
      <c r="F59" s="423">
        <v>2100</v>
      </c>
      <c r="G59" s="387" t="s">
        <v>167</v>
      </c>
      <c r="H59" s="377"/>
      <c r="I59" s="397"/>
      <c r="J59" s="397"/>
      <c r="K59" s="397"/>
      <c r="L59" s="217"/>
      <c r="M59" s="396"/>
      <c r="N59" s="272"/>
      <c r="O59" s="273">
        <f>+Sklop12[[#This Row],[cena/enota brez DDV v EUR]]*Sklop12[[#This Row],[Stopnja DDV (%)]]</f>
        <v>0</v>
      </c>
      <c r="P59" s="273">
        <f>+Sklop12[[#This Row],[cena/enota brez DDV v EUR]]+Sklop12[[#This Row],[Davek (EUR)]]</f>
        <v>0</v>
      </c>
      <c r="Q59" s="273">
        <f>+Sklop12[[#This Row],[cena/enota brez DDV v EUR]]*Sklop12[[#This Row],[Okvirna količina]]</f>
        <v>0</v>
      </c>
      <c r="R59" s="273">
        <f>+Sklop12[[#This Row],[Končna cena/enoto mere (EUR) z DDV]]*Sklop12[[#This Row],[Okvirna količina]]</f>
        <v>0</v>
      </c>
      <c r="S59" s="148"/>
    </row>
    <row r="60" spans="1:19" s="55" customFormat="1" ht="12">
      <c r="A60" s="76" t="s">
        <v>45</v>
      </c>
      <c r="B60" s="310" t="s">
        <v>596</v>
      </c>
      <c r="C60" s="151">
        <v>100</v>
      </c>
      <c r="D60" s="74" t="s">
        <v>98</v>
      </c>
      <c r="E60" s="98"/>
      <c r="F60" s="423">
        <v>1000</v>
      </c>
      <c r="G60" s="387" t="s">
        <v>167</v>
      </c>
      <c r="H60" s="377"/>
      <c r="I60" s="397"/>
      <c r="J60" s="397"/>
      <c r="K60" s="397"/>
      <c r="L60" s="217"/>
      <c r="M60" s="396"/>
      <c r="N60" s="272"/>
      <c r="O60" s="273">
        <f>+Sklop12[[#This Row],[cena/enota brez DDV v EUR]]*Sklop12[[#This Row],[Stopnja DDV (%)]]</f>
        <v>0</v>
      </c>
      <c r="P60" s="273">
        <f>+Sklop12[[#This Row],[cena/enota brez DDV v EUR]]+Sklop12[[#This Row],[Davek (EUR)]]</f>
        <v>0</v>
      </c>
      <c r="Q60" s="273">
        <f>+Sklop12[[#This Row],[cena/enota brez DDV v EUR]]*Sklop12[[#This Row],[Okvirna količina]]</f>
        <v>0</v>
      </c>
      <c r="R60" s="273">
        <f>+Sklop12[[#This Row],[Končna cena/enoto mere (EUR) z DDV]]*Sklop12[[#This Row],[Okvirna količina]]</f>
        <v>0</v>
      </c>
      <c r="S60" s="148"/>
    </row>
    <row r="61" spans="1:19" s="55" customFormat="1" ht="12">
      <c r="A61" s="76" t="s">
        <v>49</v>
      </c>
      <c r="B61" s="310" t="s">
        <v>597</v>
      </c>
      <c r="C61" s="151">
        <v>350</v>
      </c>
      <c r="D61" s="74" t="s">
        <v>98</v>
      </c>
      <c r="E61" s="98"/>
      <c r="F61" s="423">
        <v>10</v>
      </c>
      <c r="G61" s="387" t="s">
        <v>167</v>
      </c>
      <c r="H61" s="377"/>
      <c r="I61" s="397"/>
      <c r="J61" s="397"/>
      <c r="K61" s="397"/>
      <c r="L61" s="217"/>
      <c r="M61" s="396"/>
      <c r="N61" s="272"/>
      <c r="O61" s="273">
        <f>+Sklop12[[#This Row],[cena/enota brez DDV v EUR]]*Sklop12[[#This Row],[Stopnja DDV (%)]]</f>
        <v>0</v>
      </c>
      <c r="P61" s="273">
        <f>+Sklop12[[#This Row],[cena/enota brez DDV v EUR]]+Sklop12[[#This Row],[Davek (EUR)]]</f>
        <v>0</v>
      </c>
      <c r="Q61" s="273">
        <f>+Sklop12[[#This Row],[cena/enota brez DDV v EUR]]*Sklop12[[#This Row],[Okvirna količina]]</f>
        <v>0</v>
      </c>
      <c r="R61" s="273">
        <f>+Sklop12[[#This Row],[Končna cena/enoto mere (EUR) z DDV]]*Sklop12[[#This Row],[Okvirna količina]]</f>
        <v>0</v>
      </c>
      <c r="S61" s="148"/>
    </row>
    <row r="62" spans="1:19" s="55" customFormat="1" ht="12">
      <c r="A62" s="76" t="s">
        <v>50</v>
      </c>
      <c r="B62" s="310" t="s">
        <v>599</v>
      </c>
      <c r="C62" s="151">
        <v>350</v>
      </c>
      <c r="D62" s="74" t="s">
        <v>98</v>
      </c>
      <c r="E62" s="98"/>
      <c r="F62" s="423">
        <v>10</v>
      </c>
      <c r="G62" s="387" t="s">
        <v>167</v>
      </c>
      <c r="H62" s="377"/>
      <c r="I62" s="397"/>
      <c r="J62" s="397"/>
      <c r="K62" s="397"/>
      <c r="L62" s="217"/>
      <c r="M62" s="396"/>
      <c r="N62" s="272"/>
      <c r="O62" s="273">
        <f>+Sklop12[[#This Row],[cena/enota brez DDV v EUR]]*Sklop12[[#This Row],[Stopnja DDV (%)]]</f>
        <v>0</v>
      </c>
      <c r="P62" s="273">
        <f>+Sklop12[[#This Row],[cena/enota brez DDV v EUR]]+Sklop12[[#This Row],[Davek (EUR)]]</f>
        <v>0</v>
      </c>
      <c r="Q62" s="273">
        <f>+Sklop12[[#This Row],[cena/enota brez DDV v EUR]]*Sklop12[[#This Row],[Okvirna količina]]</f>
        <v>0</v>
      </c>
      <c r="R62" s="273">
        <f>+Sklop12[[#This Row],[Končna cena/enoto mere (EUR) z DDV]]*Sklop12[[#This Row],[Okvirna količina]]</f>
        <v>0</v>
      </c>
      <c r="S62" s="148"/>
    </row>
    <row r="63" spans="1:19" s="55" customFormat="1" ht="12">
      <c r="A63" s="76" t="s">
        <v>46</v>
      </c>
      <c r="B63" s="310" t="s">
        <v>598</v>
      </c>
      <c r="C63" s="151">
        <v>350</v>
      </c>
      <c r="D63" s="74" t="s">
        <v>98</v>
      </c>
      <c r="E63" s="98"/>
      <c r="F63" s="423">
        <v>10</v>
      </c>
      <c r="G63" s="387" t="s">
        <v>167</v>
      </c>
      <c r="H63" s="377"/>
      <c r="I63" s="397"/>
      <c r="J63" s="397"/>
      <c r="K63" s="397"/>
      <c r="L63" s="217"/>
      <c r="M63" s="396"/>
      <c r="N63" s="272"/>
      <c r="O63" s="273">
        <f>+Sklop12[[#This Row],[cena/enota brez DDV v EUR]]*Sklop12[[#This Row],[Stopnja DDV (%)]]</f>
        <v>0</v>
      </c>
      <c r="P63" s="273">
        <f>+Sklop12[[#This Row],[cena/enota brez DDV v EUR]]+Sklop12[[#This Row],[Davek (EUR)]]</f>
        <v>0</v>
      </c>
      <c r="Q63" s="273">
        <f>+Sklop12[[#This Row],[cena/enota brez DDV v EUR]]*Sklop12[[#This Row],[Okvirna količina]]</f>
        <v>0</v>
      </c>
      <c r="R63" s="273">
        <f>+Sklop12[[#This Row],[Končna cena/enoto mere (EUR) z DDV]]*Sklop12[[#This Row],[Okvirna količina]]</f>
        <v>0</v>
      </c>
      <c r="S63" s="148"/>
    </row>
    <row r="64" spans="1:19" s="55" customFormat="1" ht="12">
      <c r="A64" s="76" t="s">
        <v>51</v>
      </c>
      <c r="B64" s="310" t="s">
        <v>600</v>
      </c>
      <c r="C64" s="151">
        <v>800</v>
      </c>
      <c r="D64" s="147" t="s">
        <v>98</v>
      </c>
      <c r="E64" s="93"/>
      <c r="F64" s="423">
        <v>10</v>
      </c>
      <c r="G64" s="387" t="s">
        <v>167</v>
      </c>
      <c r="H64" s="377"/>
      <c r="I64" s="397"/>
      <c r="J64" s="397"/>
      <c r="K64" s="397"/>
      <c r="L64" s="217"/>
      <c r="M64" s="396"/>
      <c r="N64" s="272"/>
      <c r="O64" s="273">
        <f>+Sklop12[[#This Row],[cena/enota brez DDV v EUR]]*Sklop12[[#This Row],[Stopnja DDV (%)]]</f>
        <v>0</v>
      </c>
      <c r="P64" s="273">
        <f>+Sklop12[[#This Row],[cena/enota brez DDV v EUR]]+Sklop12[[#This Row],[Davek (EUR)]]</f>
        <v>0</v>
      </c>
      <c r="Q64" s="273">
        <f>+Sklop12[[#This Row],[cena/enota brez DDV v EUR]]*Sklop12[[#This Row],[Okvirna količina]]</f>
        <v>0</v>
      </c>
      <c r="R64" s="273">
        <f>+Sklop12[[#This Row],[Končna cena/enoto mere (EUR) z DDV]]*Sklop12[[#This Row],[Okvirna količina]]</f>
        <v>0</v>
      </c>
      <c r="S64" s="148"/>
    </row>
    <row r="65" spans="1:20" s="55" customFormat="1" ht="12">
      <c r="A65" s="76" t="s">
        <v>47</v>
      </c>
      <c r="B65" s="310" t="s">
        <v>601</v>
      </c>
      <c r="C65" s="151">
        <v>1000</v>
      </c>
      <c r="D65" s="74" t="s">
        <v>98</v>
      </c>
      <c r="E65" s="98"/>
      <c r="F65" s="423">
        <v>50</v>
      </c>
      <c r="G65" s="387" t="s">
        <v>167</v>
      </c>
      <c r="H65" s="377"/>
      <c r="I65" s="397"/>
      <c r="J65" s="397"/>
      <c r="K65" s="397"/>
      <c r="L65" s="217"/>
      <c r="M65" s="396"/>
      <c r="N65" s="272"/>
      <c r="O65" s="273">
        <f>+Sklop12[[#This Row],[cena/enota brez DDV v EUR]]*Sklop12[[#This Row],[Stopnja DDV (%)]]</f>
        <v>0</v>
      </c>
      <c r="P65" s="273">
        <f>+Sklop12[[#This Row],[cena/enota brez DDV v EUR]]+Sklop12[[#This Row],[Davek (EUR)]]</f>
        <v>0</v>
      </c>
      <c r="Q65" s="273">
        <f>+Sklop12[[#This Row],[cena/enota brez DDV v EUR]]*Sklop12[[#This Row],[Okvirna količina]]</f>
        <v>0</v>
      </c>
      <c r="R65" s="273">
        <f>+Sklop12[[#This Row],[Končna cena/enoto mere (EUR) z DDV]]*Sklop12[[#This Row],[Okvirna količina]]</f>
        <v>0</v>
      </c>
      <c r="S65" s="148"/>
    </row>
    <row r="66" spans="1:20" s="55" customFormat="1" ht="12">
      <c r="A66" s="76" t="s">
        <v>52</v>
      </c>
      <c r="B66" s="310" t="s">
        <v>602</v>
      </c>
      <c r="C66" s="151">
        <v>1000</v>
      </c>
      <c r="D66" s="147" t="s">
        <v>98</v>
      </c>
      <c r="E66" s="93"/>
      <c r="F66" s="423">
        <v>50</v>
      </c>
      <c r="G66" s="387" t="s">
        <v>167</v>
      </c>
      <c r="H66" s="377"/>
      <c r="I66" s="397"/>
      <c r="J66" s="397"/>
      <c r="K66" s="397"/>
      <c r="L66" s="217"/>
      <c r="M66" s="396"/>
      <c r="N66" s="272"/>
      <c r="O66" s="273">
        <f>+Sklop12[[#This Row],[cena/enota brez DDV v EUR]]*Sklop12[[#This Row],[Stopnja DDV (%)]]</f>
        <v>0</v>
      </c>
      <c r="P66" s="273">
        <f>+Sklop12[[#This Row],[cena/enota brez DDV v EUR]]+Sklop12[[#This Row],[Davek (EUR)]]</f>
        <v>0</v>
      </c>
      <c r="Q66" s="273">
        <f>+Sklop12[[#This Row],[cena/enota brez DDV v EUR]]*Sklop12[[#This Row],[Okvirna količina]]</f>
        <v>0</v>
      </c>
      <c r="R66" s="273">
        <f>+Sklop12[[#This Row],[Končna cena/enoto mere (EUR) z DDV]]*Sklop12[[#This Row],[Okvirna količina]]</f>
        <v>0</v>
      </c>
      <c r="S66" s="148"/>
    </row>
    <row r="67" spans="1:20" s="55" customFormat="1" ht="12">
      <c r="A67" s="76" t="s">
        <v>53</v>
      </c>
      <c r="B67" s="310" t="s">
        <v>603</v>
      </c>
      <c r="C67" s="151">
        <v>1000</v>
      </c>
      <c r="D67" s="74" t="s">
        <v>98</v>
      </c>
      <c r="E67" s="98"/>
      <c r="F67" s="423">
        <v>50</v>
      </c>
      <c r="G67" s="387" t="s">
        <v>167</v>
      </c>
      <c r="H67" s="377"/>
      <c r="I67" s="397"/>
      <c r="J67" s="397"/>
      <c r="K67" s="397"/>
      <c r="L67" s="217"/>
      <c r="M67" s="396"/>
      <c r="N67" s="272"/>
      <c r="O67" s="273">
        <f>+Sklop12[[#This Row],[cena/enota brez DDV v EUR]]*Sklop12[[#This Row],[Stopnja DDV (%)]]</f>
        <v>0</v>
      </c>
      <c r="P67" s="273">
        <f>+Sklop12[[#This Row],[cena/enota brez DDV v EUR]]+Sklop12[[#This Row],[Davek (EUR)]]</f>
        <v>0</v>
      </c>
      <c r="Q67" s="273">
        <f>+Sklop12[[#This Row],[cena/enota brez DDV v EUR]]*Sklop12[[#This Row],[Okvirna količina]]</f>
        <v>0</v>
      </c>
      <c r="R67" s="273">
        <f>+Sklop12[[#This Row],[Končna cena/enoto mere (EUR) z DDV]]*Sklop12[[#This Row],[Okvirna količina]]</f>
        <v>0</v>
      </c>
      <c r="S67" s="148"/>
    </row>
    <row r="68" spans="1:20">
      <c r="A68" s="191" t="s">
        <v>120</v>
      </c>
      <c r="B68" s="192"/>
      <c r="C68" s="193"/>
      <c r="D68" s="193"/>
      <c r="E68" s="194"/>
      <c r="F68" s="195"/>
      <c r="G68" s="196"/>
      <c r="H68" s="195"/>
      <c r="I68" s="197"/>
      <c r="J68" s="197"/>
      <c r="K68" s="198"/>
      <c r="L68" s="199"/>
      <c r="M68" s="199"/>
      <c r="N68" s="199"/>
      <c r="O68" s="200"/>
      <c r="P68" s="195"/>
      <c r="Q68" s="200">
        <f>SUBTOTAL(109,Sklop12[Vrednost za okvirno količino (EUR) brez DDV])</f>
        <v>0</v>
      </c>
      <c r="R68" s="200">
        <f>SUBTOTAL(109,Sklop12[Vrednost za okvirno količino (EUR) z DDV])</f>
        <v>0</v>
      </c>
      <c r="S68" s="201">
        <f>SUBTOTAL(103,Sklop12[Shema kakovosti
(nacionalne, evropske)
])</f>
        <v>0</v>
      </c>
    </row>
    <row r="69" spans="1:20" s="175" customFormat="1">
      <c r="A69" s="164"/>
      <c r="B69" s="165"/>
      <c r="C69" s="166"/>
      <c r="D69" s="166"/>
      <c r="E69" s="167"/>
      <c r="F69" s="168"/>
      <c r="G69" s="169"/>
      <c r="H69" s="168"/>
      <c r="I69" s="170"/>
      <c r="J69" s="170"/>
      <c r="K69" s="171"/>
      <c r="L69" s="172"/>
      <c r="M69" s="172"/>
      <c r="N69" s="172"/>
      <c r="O69" s="173"/>
      <c r="P69" s="168"/>
      <c r="Q69" s="173"/>
      <c r="R69" s="173"/>
      <c r="S69" s="174"/>
    </row>
    <row r="70" spans="1:20">
      <c r="A70" s="48" t="s">
        <v>116</v>
      </c>
      <c r="B70" s="16"/>
      <c r="C70" s="28"/>
      <c r="D70" s="28"/>
      <c r="E70" s="94"/>
      <c r="O70" s="48"/>
      <c r="P70" s="48"/>
      <c r="Q70" s="48"/>
      <c r="R70" s="48"/>
    </row>
    <row r="71" spans="1:20">
      <c r="A71" s="11" t="s">
        <v>118</v>
      </c>
      <c r="B71" s="16"/>
      <c r="C71" s="28"/>
      <c r="D71" s="28"/>
      <c r="E71" s="94"/>
    </row>
    <row r="72" spans="1:20">
      <c r="A72" s="89" t="s">
        <v>165</v>
      </c>
      <c r="F72" s="67"/>
      <c r="G72" s="67"/>
      <c r="H72" s="29"/>
      <c r="I72" s="29"/>
      <c r="J72" s="54"/>
      <c r="K72" s="54"/>
      <c r="L72" s="29"/>
      <c r="M72" s="29"/>
      <c r="N72" s="29"/>
      <c r="O72" s="29"/>
      <c r="P72" s="29"/>
    </row>
    <row r="73" spans="1:20">
      <c r="A73" s="101" t="s">
        <v>157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99"/>
    </row>
    <row r="74" spans="1:20">
      <c r="A74" s="462" t="s">
        <v>169</v>
      </c>
      <c r="B74" s="462"/>
      <c r="C74" s="462"/>
      <c r="D74" s="462"/>
      <c r="E74" s="462"/>
      <c r="F74" s="462"/>
      <c r="G74" s="462"/>
      <c r="H74" s="462"/>
      <c r="I74" s="462"/>
      <c r="J74" s="462"/>
      <c r="L74" s="29"/>
      <c r="M74" s="29"/>
      <c r="N74" s="29"/>
      <c r="O74" s="263"/>
      <c r="P74" s="29"/>
    </row>
    <row r="75" spans="1:20">
      <c r="A75" s="19"/>
      <c r="B75" s="19"/>
      <c r="C75" s="19"/>
      <c r="D75" s="19"/>
      <c r="E75" s="19"/>
      <c r="F75" s="19"/>
      <c r="G75" s="19"/>
      <c r="H75" s="19"/>
      <c r="I75" s="19"/>
      <c r="J75" s="19"/>
      <c r="L75" s="29"/>
      <c r="M75" s="29"/>
      <c r="N75" s="29"/>
      <c r="O75" s="29"/>
      <c r="P75" s="29"/>
    </row>
    <row r="76" spans="1:20">
      <c r="A76" s="89" t="s">
        <v>62</v>
      </c>
      <c r="F76" s="67"/>
      <c r="G76" s="67" t="s">
        <v>63</v>
      </c>
      <c r="H76" s="29"/>
      <c r="I76" s="29"/>
      <c r="J76" s="54"/>
      <c r="K76" s="54"/>
      <c r="L76" s="29"/>
      <c r="M76" s="29"/>
      <c r="N76" s="29"/>
      <c r="O76" s="29" t="s">
        <v>64</v>
      </c>
      <c r="P76" s="29"/>
    </row>
    <row r="77" spans="1:20" ht="15">
      <c r="A77" s="6"/>
      <c r="B77" s="4"/>
      <c r="C77" s="26"/>
      <c r="D77" s="26"/>
      <c r="E77" s="25"/>
      <c r="F77" s="7"/>
      <c r="H77" s="8"/>
      <c r="I77" s="8"/>
      <c r="J77" s="20"/>
      <c r="K77" s="20"/>
      <c r="L77" s="8"/>
      <c r="M77" s="8"/>
      <c r="N77" s="8"/>
      <c r="O77" s="8"/>
      <c r="P77" s="8"/>
      <c r="Q77" s="3"/>
      <c r="R77" s="3"/>
      <c r="S77" s="7"/>
    </row>
    <row r="78" spans="1:20">
      <c r="B78" s="16"/>
      <c r="C78" s="28"/>
      <c r="D78" s="28"/>
      <c r="E78" s="94"/>
    </row>
    <row r="79" spans="1:20">
      <c r="B79" s="16"/>
      <c r="C79" s="28"/>
      <c r="D79" s="28"/>
      <c r="E79" s="94"/>
    </row>
    <row r="80" spans="1:20">
      <c r="B80" s="16"/>
      <c r="C80" s="28"/>
      <c r="D80" s="28"/>
      <c r="E80" s="94"/>
    </row>
    <row r="81" spans="1:20">
      <c r="B81" s="16"/>
      <c r="C81" s="28"/>
      <c r="D81" s="28"/>
      <c r="E81" s="94"/>
    </row>
    <row r="82" spans="1:20">
      <c r="B82" s="16"/>
      <c r="C82" s="28"/>
      <c r="D82" s="28"/>
      <c r="E82" s="94"/>
    </row>
    <row r="83" spans="1:20">
      <c r="B83" s="16"/>
      <c r="C83" s="28"/>
      <c r="D83" s="28"/>
      <c r="E83" s="94"/>
    </row>
    <row r="84" spans="1:20">
      <c r="B84" s="16"/>
      <c r="C84" s="28"/>
      <c r="D84" s="28"/>
      <c r="E84" s="94"/>
    </row>
    <row r="85" spans="1:20">
      <c r="B85" s="16"/>
      <c r="C85" s="28"/>
      <c r="D85" s="28"/>
      <c r="E85" s="94"/>
    </row>
    <row r="86" spans="1:20">
      <c r="B86" s="16"/>
      <c r="C86" s="28"/>
      <c r="D86" s="28"/>
      <c r="E86" s="94"/>
    </row>
    <row r="87" spans="1:20">
      <c r="B87" s="16"/>
      <c r="C87" s="28"/>
      <c r="D87" s="28"/>
      <c r="E87" s="94"/>
    </row>
    <row r="88" spans="1:20">
      <c r="B88" s="16"/>
      <c r="C88" s="28"/>
      <c r="D88" s="28"/>
      <c r="E88" s="94"/>
    </row>
    <row r="89" spans="1:20">
      <c r="B89" s="16"/>
      <c r="C89" s="28"/>
      <c r="D89" s="28"/>
      <c r="E89" s="94"/>
    </row>
    <row r="90" spans="1:20">
      <c r="B90" s="16"/>
      <c r="C90" s="28"/>
      <c r="D90" s="28"/>
      <c r="E90" s="94"/>
    </row>
    <row r="91" spans="1:20">
      <c r="B91" s="16"/>
      <c r="C91" s="28"/>
      <c r="D91" s="28"/>
      <c r="E91" s="94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4"/>
      <c r="F268" s="95"/>
      <c r="G268" s="95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4"/>
      <c r="F269" s="95"/>
      <c r="G269" s="95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4"/>
      <c r="F270" s="95"/>
      <c r="G270" s="95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4"/>
      <c r="F271" s="95"/>
      <c r="G271" s="95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4"/>
      <c r="F272" s="95"/>
      <c r="G272" s="95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4"/>
      <c r="F273" s="95"/>
      <c r="G273" s="95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4"/>
      <c r="F274" s="95"/>
      <c r="G274" s="95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4"/>
      <c r="F275" s="95"/>
      <c r="G275" s="95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4"/>
      <c r="F276" s="95"/>
      <c r="G276" s="95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4"/>
      <c r="F277" s="95"/>
      <c r="G277" s="95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4"/>
      <c r="F278" s="95"/>
      <c r="G278" s="95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4"/>
      <c r="F279" s="95"/>
      <c r="G279" s="95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4"/>
      <c r="F280" s="95"/>
      <c r="G280" s="95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4"/>
      <c r="F281" s="95"/>
      <c r="G281" s="95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4"/>
      <c r="F282" s="95"/>
      <c r="G282" s="95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4"/>
      <c r="F283" s="95"/>
      <c r="G283" s="95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4"/>
      <c r="F284" s="95"/>
      <c r="G284" s="95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4"/>
      <c r="F285" s="95"/>
      <c r="G285" s="95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4"/>
      <c r="F286" s="95"/>
      <c r="G286" s="95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4"/>
      <c r="F287" s="95"/>
      <c r="G287" s="95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4"/>
      <c r="F288" s="95"/>
      <c r="G288" s="95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4"/>
      <c r="F289" s="95"/>
      <c r="G289" s="95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4"/>
      <c r="F290" s="95"/>
      <c r="G290" s="95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4"/>
      <c r="F291" s="95"/>
      <c r="G291" s="95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4"/>
      <c r="F292" s="95"/>
      <c r="G292" s="95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4"/>
      <c r="F293" s="95"/>
      <c r="G293" s="95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4"/>
      <c r="F294" s="95"/>
      <c r="G294" s="95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4"/>
      <c r="F295" s="95"/>
      <c r="G295" s="95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4"/>
      <c r="F296" s="95"/>
      <c r="G296" s="95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4"/>
      <c r="F297" s="95"/>
      <c r="G297" s="95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4"/>
      <c r="F298" s="95"/>
      <c r="G298" s="95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4"/>
      <c r="F299" s="95"/>
      <c r="G299" s="95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4"/>
      <c r="F300" s="95"/>
      <c r="G300" s="95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</sheetData>
  <sheetProtection insertRows="0" deleteRows="0"/>
  <protectedRanges>
    <protectedRange sqref="H76:N1048576 S76:S1048576 H1:N73 S1:S73" name="Obseg1"/>
    <protectedRange sqref="H75:N75 S75" name="Obseg1_3"/>
    <protectedRange sqref="H74:N74 S74" name="Obseg1_3_1"/>
  </protectedRanges>
  <mergeCells count="8">
    <mergeCell ref="A74:J74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603C-BF63-4C66-B07D-656D1E67D082}">
  <sheetPr>
    <pageSetUpPr fitToPage="1"/>
  </sheetPr>
  <dimension ref="A1:T320"/>
  <sheetViews>
    <sheetView zoomScaleNormal="100" zoomScaleSheetLayoutView="100" workbookViewId="0">
      <selection activeCell="N9" sqref="N9"/>
    </sheetView>
  </sheetViews>
  <sheetFormatPr defaultColWidth="8.85546875" defaultRowHeight="12.75"/>
  <cols>
    <col min="1" max="1" width="4.85546875" style="11" customWidth="1"/>
    <col min="2" max="2" width="39.7109375" style="17" customWidth="1"/>
    <col min="3" max="3" width="10.7109375" style="27" customWidth="1"/>
    <col min="4" max="4" width="10.2851562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pred_rekapitulacija'!A26</f>
        <v>13.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pred_rekapitulacija'!B26</f>
        <v>ŽITA, MLEVSKI IZDELKI IN RIŽ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153</v>
      </c>
      <c r="C15" s="56" t="s">
        <v>143</v>
      </c>
      <c r="D15" s="56" t="s">
        <v>144</v>
      </c>
      <c r="E15" s="56" t="s">
        <v>152</v>
      </c>
      <c r="F15" s="56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55" customFormat="1" ht="12">
      <c r="A16" s="334" t="s">
        <v>1</v>
      </c>
      <c r="B16" s="310" t="s">
        <v>643</v>
      </c>
      <c r="C16" s="74" t="s">
        <v>206</v>
      </c>
      <c r="D16" s="74" t="s">
        <v>0</v>
      </c>
      <c r="E16" s="339"/>
      <c r="F16" s="297">
        <v>50</v>
      </c>
      <c r="G16" s="135" t="s">
        <v>0</v>
      </c>
      <c r="H16" s="352"/>
      <c r="I16" s="353"/>
      <c r="J16" s="353"/>
      <c r="K16" s="354"/>
      <c r="L16" s="355"/>
      <c r="M16" s="342"/>
      <c r="N16" s="356"/>
      <c r="O16" s="357">
        <f>+Sklop13[[#This Row],[cena/enota brez DDV v EUR]]*Sklop13[[#This Row],[Stopnja DDV (%)]]</f>
        <v>0</v>
      </c>
      <c r="P16" s="357">
        <f>+Sklop13[[#This Row],[cena/enota brez DDV v EUR]]+Sklop13[[#This Row],[Davek (EUR)]]</f>
        <v>0</v>
      </c>
      <c r="Q16" s="357">
        <f>+Sklop13[[#This Row],[cena/enota brez DDV v EUR]]*Sklop13[[#This Row],[Okvirna količina]]</f>
        <v>0</v>
      </c>
      <c r="R16" s="357">
        <f>+Sklop13[[#This Row],[Končna cena/enoto mere (EUR) z DDV]]*Sklop13[[#This Row],[Okvirna količina]]</f>
        <v>0</v>
      </c>
      <c r="S16" s="358"/>
    </row>
    <row r="17" spans="1:19" s="55" customFormat="1" ht="12">
      <c r="A17" s="334" t="s">
        <v>3</v>
      </c>
      <c r="B17" s="213" t="s">
        <v>650</v>
      </c>
      <c r="C17" s="151">
        <v>120</v>
      </c>
      <c r="D17" s="351" t="s">
        <v>98</v>
      </c>
      <c r="E17" s="93"/>
      <c r="F17" s="421">
        <v>100</v>
      </c>
      <c r="G17" s="142" t="s">
        <v>167</v>
      </c>
      <c r="H17" s="160"/>
      <c r="I17" s="177"/>
      <c r="J17" s="177"/>
      <c r="K17" s="178"/>
      <c r="L17" s="154"/>
      <c r="M17" s="179"/>
      <c r="N17" s="139"/>
      <c r="O17" s="138">
        <f>+Sklop13[[#This Row],[cena/enota brez DDV v EUR]]*Sklop13[[#This Row],[Stopnja DDV (%)]]</f>
        <v>0</v>
      </c>
      <c r="P17" s="138">
        <f>+Sklop13[[#This Row],[cena/enota brez DDV v EUR]]+Sklop13[[#This Row],[Davek (EUR)]]</f>
        <v>0</v>
      </c>
      <c r="Q17" s="138">
        <f>+Sklop13[[#This Row],[cena/enota brez DDV v EUR]]*Sklop13[[#This Row],[Okvirna količina]]</f>
        <v>0</v>
      </c>
      <c r="R17" s="138">
        <f>+Sklop13[[#This Row],[Končna cena/enoto mere (EUR) z DDV]]*Sklop13[[#This Row],[Okvirna količina]]</f>
        <v>0</v>
      </c>
      <c r="S17" s="149"/>
    </row>
    <row r="18" spans="1:19" s="55" customFormat="1" ht="12">
      <c r="A18" s="334" t="s">
        <v>4</v>
      </c>
      <c r="B18" s="213" t="s">
        <v>649</v>
      </c>
      <c r="C18" s="151">
        <v>120</v>
      </c>
      <c r="D18" s="351" t="s">
        <v>98</v>
      </c>
      <c r="E18" s="93"/>
      <c r="F18" s="421">
        <v>100</v>
      </c>
      <c r="G18" s="142" t="s">
        <v>167</v>
      </c>
      <c r="H18" s="160"/>
      <c r="I18" s="177"/>
      <c r="J18" s="177"/>
      <c r="K18" s="178"/>
      <c r="L18" s="154"/>
      <c r="M18" s="179"/>
      <c r="N18" s="139"/>
      <c r="O18" s="138">
        <f>+Sklop13[[#This Row],[cena/enota brez DDV v EUR]]*Sklop13[[#This Row],[Stopnja DDV (%)]]</f>
        <v>0</v>
      </c>
      <c r="P18" s="138">
        <f>+Sklop13[[#This Row],[cena/enota brez DDV v EUR]]+Sklop13[[#This Row],[Davek (EUR)]]</f>
        <v>0</v>
      </c>
      <c r="Q18" s="138">
        <f>+Sklop13[[#This Row],[cena/enota brez DDV v EUR]]*Sklop13[[#This Row],[Okvirna količina]]</f>
        <v>0</v>
      </c>
      <c r="R18" s="138">
        <f>+Sklop13[[#This Row],[Končna cena/enoto mere (EUR) z DDV]]*Sklop13[[#This Row],[Okvirna količina]]</f>
        <v>0</v>
      </c>
      <c r="S18" s="149"/>
    </row>
    <row r="19" spans="1:19" s="55" customFormat="1" ht="12">
      <c r="A19" s="334" t="s">
        <v>5</v>
      </c>
      <c r="B19" s="213" t="s">
        <v>677</v>
      </c>
      <c r="C19" s="151">
        <v>120</v>
      </c>
      <c r="D19" s="351" t="s">
        <v>98</v>
      </c>
      <c r="E19" s="93"/>
      <c r="F19" s="421">
        <v>100</v>
      </c>
      <c r="G19" s="142" t="s">
        <v>167</v>
      </c>
      <c r="H19" s="160"/>
      <c r="I19" s="177"/>
      <c r="J19" s="177"/>
      <c r="K19" s="178"/>
      <c r="L19" s="154"/>
      <c r="M19" s="179"/>
      <c r="N19" s="139"/>
      <c r="O19" s="138">
        <f>+Sklop13[[#This Row],[cena/enota brez DDV v EUR]]*Sklop13[[#This Row],[Stopnja DDV (%)]]</f>
        <v>0</v>
      </c>
      <c r="P19" s="138">
        <f>+Sklop13[[#This Row],[cena/enota brez DDV v EUR]]+Sklop13[[#This Row],[Davek (EUR)]]</f>
        <v>0</v>
      </c>
      <c r="Q19" s="138">
        <f>+Sklop13[[#This Row],[cena/enota brez DDV v EUR]]*Sklop13[[#This Row],[Okvirna količina]]</f>
        <v>0</v>
      </c>
      <c r="R19" s="138">
        <f>+Sklop13[[#This Row],[Končna cena/enoto mere (EUR) z DDV]]*Sklop13[[#This Row],[Okvirna količina]]</f>
        <v>0</v>
      </c>
      <c r="S19" s="149"/>
    </row>
    <row r="20" spans="1:19" s="55" customFormat="1" ht="12">
      <c r="A20" s="334" t="s">
        <v>6</v>
      </c>
      <c r="B20" s="213" t="s">
        <v>648</v>
      </c>
      <c r="C20" s="151">
        <v>120</v>
      </c>
      <c r="D20" s="351" t="s">
        <v>98</v>
      </c>
      <c r="E20" s="93"/>
      <c r="F20" s="421">
        <v>100</v>
      </c>
      <c r="G20" s="142" t="s">
        <v>167</v>
      </c>
      <c r="H20" s="160"/>
      <c r="I20" s="177"/>
      <c r="J20" s="177"/>
      <c r="K20" s="178"/>
      <c r="L20" s="154"/>
      <c r="M20" s="179"/>
      <c r="N20" s="139"/>
      <c r="O20" s="138">
        <f>+Sklop13[[#This Row],[cena/enota brez DDV v EUR]]*Sklop13[[#This Row],[Stopnja DDV (%)]]</f>
        <v>0</v>
      </c>
      <c r="P20" s="138">
        <f>+Sklop13[[#This Row],[cena/enota brez DDV v EUR]]+Sklop13[[#This Row],[Davek (EUR)]]</f>
        <v>0</v>
      </c>
      <c r="Q20" s="138">
        <f>+Sklop13[[#This Row],[cena/enota brez DDV v EUR]]*Sklop13[[#This Row],[Okvirna količina]]</f>
        <v>0</v>
      </c>
      <c r="R20" s="138">
        <f>+Sklop13[[#This Row],[Končna cena/enoto mere (EUR) z DDV]]*Sklop13[[#This Row],[Okvirna količina]]</f>
        <v>0</v>
      </c>
      <c r="S20" s="149"/>
    </row>
    <row r="21" spans="1:19" s="55" customFormat="1" ht="12">
      <c r="A21" s="334" t="s">
        <v>7</v>
      </c>
      <c r="B21" s="213" t="s">
        <v>647</v>
      </c>
      <c r="C21" s="151">
        <v>150</v>
      </c>
      <c r="D21" s="351" t="s">
        <v>98</v>
      </c>
      <c r="E21" s="93"/>
      <c r="F21" s="421">
        <v>50</v>
      </c>
      <c r="G21" s="142" t="s">
        <v>167</v>
      </c>
      <c r="H21" s="160"/>
      <c r="I21" s="177"/>
      <c r="J21" s="177"/>
      <c r="K21" s="178"/>
      <c r="L21" s="154"/>
      <c r="M21" s="179"/>
      <c r="N21" s="139"/>
      <c r="O21" s="138">
        <f>+Sklop13[[#This Row],[cena/enota brez DDV v EUR]]*Sklop13[[#This Row],[Stopnja DDV (%)]]</f>
        <v>0</v>
      </c>
      <c r="P21" s="138">
        <f>+Sklop13[[#This Row],[cena/enota brez DDV v EUR]]+Sklop13[[#This Row],[Davek (EUR)]]</f>
        <v>0</v>
      </c>
      <c r="Q21" s="138">
        <f>+Sklop13[[#This Row],[cena/enota brez DDV v EUR]]*Sklop13[[#This Row],[Okvirna količina]]</f>
        <v>0</v>
      </c>
      <c r="R21" s="138">
        <f>+Sklop13[[#This Row],[Končna cena/enoto mere (EUR) z DDV]]*Sklop13[[#This Row],[Okvirna količina]]</f>
        <v>0</v>
      </c>
      <c r="S21" s="149"/>
    </row>
    <row r="22" spans="1:19" s="55" customFormat="1" ht="12">
      <c r="A22" s="334" t="s">
        <v>8</v>
      </c>
      <c r="B22" s="213" t="s">
        <v>646</v>
      </c>
      <c r="C22" s="151">
        <v>150</v>
      </c>
      <c r="D22" s="351" t="s">
        <v>98</v>
      </c>
      <c r="E22" s="93"/>
      <c r="F22" s="421">
        <v>50</v>
      </c>
      <c r="G22" s="142" t="s">
        <v>167</v>
      </c>
      <c r="H22" s="160"/>
      <c r="I22" s="177"/>
      <c r="J22" s="177"/>
      <c r="K22" s="178"/>
      <c r="L22" s="154"/>
      <c r="M22" s="179"/>
      <c r="N22" s="139"/>
      <c r="O22" s="138">
        <f>+Sklop13[[#This Row],[cena/enota brez DDV v EUR]]*Sklop13[[#This Row],[Stopnja DDV (%)]]</f>
        <v>0</v>
      </c>
      <c r="P22" s="138">
        <f>+Sklop13[[#This Row],[cena/enota brez DDV v EUR]]+Sklop13[[#This Row],[Davek (EUR)]]</f>
        <v>0</v>
      </c>
      <c r="Q22" s="138">
        <f>+Sklop13[[#This Row],[cena/enota brez DDV v EUR]]*Sklop13[[#This Row],[Okvirna količina]]</f>
        <v>0</v>
      </c>
      <c r="R22" s="138">
        <f>+Sklop13[[#This Row],[Končna cena/enoto mere (EUR) z DDV]]*Sklop13[[#This Row],[Okvirna količina]]</f>
        <v>0</v>
      </c>
      <c r="S22" s="149"/>
    </row>
    <row r="23" spans="1:19" s="55" customFormat="1" ht="12">
      <c r="A23" s="334" t="s">
        <v>9</v>
      </c>
      <c r="B23" s="213" t="s">
        <v>645</v>
      </c>
      <c r="C23" s="151">
        <v>150</v>
      </c>
      <c r="D23" s="351" t="s">
        <v>98</v>
      </c>
      <c r="E23" s="93"/>
      <c r="F23" s="421">
        <v>50</v>
      </c>
      <c r="G23" s="142" t="s">
        <v>167</v>
      </c>
      <c r="H23" s="160"/>
      <c r="I23" s="177"/>
      <c r="J23" s="177"/>
      <c r="K23" s="178"/>
      <c r="L23" s="154"/>
      <c r="M23" s="179"/>
      <c r="N23" s="139"/>
      <c r="O23" s="138">
        <f>+Sklop13[[#This Row],[cena/enota brez DDV v EUR]]*Sklop13[[#This Row],[Stopnja DDV (%)]]</f>
        <v>0</v>
      </c>
      <c r="P23" s="138">
        <f>+Sklop13[[#This Row],[cena/enota brez DDV v EUR]]+Sklop13[[#This Row],[Davek (EUR)]]</f>
        <v>0</v>
      </c>
      <c r="Q23" s="138">
        <f>+Sklop13[[#This Row],[cena/enota brez DDV v EUR]]*Sklop13[[#This Row],[Okvirna količina]]</f>
        <v>0</v>
      </c>
      <c r="R23" s="138">
        <f>+Sklop13[[#This Row],[Končna cena/enoto mere (EUR) z DDV]]*Sklop13[[#This Row],[Okvirna količina]]</f>
        <v>0</v>
      </c>
      <c r="S23" s="149"/>
    </row>
    <row r="24" spans="1:19" s="55" customFormat="1" ht="12">
      <c r="A24" s="334" t="s">
        <v>10</v>
      </c>
      <c r="B24" s="213" t="s">
        <v>644</v>
      </c>
      <c r="C24" s="151">
        <v>150</v>
      </c>
      <c r="D24" s="351" t="s">
        <v>98</v>
      </c>
      <c r="E24" s="93"/>
      <c r="F24" s="421">
        <v>50</v>
      </c>
      <c r="G24" s="142" t="s">
        <v>167</v>
      </c>
      <c r="H24" s="160"/>
      <c r="I24" s="177"/>
      <c r="J24" s="177"/>
      <c r="K24" s="178"/>
      <c r="L24" s="154"/>
      <c r="M24" s="179"/>
      <c r="N24" s="139"/>
      <c r="O24" s="138">
        <f>+Sklop13[[#This Row],[cena/enota brez DDV v EUR]]*Sklop13[[#This Row],[Stopnja DDV (%)]]</f>
        <v>0</v>
      </c>
      <c r="P24" s="138">
        <f>+Sklop13[[#This Row],[cena/enota brez DDV v EUR]]+Sklop13[[#This Row],[Davek (EUR)]]</f>
        <v>0</v>
      </c>
      <c r="Q24" s="138">
        <f>+Sklop13[[#This Row],[cena/enota brez DDV v EUR]]*Sklop13[[#This Row],[Okvirna količina]]</f>
        <v>0</v>
      </c>
      <c r="R24" s="138">
        <f>+Sklop13[[#This Row],[Končna cena/enoto mere (EUR) z DDV]]*Sklop13[[#This Row],[Okvirna količina]]</f>
        <v>0</v>
      </c>
      <c r="S24" s="149"/>
    </row>
    <row r="25" spans="1:19" s="55" customFormat="1" ht="12">
      <c r="A25" s="334" t="s">
        <v>11</v>
      </c>
      <c r="B25" s="213" t="s">
        <v>604</v>
      </c>
      <c r="C25" s="151" t="s">
        <v>99</v>
      </c>
      <c r="D25" s="74" t="s">
        <v>0</v>
      </c>
      <c r="E25" s="93"/>
      <c r="F25" s="421">
        <v>150</v>
      </c>
      <c r="G25" s="142" t="s">
        <v>0</v>
      </c>
      <c r="H25" s="160"/>
      <c r="I25" s="177"/>
      <c r="J25" s="177"/>
      <c r="K25" s="178"/>
      <c r="L25" s="154"/>
      <c r="M25" s="179"/>
      <c r="N25" s="139"/>
      <c r="O25" s="138">
        <f>+Sklop13[[#This Row],[cena/enota brez DDV v EUR]]*Sklop13[[#This Row],[Stopnja DDV (%)]]</f>
        <v>0</v>
      </c>
      <c r="P25" s="138">
        <f>+Sklop13[[#This Row],[cena/enota brez DDV v EUR]]+Sklop13[[#This Row],[Davek (EUR)]]</f>
        <v>0</v>
      </c>
      <c r="Q25" s="138">
        <f>+Sklop13[[#This Row],[cena/enota brez DDV v EUR]]*Sklop13[[#This Row],[Okvirna količina]]</f>
        <v>0</v>
      </c>
      <c r="R25" s="138">
        <f>+Sklop13[[#This Row],[Končna cena/enoto mere (EUR) z DDV]]*Sklop13[[#This Row],[Okvirna količina]]</f>
        <v>0</v>
      </c>
      <c r="S25" s="149"/>
    </row>
    <row r="26" spans="1:19" s="55" customFormat="1" ht="12">
      <c r="A26" s="334" t="s">
        <v>12</v>
      </c>
      <c r="B26" s="213" t="s">
        <v>605</v>
      </c>
      <c r="C26" s="151" t="s">
        <v>99</v>
      </c>
      <c r="D26" s="74" t="s">
        <v>0</v>
      </c>
      <c r="E26" s="93"/>
      <c r="F26" s="421">
        <v>50</v>
      </c>
      <c r="G26" s="142" t="s">
        <v>0</v>
      </c>
      <c r="H26" s="160"/>
      <c r="I26" s="177"/>
      <c r="J26" s="177"/>
      <c r="K26" s="178"/>
      <c r="L26" s="154"/>
      <c r="M26" s="179"/>
      <c r="N26" s="139"/>
      <c r="O26" s="138">
        <f>+Sklop13[[#This Row],[cena/enota brez DDV v EUR]]*Sklop13[[#This Row],[Stopnja DDV (%)]]</f>
        <v>0</v>
      </c>
      <c r="P26" s="138">
        <f>+Sklop13[[#This Row],[cena/enota brez DDV v EUR]]+Sklop13[[#This Row],[Davek (EUR)]]</f>
        <v>0</v>
      </c>
      <c r="Q26" s="138">
        <f>+Sklop13[[#This Row],[cena/enota brez DDV v EUR]]*Sklop13[[#This Row],[Okvirna količina]]</f>
        <v>0</v>
      </c>
      <c r="R26" s="138">
        <f>+Sklop13[[#This Row],[Končna cena/enoto mere (EUR) z DDV]]*Sklop13[[#This Row],[Okvirna količina]]</f>
        <v>0</v>
      </c>
      <c r="S26" s="149"/>
    </row>
    <row r="27" spans="1:19" s="55" customFormat="1" ht="12">
      <c r="A27" s="334" t="s">
        <v>13</v>
      </c>
      <c r="B27" s="213" t="s">
        <v>606</v>
      </c>
      <c r="C27" s="151" t="s">
        <v>99</v>
      </c>
      <c r="D27" s="74" t="s">
        <v>0</v>
      </c>
      <c r="E27" s="93"/>
      <c r="F27" s="421">
        <v>20</v>
      </c>
      <c r="G27" s="142" t="s">
        <v>0</v>
      </c>
      <c r="H27" s="160"/>
      <c r="I27" s="177"/>
      <c r="J27" s="177"/>
      <c r="K27" s="178"/>
      <c r="L27" s="154"/>
      <c r="M27" s="179"/>
      <c r="N27" s="139"/>
      <c r="O27" s="138">
        <f>+Sklop13[[#This Row],[cena/enota brez DDV v EUR]]*Sklop13[[#This Row],[Stopnja DDV (%)]]</f>
        <v>0</v>
      </c>
      <c r="P27" s="138">
        <f>+Sklop13[[#This Row],[cena/enota brez DDV v EUR]]+Sklop13[[#This Row],[Davek (EUR)]]</f>
        <v>0</v>
      </c>
      <c r="Q27" s="138">
        <f>+Sklop13[[#This Row],[cena/enota brez DDV v EUR]]*Sklop13[[#This Row],[Okvirna količina]]</f>
        <v>0</v>
      </c>
      <c r="R27" s="138">
        <f>+Sklop13[[#This Row],[Končna cena/enoto mere (EUR) z DDV]]*Sklop13[[#This Row],[Okvirna količina]]</f>
        <v>0</v>
      </c>
      <c r="S27" s="149"/>
    </row>
    <row r="28" spans="1:19" s="55" customFormat="1" ht="12">
      <c r="A28" s="334" t="s">
        <v>14</v>
      </c>
      <c r="B28" s="213" t="s">
        <v>607</v>
      </c>
      <c r="C28" s="151" t="s">
        <v>99</v>
      </c>
      <c r="D28" s="74" t="s">
        <v>0</v>
      </c>
      <c r="E28" s="93"/>
      <c r="F28" s="421">
        <v>10</v>
      </c>
      <c r="G28" s="142" t="s">
        <v>0</v>
      </c>
      <c r="H28" s="160"/>
      <c r="I28" s="177"/>
      <c r="J28" s="177"/>
      <c r="K28" s="178"/>
      <c r="L28" s="154"/>
      <c r="M28" s="179"/>
      <c r="N28" s="139"/>
      <c r="O28" s="138">
        <f>+Sklop13[[#This Row],[cena/enota brez DDV v EUR]]*Sklop13[[#This Row],[Stopnja DDV (%)]]</f>
        <v>0</v>
      </c>
      <c r="P28" s="138">
        <f>+Sklop13[[#This Row],[cena/enota brez DDV v EUR]]+Sklop13[[#This Row],[Davek (EUR)]]</f>
        <v>0</v>
      </c>
      <c r="Q28" s="138">
        <f>+Sklop13[[#This Row],[cena/enota brez DDV v EUR]]*Sklop13[[#This Row],[Okvirna količina]]</f>
        <v>0</v>
      </c>
      <c r="R28" s="138">
        <f>+Sklop13[[#This Row],[Končna cena/enoto mere (EUR) z DDV]]*Sklop13[[#This Row],[Okvirna količina]]</f>
        <v>0</v>
      </c>
      <c r="S28" s="149"/>
    </row>
    <row r="29" spans="1:19" s="55" customFormat="1" ht="12">
      <c r="A29" s="334" t="s">
        <v>15</v>
      </c>
      <c r="B29" s="213" t="s">
        <v>608</v>
      </c>
      <c r="C29" s="151" t="s">
        <v>99</v>
      </c>
      <c r="D29" s="74" t="s">
        <v>0</v>
      </c>
      <c r="E29" s="93"/>
      <c r="F29" s="421">
        <v>30</v>
      </c>
      <c r="G29" s="142" t="s">
        <v>0</v>
      </c>
      <c r="H29" s="160"/>
      <c r="I29" s="177"/>
      <c r="J29" s="177"/>
      <c r="K29" s="178"/>
      <c r="L29" s="154"/>
      <c r="M29" s="179"/>
      <c r="N29" s="139"/>
      <c r="O29" s="138">
        <f>+Sklop13[[#This Row],[cena/enota brez DDV v EUR]]*Sklop13[[#This Row],[Stopnja DDV (%)]]</f>
        <v>0</v>
      </c>
      <c r="P29" s="138">
        <f>+Sklop13[[#This Row],[cena/enota brez DDV v EUR]]+Sklop13[[#This Row],[Davek (EUR)]]</f>
        <v>0</v>
      </c>
      <c r="Q29" s="138">
        <f>+Sklop13[[#This Row],[cena/enota brez DDV v EUR]]*Sklop13[[#This Row],[Okvirna količina]]</f>
        <v>0</v>
      </c>
      <c r="R29" s="138">
        <f>+Sklop13[[#This Row],[Končna cena/enoto mere (EUR) z DDV]]*Sklop13[[#This Row],[Okvirna količina]]</f>
        <v>0</v>
      </c>
      <c r="S29" s="149"/>
    </row>
    <row r="30" spans="1:19" s="55" customFormat="1" ht="12">
      <c r="A30" s="334" t="s">
        <v>16</v>
      </c>
      <c r="B30" s="213" t="s">
        <v>609</v>
      </c>
      <c r="C30" s="151" t="s">
        <v>99</v>
      </c>
      <c r="D30" s="74" t="s">
        <v>0</v>
      </c>
      <c r="E30" s="93"/>
      <c r="F30" s="421">
        <v>10</v>
      </c>
      <c r="G30" s="142" t="s">
        <v>0</v>
      </c>
      <c r="H30" s="160"/>
      <c r="I30" s="177"/>
      <c r="J30" s="177"/>
      <c r="K30" s="178"/>
      <c r="L30" s="154"/>
      <c r="M30" s="179"/>
      <c r="N30" s="139"/>
      <c r="O30" s="138">
        <f>+Sklop13[[#This Row],[cena/enota brez DDV v EUR]]*Sklop13[[#This Row],[Stopnja DDV (%)]]</f>
        <v>0</v>
      </c>
      <c r="P30" s="138">
        <f>+Sklop13[[#This Row],[cena/enota brez DDV v EUR]]+Sklop13[[#This Row],[Davek (EUR)]]</f>
        <v>0</v>
      </c>
      <c r="Q30" s="138">
        <f>+Sklop13[[#This Row],[cena/enota brez DDV v EUR]]*Sklop13[[#This Row],[Okvirna količina]]</f>
        <v>0</v>
      </c>
      <c r="R30" s="138">
        <f>+Sklop13[[#This Row],[Končna cena/enoto mere (EUR) z DDV]]*Sklop13[[#This Row],[Okvirna količina]]</f>
        <v>0</v>
      </c>
      <c r="S30" s="149"/>
    </row>
    <row r="31" spans="1:19" s="55" customFormat="1" ht="12">
      <c r="A31" s="334" t="s">
        <v>17</v>
      </c>
      <c r="B31" s="213" t="s">
        <v>610</v>
      </c>
      <c r="C31" s="151" t="s">
        <v>99</v>
      </c>
      <c r="D31" s="74" t="s">
        <v>0</v>
      </c>
      <c r="E31" s="93"/>
      <c r="F31" s="421">
        <v>10</v>
      </c>
      <c r="G31" s="142" t="s">
        <v>0</v>
      </c>
      <c r="H31" s="160"/>
      <c r="I31" s="177"/>
      <c r="J31" s="177"/>
      <c r="K31" s="178"/>
      <c r="L31" s="154"/>
      <c r="M31" s="179"/>
      <c r="N31" s="139"/>
      <c r="O31" s="138">
        <f>+Sklop13[[#This Row],[cena/enota brez DDV v EUR]]*Sklop13[[#This Row],[Stopnja DDV (%)]]</f>
        <v>0</v>
      </c>
      <c r="P31" s="138">
        <f>+Sklop13[[#This Row],[cena/enota brez DDV v EUR]]+Sklop13[[#This Row],[Davek (EUR)]]</f>
        <v>0</v>
      </c>
      <c r="Q31" s="138">
        <f>+Sklop13[[#This Row],[cena/enota brez DDV v EUR]]*Sklop13[[#This Row],[Okvirna količina]]</f>
        <v>0</v>
      </c>
      <c r="R31" s="138">
        <f>+Sklop13[[#This Row],[Končna cena/enoto mere (EUR) z DDV]]*Sklop13[[#This Row],[Okvirna količina]]</f>
        <v>0</v>
      </c>
      <c r="S31" s="149"/>
    </row>
    <row r="32" spans="1:19" s="55" customFormat="1" ht="12">
      <c r="A32" s="334" t="s">
        <v>18</v>
      </c>
      <c r="B32" s="213" t="s">
        <v>611</v>
      </c>
      <c r="C32" s="151" t="s">
        <v>99</v>
      </c>
      <c r="D32" s="74" t="s">
        <v>0</v>
      </c>
      <c r="E32" s="93"/>
      <c r="F32" s="421">
        <v>30</v>
      </c>
      <c r="G32" s="142" t="s">
        <v>0</v>
      </c>
      <c r="H32" s="160"/>
      <c r="I32" s="177"/>
      <c r="J32" s="177"/>
      <c r="K32" s="178"/>
      <c r="L32" s="154"/>
      <c r="M32" s="179"/>
      <c r="N32" s="139"/>
      <c r="O32" s="138">
        <f>+Sklop13[[#This Row],[cena/enota brez DDV v EUR]]*Sklop13[[#This Row],[Stopnja DDV (%)]]</f>
        <v>0</v>
      </c>
      <c r="P32" s="138">
        <f>+Sklop13[[#This Row],[cena/enota brez DDV v EUR]]+Sklop13[[#This Row],[Davek (EUR)]]</f>
        <v>0</v>
      </c>
      <c r="Q32" s="138">
        <f>+Sklop13[[#This Row],[cena/enota brez DDV v EUR]]*Sklop13[[#This Row],[Okvirna količina]]</f>
        <v>0</v>
      </c>
      <c r="R32" s="138">
        <f>+Sklop13[[#This Row],[Končna cena/enoto mere (EUR) z DDV]]*Sklop13[[#This Row],[Okvirna količina]]</f>
        <v>0</v>
      </c>
      <c r="S32" s="149"/>
    </row>
    <row r="33" spans="1:19" s="55" customFormat="1" ht="12">
      <c r="A33" s="334" t="s">
        <v>19</v>
      </c>
      <c r="B33" s="213" t="s">
        <v>612</v>
      </c>
      <c r="C33" s="151" t="s">
        <v>99</v>
      </c>
      <c r="D33" s="74" t="s">
        <v>0</v>
      </c>
      <c r="E33" s="93"/>
      <c r="F33" s="421">
        <v>20</v>
      </c>
      <c r="G33" s="142" t="s">
        <v>0</v>
      </c>
      <c r="H33" s="160"/>
      <c r="I33" s="177"/>
      <c r="J33" s="177"/>
      <c r="K33" s="178"/>
      <c r="L33" s="154"/>
      <c r="M33" s="179"/>
      <c r="N33" s="139"/>
      <c r="O33" s="138">
        <f>+Sklop13[[#This Row],[cena/enota brez DDV v EUR]]*Sklop13[[#This Row],[Stopnja DDV (%)]]</f>
        <v>0</v>
      </c>
      <c r="P33" s="138">
        <f>+Sklop13[[#This Row],[cena/enota brez DDV v EUR]]+Sklop13[[#This Row],[Davek (EUR)]]</f>
        <v>0</v>
      </c>
      <c r="Q33" s="138">
        <f>+Sklop13[[#This Row],[cena/enota brez DDV v EUR]]*Sklop13[[#This Row],[Okvirna količina]]</f>
        <v>0</v>
      </c>
      <c r="R33" s="138">
        <f>+Sklop13[[#This Row],[Končna cena/enoto mere (EUR) z DDV]]*Sklop13[[#This Row],[Okvirna količina]]</f>
        <v>0</v>
      </c>
      <c r="S33" s="149"/>
    </row>
    <row r="34" spans="1:19" s="55" customFormat="1" ht="12">
      <c r="A34" s="334" t="s">
        <v>20</v>
      </c>
      <c r="B34" s="213" t="s">
        <v>613</v>
      </c>
      <c r="C34" s="151" t="s">
        <v>99</v>
      </c>
      <c r="D34" s="74" t="s">
        <v>0</v>
      </c>
      <c r="E34" s="93"/>
      <c r="F34" s="421">
        <v>30</v>
      </c>
      <c r="G34" s="142" t="s">
        <v>0</v>
      </c>
      <c r="H34" s="160"/>
      <c r="I34" s="177"/>
      <c r="J34" s="177"/>
      <c r="K34" s="178"/>
      <c r="L34" s="154"/>
      <c r="M34" s="179"/>
      <c r="N34" s="139"/>
      <c r="O34" s="138">
        <f>+Sklop13[[#This Row],[cena/enota brez DDV v EUR]]*Sklop13[[#This Row],[Stopnja DDV (%)]]</f>
        <v>0</v>
      </c>
      <c r="P34" s="138">
        <f>+Sklop13[[#This Row],[cena/enota brez DDV v EUR]]+Sklop13[[#This Row],[Davek (EUR)]]</f>
        <v>0</v>
      </c>
      <c r="Q34" s="138">
        <f>+Sklop13[[#This Row],[cena/enota brez DDV v EUR]]*Sklop13[[#This Row],[Okvirna količina]]</f>
        <v>0</v>
      </c>
      <c r="R34" s="138">
        <f>+Sklop13[[#This Row],[Končna cena/enoto mere (EUR) z DDV]]*Sklop13[[#This Row],[Okvirna količina]]</f>
        <v>0</v>
      </c>
      <c r="S34" s="149"/>
    </row>
    <row r="35" spans="1:19" s="55" customFormat="1" ht="12">
      <c r="A35" s="334" t="s">
        <v>21</v>
      </c>
      <c r="B35" s="213" t="s">
        <v>676</v>
      </c>
      <c r="C35" s="151">
        <v>1</v>
      </c>
      <c r="D35" s="74" t="s">
        <v>0</v>
      </c>
      <c r="E35" s="93"/>
      <c r="F35" s="421">
        <v>50</v>
      </c>
      <c r="G35" s="142" t="s">
        <v>0</v>
      </c>
      <c r="H35" s="160"/>
      <c r="I35" s="177"/>
      <c r="J35" s="177"/>
      <c r="K35" s="178"/>
      <c r="L35" s="154"/>
      <c r="M35" s="179"/>
      <c r="N35" s="139"/>
      <c r="O35" s="138">
        <f>+Sklop13[[#This Row],[cena/enota brez DDV v EUR]]*Sklop13[[#This Row],[Stopnja DDV (%)]]</f>
        <v>0</v>
      </c>
      <c r="P35" s="138">
        <f>+Sklop13[[#This Row],[cena/enota brez DDV v EUR]]+Sklop13[[#This Row],[Davek (EUR)]]</f>
        <v>0</v>
      </c>
      <c r="Q35" s="138">
        <f>+Sklop13[[#This Row],[cena/enota brez DDV v EUR]]*Sklop13[[#This Row],[Okvirna količina]]</f>
        <v>0</v>
      </c>
      <c r="R35" s="138">
        <f>+Sklop13[[#This Row],[Končna cena/enoto mere (EUR) z DDV]]*Sklop13[[#This Row],[Okvirna količina]]</f>
        <v>0</v>
      </c>
      <c r="S35" s="149"/>
    </row>
    <row r="36" spans="1:19" s="55" customFormat="1" ht="12">
      <c r="A36" s="334" t="s">
        <v>22</v>
      </c>
      <c r="B36" s="213" t="s">
        <v>675</v>
      </c>
      <c r="C36" s="151" t="s">
        <v>651</v>
      </c>
      <c r="D36" s="74" t="s">
        <v>0</v>
      </c>
      <c r="E36" s="93"/>
      <c r="F36" s="421">
        <v>20</v>
      </c>
      <c r="G36" s="142" t="s">
        <v>0</v>
      </c>
      <c r="H36" s="160"/>
      <c r="I36" s="177"/>
      <c r="J36" s="177"/>
      <c r="K36" s="178"/>
      <c r="L36" s="154"/>
      <c r="M36" s="179"/>
      <c r="N36" s="139"/>
      <c r="O36" s="138">
        <f>+Sklop13[[#This Row],[cena/enota brez DDV v EUR]]*Sklop13[[#This Row],[Stopnja DDV (%)]]</f>
        <v>0</v>
      </c>
      <c r="P36" s="138">
        <f>+Sklop13[[#This Row],[cena/enota brez DDV v EUR]]+Sklop13[[#This Row],[Davek (EUR)]]</f>
        <v>0</v>
      </c>
      <c r="Q36" s="138">
        <f>+Sklop13[[#This Row],[cena/enota brez DDV v EUR]]*Sklop13[[#This Row],[Okvirna količina]]</f>
        <v>0</v>
      </c>
      <c r="R36" s="138">
        <f>+Sklop13[[#This Row],[Končna cena/enoto mere (EUR) z DDV]]*Sklop13[[#This Row],[Okvirna količina]]</f>
        <v>0</v>
      </c>
      <c r="S36" s="149"/>
    </row>
    <row r="37" spans="1:19" s="55" customFormat="1" ht="12">
      <c r="A37" s="334" t="s">
        <v>23</v>
      </c>
      <c r="B37" s="213" t="s">
        <v>674</v>
      </c>
      <c r="C37" s="151">
        <v>1</v>
      </c>
      <c r="D37" s="74" t="s">
        <v>0</v>
      </c>
      <c r="E37" s="93"/>
      <c r="F37" s="421">
        <v>200</v>
      </c>
      <c r="G37" s="142" t="s">
        <v>0</v>
      </c>
      <c r="H37" s="160"/>
      <c r="I37" s="177"/>
      <c r="J37" s="177"/>
      <c r="K37" s="178"/>
      <c r="L37" s="154"/>
      <c r="M37" s="179"/>
      <c r="N37" s="139"/>
      <c r="O37" s="138">
        <f>+Sklop13[[#This Row],[cena/enota brez DDV v EUR]]*Sklop13[[#This Row],[Stopnja DDV (%)]]</f>
        <v>0</v>
      </c>
      <c r="P37" s="138">
        <f>+Sklop13[[#This Row],[cena/enota brez DDV v EUR]]+Sklop13[[#This Row],[Davek (EUR)]]</f>
        <v>0</v>
      </c>
      <c r="Q37" s="138">
        <f>+Sklop13[[#This Row],[cena/enota brez DDV v EUR]]*Sklop13[[#This Row],[Okvirna količina]]</f>
        <v>0</v>
      </c>
      <c r="R37" s="138">
        <f>+Sklop13[[#This Row],[Končna cena/enoto mere (EUR) z DDV]]*Sklop13[[#This Row],[Okvirna količina]]</f>
        <v>0</v>
      </c>
      <c r="S37" s="149"/>
    </row>
    <row r="38" spans="1:19" s="55" customFormat="1" ht="12">
      <c r="A38" s="334" t="s">
        <v>24</v>
      </c>
      <c r="B38" s="213" t="s">
        <v>673</v>
      </c>
      <c r="C38" s="151" t="s">
        <v>651</v>
      </c>
      <c r="D38" s="74" t="s">
        <v>0</v>
      </c>
      <c r="E38" s="93"/>
      <c r="F38" s="421">
        <v>30</v>
      </c>
      <c r="G38" s="142" t="s">
        <v>0</v>
      </c>
      <c r="H38" s="160"/>
      <c r="I38" s="177"/>
      <c r="J38" s="177"/>
      <c r="K38" s="178"/>
      <c r="L38" s="154"/>
      <c r="M38" s="179"/>
      <c r="N38" s="139"/>
      <c r="O38" s="138">
        <f>+Sklop13[[#This Row],[cena/enota brez DDV v EUR]]*Sklop13[[#This Row],[Stopnja DDV (%)]]</f>
        <v>0</v>
      </c>
      <c r="P38" s="138">
        <f>+Sklop13[[#This Row],[cena/enota brez DDV v EUR]]+Sklop13[[#This Row],[Davek (EUR)]]</f>
        <v>0</v>
      </c>
      <c r="Q38" s="138">
        <f>+Sklop13[[#This Row],[cena/enota brez DDV v EUR]]*Sklop13[[#This Row],[Okvirna količina]]</f>
        <v>0</v>
      </c>
      <c r="R38" s="138">
        <f>+Sklop13[[#This Row],[Končna cena/enoto mere (EUR) z DDV]]*Sklop13[[#This Row],[Okvirna količina]]</f>
        <v>0</v>
      </c>
      <c r="S38" s="149"/>
    </row>
    <row r="39" spans="1:19" s="55" customFormat="1" ht="12">
      <c r="A39" s="334" t="s">
        <v>25</v>
      </c>
      <c r="B39" s="213" t="s">
        <v>672</v>
      </c>
      <c r="C39" s="151" t="s">
        <v>651</v>
      </c>
      <c r="D39" s="74" t="s">
        <v>0</v>
      </c>
      <c r="E39" s="93"/>
      <c r="F39" s="421">
        <v>10</v>
      </c>
      <c r="G39" s="142" t="s">
        <v>0</v>
      </c>
      <c r="H39" s="160"/>
      <c r="I39" s="177"/>
      <c r="J39" s="177"/>
      <c r="K39" s="178"/>
      <c r="L39" s="154"/>
      <c r="M39" s="179"/>
      <c r="N39" s="139"/>
      <c r="O39" s="138">
        <f>+Sklop13[[#This Row],[cena/enota brez DDV v EUR]]*Sklop13[[#This Row],[Stopnja DDV (%)]]</f>
        <v>0</v>
      </c>
      <c r="P39" s="138">
        <f>+Sklop13[[#This Row],[cena/enota brez DDV v EUR]]+Sklop13[[#This Row],[Davek (EUR)]]</f>
        <v>0</v>
      </c>
      <c r="Q39" s="138">
        <f>+Sklop13[[#This Row],[cena/enota brez DDV v EUR]]*Sklop13[[#This Row],[Okvirna količina]]</f>
        <v>0</v>
      </c>
      <c r="R39" s="138">
        <f>+Sklop13[[#This Row],[Končna cena/enoto mere (EUR) z DDV]]*Sklop13[[#This Row],[Okvirna količina]]</f>
        <v>0</v>
      </c>
      <c r="S39" s="149"/>
    </row>
    <row r="40" spans="1:19" s="55" customFormat="1" ht="12">
      <c r="A40" s="334" t="s">
        <v>26</v>
      </c>
      <c r="B40" s="213" t="s">
        <v>671</v>
      </c>
      <c r="C40" s="151">
        <v>1</v>
      </c>
      <c r="D40" s="74" t="s">
        <v>0</v>
      </c>
      <c r="E40" s="93"/>
      <c r="F40" s="421">
        <v>100</v>
      </c>
      <c r="G40" s="142" t="s">
        <v>0</v>
      </c>
      <c r="H40" s="160"/>
      <c r="I40" s="177"/>
      <c r="J40" s="177"/>
      <c r="K40" s="178"/>
      <c r="L40" s="154"/>
      <c r="M40" s="179"/>
      <c r="N40" s="139"/>
      <c r="O40" s="138">
        <f>+Sklop13[[#This Row],[cena/enota brez DDV v EUR]]*Sklop13[[#This Row],[Stopnja DDV (%)]]</f>
        <v>0</v>
      </c>
      <c r="P40" s="138">
        <f>+Sklop13[[#This Row],[cena/enota brez DDV v EUR]]+Sklop13[[#This Row],[Davek (EUR)]]</f>
        <v>0</v>
      </c>
      <c r="Q40" s="138">
        <f>+Sklop13[[#This Row],[cena/enota brez DDV v EUR]]*Sklop13[[#This Row],[Okvirna količina]]</f>
        <v>0</v>
      </c>
      <c r="R40" s="138">
        <f>+Sklop13[[#This Row],[Končna cena/enoto mere (EUR) z DDV]]*Sklop13[[#This Row],[Okvirna količina]]</f>
        <v>0</v>
      </c>
      <c r="S40" s="149"/>
    </row>
    <row r="41" spans="1:19" s="55" customFormat="1" ht="12">
      <c r="A41" s="334" t="s">
        <v>27</v>
      </c>
      <c r="B41" s="213" t="s">
        <v>670</v>
      </c>
      <c r="C41" s="151">
        <v>1</v>
      </c>
      <c r="D41" s="74" t="s">
        <v>0</v>
      </c>
      <c r="E41" s="93"/>
      <c r="F41" s="421">
        <v>30</v>
      </c>
      <c r="G41" s="142" t="s">
        <v>0</v>
      </c>
      <c r="H41" s="160"/>
      <c r="I41" s="177"/>
      <c r="J41" s="177"/>
      <c r="K41" s="178"/>
      <c r="L41" s="154"/>
      <c r="M41" s="179"/>
      <c r="N41" s="139"/>
      <c r="O41" s="138">
        <f>+Sklop13[[#This Row],[cena/enota brez DDV v EUR]]*Sklop13[[#This Row],[Stopnja DDV (%)]]</f>
        <v>0</v>
      </c>
      <c r="P41" s="138">
        <f>+Sklop13[[#This Row],[cena/enota brez DDV v EUR]]+Sklop13[[#This Row],[Davek (EUR)]]</f>
        <v>0</v>
      </c>
      <c r="Q41" s="138">
        <f>+Sklop13[[#This Row],[cena/enota brez DDV v EUR]]*Sklop13[[#This Row],[Okvirna količina]]</f>
        <v>0</v>
      </c>
      <c r="R41" s="138">
        <f>+Sklop13[[#This Row],[Končna cena/enoto mere (EUR) z DDV]]*Sklop13[[#This Row],[Okvirna količina]]</f>
        <v>0</v>
      </c>
      <c r="S41" s="149"/>
    </row>
    <row r="42" spans="1:19" s="55" customFormat="1" ht="12">
      <c r="A42" s="334" t="s">
        <v>28</v>
      </c>
      <c r="B42" s="213" t="s">
        <v>669</v>
      </c>
      <c r="C42" s="151">
        <v>1</v>
      </c>
      <c r="D42" s="74" t="s">
        <v>0</v>
      </c>
      <c r="E42" s="93"/>
      <c r="F42" s="421">
        <v>30</v>
      </c>
      <c r="G42" s="142" t="s">
        <v>0</v>
      </c>
      <c r="H42" s="160"/>
      <c r="I42" s="177"/>
      <c r="J42" s="177"/>
      <c r="K42" s="178"/>
      <c r="L42" s="154"/>
      <c r="M42" s="179"/>
      <c r="N42" s="139"/>
      <c r="O42" s="138">
        <f>+Sklop13[[#This Row],[cena/enota brez DDV v EUR]]*Sklop13[[#This Row],[Stopnja DDV (%)]]</f>
        <v>0</v>
      </c>
      <c r="P42" s="138">
        <f>+Sklop13[[#This Row],[cena/enota brez DDV v EUR]]+Sklop13[[#This Row],[Davek (EUR)]]</f>
        <v>0</v>
      </c>
      <c r="Q42" s="138">
        <f>+Sklop13[[#This Row],[cena/enota brez DDV v EUR]]*Sklop13[[#This Row],[Okvirna količina]]</f>
        <v>0</v>
      </c>
      <c r="R42" s="138">
        <f>+Sklop13[[#This Row],[Končna cena/enoto mere (EUR) z DDV]]*Sklop13[[#This Row],[Okvirna količina]]</f>
        <v>0</v>
      </c>
      <c r="S42" s="149"/>
    </row>
    <row r="43" spans="1:19" s="55" customFormat="1" ht="12">
      <c r="A43" s="334" t="s">
        <v>29</v>
      </c>
      <c r="B43" s="213" t="s">
        <v>668</v>
      </c>
      <c r="C43" s="151" t="s">
        <v>652</v>
      </c>
      <c r="D43" s="351" t="s">
        <v>98</v>
      </c>
      <c r="E43" s="93" t="s">
        <v>222</v>
      </c>
      <c r="F43" s="421">
        <v>40</v>
      </c>
      <c r="G43" s="142" t="s">
        <v>0</v>
      </c>
      <c r="H43" s="160"/>
      <c r="I43" s="177"/>
      <c r="J43" s="177"/>
      <c r="K43" s="178"/>
      <c r="L43" s="154"/>
      <c r="M43" s="179"/>
      <c r="N43" s="139"/>
      <c r="O43" s="138">
        <f>+Sklop13[[#This Row],[cena/enota brez DDV v EUR]]*Sklop13[[#This Row],[Stopnja DDV (%)]]</f>
        <v>0</v>
      </c>
      <c r="P43" s="138">
        <f>+Sklop13[[#This Row],[cena/enota brez DDV v EUR]]+Sklop13[[#This Row],[Davek (EUR)]]</f>
        <v>0</v>
      </c>
      <c r="Q43" s="138">
        <f>+Sklop13[[#This Row],[cena/enota brez DDV v EUR]]*Sklop13[[#This Row],[Okvirna količina]]</f>
        <v>0</v>
      </c>
      <c r="R43" s="138">
        <f>+Sklop13[[#This Row],[Končna cena/enoto mere (EUR) z DDV]]*Sklop13[[#This Row],[Okvirna količina]]</f>
        <v>0</v>
      </c>
      <c r="S43" s="149"/>
    </row>
    <row r="44" spans="1:19" s="55" customFormat="1" ht="12">
      <c r="A44" s="334" t="s">
        <v>30</v>
      </c>
      <c r="B44" s="213" t="s">
        <v>614</v>
      </c>
      <c r="C44" s="151" t="s">
        <v>99</v>
      </c>
      <c r="D44" s="74" t="s">
        <v>0</v>
      </c>
      <c r="E44" s="93"/>
      <c r="F44" s="421">
        <v>40</v>
      </c>
      <c r="G44" s="142" t="s">
        <v>0</v>
      </c>
      <c r="H44" s="160"/>
      <c r="I44" s="177"/>
      <c r="J44" s="177"/>
      <c r="K44" s="178"/>
      <c r="L44" s="154"/>
      <c r="M44" s="179"/>
      <c r="N44" s="139"/>
      <c r="O44" s="138">
        <f>+Sklop13[[#This Row],[cena/enota brez DDV v EUR]]*Sklop13[[#This Row],[Stopnja DDV (%)]]</f>
        <v>0</v>
      </c>
      <c r="P44" s="138">
        <f>+Sklop13[[#This Row],[cena/enota brez DDV v EUR]]+Sklop13[[#This Row],[Davek (EUR)]]</f>
        <v>0</v>
      </c>
      <c r="Q44" s="138">
        <f>+Sklop13[[#This Row],[cena/enota brez DDV v EUR]]*Sklop13[[#This Row],[Okvirna količina]]</f>
        <v>0</v>
      </c>
      <c r="R44" s="138">
        <f>+Sklop13[[#This Row],[Končna cena/enoto mere (EUR) z DDV]]*Sklop13[[#This Row],[Okvirna količina]]</f>
        <v>0</v>
      </c>
      <c r="S44" s="149"/>
    </row>
    <row r="45" spans="1:19" s="55" customFormat="1" ht="12">
      <c r="A45" s="334" t="s">
        <v>31</v>
      </c>
      <c r="B45" s="213" t="s">
        <v>615</v>
      </c>
      <c r="C45" s="151" t="s">
        <v>99</v>
      </c>
      <c r="D45" s="74" t="s">
        <v>0</v>
      </c>
      <c r="E45" s="93"/>
      <c r="F45" s="421">
        <v>20</v>
      </c>
      <c r="G45" s="142" t="s">
        <v>0</v>
      </c>
      <c r="H45" s="160"/>
      <c r="I45" s="177"/>
      <c r="J45" s="177"/>
      <c r="K45" s="178"/>
      <c r="L45" s="154"/>
      <c r="M45" s="179"/>
      <c r="N45" s="139"/>
      <c r="O45" s="138">
        <f>+Sklop13[[#This Row],[cena/enota brez DDV v EUR]]*Sklop13[[#This Row],[Stopnja DDV (%)]]</f>
        <v>0</v>
      </c>
      <c r="P45" s="138">
        <f>+Sklop13[[#This Row],[cena/enota brez DDV v EUR]]+Sklop13[[#This Row],[Davek (EUR)]]</f>
        <v>0</v>
      </c>
      <c r="Q45" s="138">
        <f>+Sklop13[[#This Row],[cena/enota brez DDV v EUR]]*Sklop13[[#This Row],[Okvirna količina]]</f>
        <v>0</v>
      </c>
      <c r="R45" s="138">
        <f>+Sklop13[[#This Row],[Končna cena/enoto mere (EUR) z DDV]]*Sklop13[[#This Row],[Okvirna količina]]</f>
        <v>0</v>
      </c>
      <c r="S45" s="149"/>
    </row>
    <row r="46" spans="1:19" s="55" customFormat="1" ht="12">
      <c r="A46" s="334" t="s">
        <v>32</v>
      </c>
      <c r="B46" s="213" t="s">
        <v>616</v>
      </c>
      <c r="C46" s="151" t="s">
        <v>99</v>
      </c>
      <c r="D46" s="74" t="s">
        <v>0</v>
      </c>
      <c r="E46" s="93"/>
      <c r="F46" s="421">
        <v>10</v>
      </c>
      <c r="G46" s="142" t="s">
        <v>0</v>
      </c>
      <c r="H46" s="160"/>
      <c r="I46" s="177"/>
      <c r="J46" s="177"/>
      <c r="K46" s="178"/>
      <c r="L46" s="154"/>
      <c r="M46" s="179"/>
      <c r="N46" s="139"/>
      <c r="O46" s="138">
        <f>+Sklop13[[#This Row],[cena/enota brez DDV v EUR]]*Sklop13[[#This Row],[Stopnja DDV (%)]]</f>
        <v>0</v>
      </c>
      <c r="P46" s="138">
        <f>+Sklop13[[#This Row],[cena/enota brez DDV v EUR]]+Sklop13[[#This Row],[Davek (EUR)]]</f>
        <v>0</v>
      </c>
      <c r="Q46" s="138">
        <f>+Sklop13[[#This Row],[cena/enota brez DDV v EUR]]*Sklop13[[#This Row],[Okvirna količina]]</f>
        <v>0</v>
      </c>
      <c r="R46" s="138">
        <f>+Sklop13[[#This Row],[Končna cena/enoto mere (EUR) z DDV]]*Sklop13[[#This Row],[Okvirna količina]]</f>
        <v>0</v>
      </c>
      <c r="S46" s="149"/>
    </row>
    <row r="47" spans="1:19" s="55" customFormat="1" ht="12">
      <c r="A47" s="334" t="s">
        <v>33</v>
      </c>
      <c r="B47" s="213" t="s">
        <v>617</v>
      </c>
      <c r="C47" s="151" t="s">
        <v>99</v>
      </c>
      <c r="D47" s="74" t="s">
        <v>0</v>
      </c>
      <c r="E47" s="93"/>
      <c r="F47" s="421">
        <v>10</v>
      </c>
      <c r="G47" s="142" t="s">
        <v>0</v>
      </c>
      <c r="H47" s="160"/>
      <c r="I47" s="177"/>
      <c r="J47" s="177"/>
      <c r="K47" s="178"/>
      <c r="L47" s="154"/>
      <c r="M47" s="179"/>
      <c r="N47" s="139"/>
      <c r="O47" s="138">
        <f>+Sklop13[[#This Row],[cena/enota brez DDV v EUR]]*Sklop13[[#This Row],[Stopnja DDV (%)]]</f>
        <v>0</v>
      </c>
      <c r="P47" s="138">
        <f>+Sklop13[[#This Row],[cena/enota brez DDV v EUR]]+Sklop13[[#This Row],[Davek (EUR)]]</f>
        <v>0</v>
      </c>
      <c r="Q47" s="138">
        <f>+Sklop13[[#This Row],[cena/enota brez DDV v EUR]]*Sklop13[[#This Row],[Okvirna količina]]</f>
        <v>0</v>
      </c>
      <c r="R47" s="138">
        <f>+Sklop13[[#This Row],[Končna cena/enoto mere (EUR) z DDV]]*Sklop13[[#This Row],[Okvirna količina]]</f>
        <v>0</v>
      </c>
      <c r="S47" s="149"/>
    </row>
    <row r="48" spans="1:19" s="55" customFormat="1" ht="12">
      <c r="A48" s="334" t="s">
        <v>34</v>
      </c>
      <c r="B48" s="213" t="s">
        <v>618</v>
      </c>
      <c r="C48" s="151" t="s">
        <v>99</v>
      </c>
      <c r="D48" s="74" t="s">
        <v>0</v>
      </c>
      <c r="E48" s="93"/>
      <c r="F48" s="421">
        <v>40</v>
      </c>
      <c r="G48" s="142" t="s">
        <v>0</v>
      </c>
      <c r="H48" s="160"/>
      <c r="I48" s="177"/>
      <c r="J48" s="177"/>
      <c r="K48" s="178"/>
      <c r="L48" s="154"/>
      <c r="M48" s="179"/>
      <c r="N48" s="139"/>
      <c r="O48" s="138">
        <f>+Sklop13[[#This Row],[cena/enota brez DDV v EUR]]*Sklop13[[#This Row],[Stopnja DDV (%)]]</f>
        <v>0</v>
      </c>
      <c r="P48" s="138">
        <f>+Sklop13[[#This Row],[cena/enota brez DDV v EUR]]+Sklop13[[#This Row],[Davek (EUR)]]</f>
        <v>0</v>
      </c>
      <c r="Q48" s="138">
        <f>+Sklop13[[#This Row],[cena/enota brez DDV v EUR]]*Sklop13[[#This Row],[Okvirna količina]]</f>
        <v>0</v>
      </c>
      <c r="R48" s="138">
        <f>+Sklop13[[#This Row],[Končna cena/enoto mere (EUR) z DDV]]*Sklop13[[#This Row],[Okvirna količina]]</f>
        <v>0</v>
      </c>
      <c r="S48" s="149"/>
    </row>
    <row r="49" spans="1:19" s="55" customFormat="1" ht="12">
      <c r="A49" s="334" t="s">
        <v>35</v>
      </c>
      <c r="B49" s="213" t="s">
        <v>619</v>
      </c>
      <c r="C49" s="151" t="s">
        <v>99</v>
      </c>
      <c r="D49" s="74" t="s">
        <v>0</v>
      </c>
      <c r="E49" s="93"/>
      <c r="F49" s="421">
        <v>60</v>
      </c>
      <c r="G49" s="142" t="s">
        <v>0</v>
      </c>
      <c r="H49" s="160"/>
      <c r="I49" s="177"/>
      <c r="J49" s="177"/>
      <c r="K49" s="178"/>
      <c r="L49" s="154"/>
      <c r="M49" s="179"/>
      <c r="N49" s="139"/>
      <c r="O49" s="138">
        <f>+Sklop13[[#This Row],[cena/enota brez DDV v EUR]]*Sklop13[[#This Row],[Stopnja DDV (%)]]</f>
        <v>0</v>
      </c>
      <c r="P49" s="138">
        <f>+Sklop13[[#This Row],[cena/enota brez DDV v EUR]]+Sklop13[[#This Row],[Davek (EUR)]]</f>
        <v>0</v>
      </c>
      <c r="Q49" s="138">
        <f>+Sklop13[[#This Row],[cena/enota brez DDV v EUR]]*Sklop13[[#This Row],[Okvirna količina]]</f>
        <v>0</v>
      </c>
      <c r="R49" s="138">
        <f>+Sklop13[[#This Row],[Končna cena/enoto mere (EUR) z DDV]]*Sklop13[[#This Row],[Okvirna količina]]</f>
        <v>0</v>
      </c>
      <c r="S49" s="149"/>
    </row>
    <row r="50" spans="1:19" s="55" customFormat="1" ht="12">
      <c r="A50" s="334" t="s">
        <v>36</v>
      </c>
      <c r="B50" s="213" t="s">
        <v>620</v>
      </c>
      <c r="C50" s="151" t="s">
        <v>99</v>
      </c>
      <c r="D50" s="74" t="s">
        <v>0</v>
      </c>
      <c r="E50" s="93"/>
      <c r="F50" s="421">
        <v>60</v>
      </c>
      <c r="G50" s="142" t="s">
        <v>0</v>
      </c>
      <c r="H50" s="160"/>
      <c r="I50" s="177"/>
      <c r="J50" s="177"/>
      <c r="K50" s="178"/>
      <c r="L50" s="154"/>
      <c r="M50" s="179"/>
      <c r="N50" s="139"/>
      <c r="O50" s="138">
        <f>+Sklop13[[#This Row],[cena/enota brez DDV v EUR]]*Sklop13[[#This Row],[Stopnja DDV (%)]]</f>
        <v>0</v>
      </c>
      <c r="P50" s="138">
        <f>+Sklop13[[#This Row],[cena/enota brez DDV v EUR]]+Sklop13[[#This Row],[Davek (EUR)]]</f>
        <v>0</v>
      </c>
      <c r="Q50" s="138">
        <f>+Sklop13[[#This Row],[cena/enota brez DDV v EUR]]*Sklop13[[#This Row],[Okvirna količina]]</f>
        <v>0</v>
      </c>
      <c r="R50" s="138">
        <f>+Sklop13[[#This Row],[Končna cena/enoto mere (EUR) z DDV]]*Sklop13[[#This Row],[Okvirna količina]]</f>
        <v>0</v>
      </c>
      <c r="S50" s="149"/>
    </row>
    <row r="51" spans="1:19" s="55" customFormat="1" ht="12">
      <c r="A51" s="334" t="s">
        <v>37</v>
      </c>
      <c r="B51" s="213" t="s">
        <v>621</v>
      </c>
      <c r="C51" s="151" t="s">
        <v>99</v>
      </c>
      <c r="D51" s="74" t="s">
        <v>0</v>
      </c>
      <c r="E51" s="93"/>
      <c r="F51" s="421">
        <v>80</v>
      </c>
      <c r="G51" s="142" t="s">
        <v>0</v>
      </c>
      <c r="H51" s="160"/>
      <c r="I51" s="177"/>
      <c r="J51" s="177"/>
      <c r="K51" s="178"/>
      <c r="L51" s="154"/>
      <c r="M51" s="179"/>
      <c r="N51" s="139"/>
      <c r="O51" s="138">
        <f>+Sklop13[[#This Row],[cena/enota brez DDV v EUR]]*Sklop13[[#This Row],[Stopnja DDV (%)]]</f>
        <v>0</v>
      </c>
      <c r="P51" s="138">
        <f>+Sklop13[[#This Row],[cena/enota brez DDV v EUR]]+Sklop13[[#This Row],[Davek (EUR)]]</f>
        <v>0</v>
      </c>
      <c r="Q51" s="138">
        <f>+Sklop13[[#This Row],[cena/enota brez DDV v EUR]]*Sklop13[[#This Row],[Okvirna količina]]</f>
        <v>0</v>
      </c>
      <c r="R51" s="138">
        <f>+Sklop13[[#This Row],[Končna cena/enoto mere (EUR) z DDV]]*Sklop13[[#This Row],[Okvirna količina]]</f>
        <v>0</v>
      </c>
      <c r="S51" s="149"/>
    </row>
    <row r="52" spans="1:19" s="55" customFormat="1" ht="12">
      <c r="A52" s="334" t="s">
        <v>38</v>
      </c>
      <c r="B52" s="213" t="s">
        <v>622</v>
      </c>
      <c r="C52" s="151" t="s">
        <v>99</v>
      </c>
      <c r="D52" s="74" t="s">
        <v>0</v>
      </c>
      <c r="E52" s="93"/>
      <c r="F52" s="421">
        <v>80</v>
      </c>
      <c r="G52" s="142" t="s">
        <v>0</v>
      </c>
      <c r="H52" s="160"/>
      <c r="I52" s="177"/>
      <c r="J52" s="177"/>
      <c r="K52" s="178"/>
      <c r="L52" s="154"/>
      <c r="M52" s="179"/>
      <c r="N52" s="139"/>
      <c r="O52" s="138">
        <f>+Sklop13[[#This Row],[cena/enota brez DDV v EUR]]*Sklop13[[#This Row],[Stopnja DDV (%)]]</f>
        <v>0</v>
      </c>
      <c r="P52" s="138">
        <f>+Sklop13[[#This Row],[cena/enota brez DDV v EUR]]+Sklop13[[#This Row],[Davek (EUR)]]</f>
        <v>0</v>
      </c>
      <c r="Q52" s="138">
        <f>+Sklop13[[#This Row],[cena/enota brez DDV v EUR]]*Sklop13[[#This Row],[Okvirna količina]]</f>
        <v>0</v>
      </c>
      <c r="R52" s="138">
        <f>+Sklop13[[#This Row],[Končna cena/enoto mere (EUR) z DDV]]*Sklop13[[#This Row],[Okvirna količina]]</f>
        <v>0</v>
      </c>
      <c r="S52" s="149"/>
    </row>
    <row r="53" spans="1:19" s="55" customFormat="1" ht="12">
      <c r="A53" s="334" t="s">
        <v>39</v>
      </c>
      <c r="B53" s="213" t="s">
        <v>623</v>
      </c>
      <c r="C53" s="151" t="s">
        <v>99</v>
      </c>
      <c r="D53" s="74" t="s">
        <v>0</v>
      </c>
      <c r="E53" s="93"/>
      <c r="F53" s="421">
        <v>20</v>
      </c>
      <c r="G53" s="142" t="s">
        <v>0</v>
      </c>
      <c r="H53" s="160"/>
      <c r="I53" s="177"/>
      <c r="J53" s="177"/>
      <c r="K53" s="178"/>
      <c r="L53" s="154"/>
      <c r="M53" s="179"/>
      <c r="N53" s="139"/>
      <c r="O53" s="138">
        <f>+Sklop13[[#This Row],[cena/enota brez DDV v EUR]]*Sklop13[[#This Row],[Stopnja DDV (%)]]</f>
        <v>0</v>
      </c>
      <c r="P53" s="138">
        <f>+Sklop13[[#This Row],[cena/enota brez DDV v EUR]]+Sklop13[[#This Row],[Davek (EUR)]]</f>
        <v>0</v>
      </c>
      <c r="Q53" s="138">
        <f>+Sklop13[[#This Row],[cena/enota brez DDV v EUR]]*Sklop13[[#This Row],[Okvirna količina]]</f>
        <v>0</v>
      </c>
      <c r="R53" s="138">
        <f>+Sklop13[[#This Row],[Končna cena/enoto mere (EUR) z DDV]]*Sklop13[[#This Row],[Okvirna količina]]</f>
        <v>0</v>
      </c>
      <c r="S53" s="149"/>
    </row>
    <row r="54" spans="1:19" s="55" customFormat="1" ht="12">
      <c r="A54" s="334" t="s">
        <v>40</v>
      </c>
      <c r="B54" s="213" t="s">
        <v>624</v>
      </c>
      <c r="C54" s="151" t="s">
        <v>99</v>
      </c>
      <c r="D54" s="74" t="s">
        <v>0</v>
      </c>
      <c r="E54" s="93"/>
      <c r="F54" s="421">
        <v>30</v>
      </c>
      <c r="G54" s="142" t="s">
        <v>0</v>
      </c>
      <c r="H54" s="160"/>
      <c r="I54" s="177"/>
      <c r="J54" s="177"/>
      <c r="K54" s="178"/>
      <c r="L54" s="154"/>
      <c r="M54" s="179"/>
      <c r="N54" s="139"/>
      <c r="O54" s="138">
        <f>+Sklop13[[#This Row],[cena/enota brez DDV v EUR]]*Sklop13[[#This Row],[Stopnja DDV (%)]]</f>
        <v>0</v>
      </c>
      <c r="P54" s="138">
        <f>+Sklop13[[#This Row],[cena/enota brez DDV v EUR]]+Sklop13[[#This Row],[Davek (EUR)]]</f>
        <v>0</v>
      </c>
      <c r="Q54" s="138">
        <f>+Sklop13[[#This Row],[cena/enota brez DDV v EUR]]*Sklop13[[#This Row],[Okvirna količina]]</f>
        <v>0</v>
      </c>
      <c r="R54" s="138">
        <f>+Sklop13[[#This Row],[Končna cena/enoto mere (EUR) z DDV]]*Sklop13[[#This Row],[Okvirna količina]]</f>
        <v>0</v>
      </c>
      <c r="S54" s="149"/>
    </row>
    <row r="55" spans="1:19" s="55" customFormat="1" ht="12">
      <c r="A55" s="334" t="s">
        <v>41</v>
      </c>
      <c r="B55" s="213" t="s">
        <v>625</v>
      </c>
      <c r="C55" s="151" t="s">
        <v>99</v>
      </c>
      <c r="D55" s="74" t="s">
        <v>0</v>
      </c>
      <c r="E55" s="93"/>
      <c r="F55" s="421">
        <v>10</v>
      </c>
      <c r="G55" s="142" t="s">
        <v>0</v>
      </c>
      <c r="H55" s="160"/>
      <c r="I55" s="177"/>
      <c r="J55" s="177"/>
      <c r="K55" s="178"/>
      <c r="L55" s="154"/>
      <c r="M55" s="179"/>
      <c r="N55" s="139"/>
      <c r="O55" s="138">
        <f>+Sklop13[[#This Row],[cena/enota brez DDV v EUR]]*Sklop13[[#This Row],[Stopnja DDV (%)]]</f>
        <v>0</v>
      </c>
      <c r="P55" s="138">
        <f>+Sklop13[[#This Row],[cena/enota brez DDV v EUR]]+Sklop13[[#This Row],[Davek (EUR)]]</f>
        <v>0</v>
      </c>
      <c r="Q55" s="138">
        <f>+Sklop13[[#This Row],[cena/enota brez DDV v EUR]]*Sklop13[[#This Row],[Okvirna količina]]</f>
        <v>0</v>
      </c>
      <c r="R55" s="138">
        <f>+Sklop13[[#This Row],[Končna cena/enoto mere (EUR) z DDV]]*Sklop13[[#This Row],[Okvirna količina]]</f>
        <v>0</v>
      </c>
      <c r="S55" s="149"/>
    </row>
    <row r="56" spans="1:19" s="55" customFormat="1" ht="12">
      <c r="A56" s="334" t="s">
        <v>42</v>
      </c>
      <c r="B56" s="213" t="s">
        <v>626</v>
      </c>
      <c r="C56" s="151" t="s">
        <v>99</v>
      </c>
      <c r="D56" s="74" t="s">
        <v>0</v>
      </c>
      <c r="E56" s="93"/>
      <c r="F56" s="421">
        <v>200</v>
      </c>
      <c r="G56" s="142" t="s">
        <v>0</v>
      </c>
      <c r="H56" s="160"/>
      <c r="I56" s="177"/>
      <c r="J56" s="177"/>
      <c r="K56" s="178"/>
      <c r="L56" s="154"/>
      <c r="M56" s="179"/>
      <c r="N56" s="139"/>
      <c r="O56" s="138">
        <f>+Sklop13[[#This Row],[cena/enota brez DDV v EUR]]*Sklop13[[#This Row],[Stopnja DDV (%)]]</f>
        <v>0</v>
      </c>
      <c r="P56" s="138">
        <f>+Sklop13[[#This Row],[cena/enota brez DDV v EUR]]+Sklop13[[#This Row],[Davek (EUR)]]</f>
        <v>0</v>
      </c>
      <c r="Q56" s="138">
        <f>+Sklop13[[#This Row],[cena/enota brez DDV v EUR]]*Sklop13[[#This Row],[Okvirna količina]]</f>
        <v>0</v>
      </c>
      <c r="R56" s="138">
        <f>+Sklop13[[#This Row],[Končna cena/enoto mere (EUR) z DDV]]*Sklop13[[#This Row],[Okvirna količina]]</f>
        <v>0</v>
      </c>
      <c r="S56" s="149"/>
    </row>
    <row r="57" spans="1:19" s="55" customFormat="1" ht="12">
      <c r="A57" s="334" t="s">
        <v>43</v>
      </c>
      <c r="B57" s="213" t="s">
        <v>627</v>
      </c>
      <c r="C57" s="151" t="s">
        <v>99</v>
      </c>
      <c r="D57" s="74" t="s">
        <v>0</v>
      </c>
      <c r="E57" s="93"/>
      <c r="F57" s="421">
        <v>40</v>
      </c>
      <c r="G57" s="142" t="s">
        <v>0</v>
      </c>
      <c r="H57" s="160"/>
      <c r="I57" s="177"/>
      <c r="J57" s="177"/>
      <c r="K57" s="178"/>
      <c r="L57" s="154"/>
      <c r="M57" s="179"/>
      <c r="N57" s="139"/>
      <c r="O57" s="138">
        <f>+Sklop13[[#This Row],[cena/enota brez DDV v EUR]]*Sklop13[[#This Row],[Stopnja DDV (%)]]</f>
        <v>0</v>
      </c>
      <c r="P57" s="138">
        <f>+Sklop13[[#This Row],[cena/enota brez DDV v EUR]]+Sklop13[[#This Row],[Davek (EUR)]]</f>
        <v>0</v>
      </c>
      <c r="Q57" s="138">
        <f>+Sklop13[[#This Row],[cena/enota brez DDV v EUR]]*Sklop13[[#This Row],[Okvirna količina]]</f>
        <v>0</v>
      </c>
      <c r="R57" s="138">
        <f>+Sklop13[[#This Row],[Končna cena/enoto mere (EUR) z DDV]]*Sklop13[[#This Row],[Okvirna količina]]</f>
        <v>0</v>
      </c>
      <c r="S57" s="149"/>
    </row>
    <row r="58" spans="1:19" s="55" customFormat="1" ht="12">
      <c r="A58" s="334" t="s">
        <v>48</v>
      </c>
      <c r="B58" s="213" t="s">
        <v>667</v>
      </c>
      <c r="C58" s="151">
        <v>330</v>
      </c>
      <c r="D58" s="351" t="s">
        <v>98</v>
      </c>
      <c r="E58" s="93"/>
      <c r="F58" s="421">
        <v>20</v>
      </c>
      <c r="G58" s="142" t="s">
        <v>167</v>
      </c>
      <c r="H58" s="160"/>
      <c r="I58" s="177"/>
      <c r="J58" s="177"/>
      <c r="K58" s="178"/>
      <c r="L58" s="154"/>
      <c r="M58" s="179"/>
      <c r="N58" s="139"/>
      <c r="O58" s="138">
        <f>+Sklop13[[#This Row],[cena/enota brez DDV v EUR]]*Sklop13[[#This Row],[Stopnja DDV (%)]]</f>
        <v>0</v>
      </c>
      <c r="P58" s="138">
        <f>+Sklop13[[#This Row],[cena/enota brez DDV v EUR]]+Sklop13[[#This Row],[Davek (EUR)]]</f>
        <v>0</v>
      </c>
      <c r="Q58" s="138">
        <f>+Sklop13[[#This Row],[cena/enota brez DDV v EUR]]*Sklop13[[#This Row],[Okvirna količina]]</f>
        <v>0</v>
      </c>
      <c r="R58" s="138">
        <f>+Sklop13[[#This Row],[Končna cena/enoto mere (EUR) z DDV]]*Sklop13[[#This Row],[Okvirna količina]]</f>
        <v>0</v>
      </c>
      <c r="S58" s="149"/>
    </row>
    <row r="59" spans="1:19" s="55" customFormat="1" ht="12">
      <c r="A59" s="334" t="s">
        <v>44</v>
      </c>
      <c r="B59" s="213" t="s">
        <v>666</v>
      </c>
      <c r="C59" s="151">
        <v>220</v>
      </c>
      <c r="D59" s="351" t="s">
        <v>98</v>
      </c>
      <c r="E59" s="93"/>
      <c r="F59" s="421">
        <v>20</v>
      </c>
      <c r="G59" s="142" t="s">
        <v>167</v>
      </c>
      <c r="H59" s="160"/>
      <c r="I59" s="177"/>
      <c r="J59" s="177"/>
      <c r="K59" s="178"/>
      <c r="L59" s="154"/>
      <c r="M59" s="179"/>
      <c r="N59" s="139"/>
      <c r="O59" s="138">
        <f>+Sklop13[[#This Row],[cena/enota brez DDV v EUR]]*Sklop13[[#This Row],[Stopnja DDV (%)]]</f>
        <v>0</v>
      </c>
      <c r="P59" s="138">
        <f>+Sklop13[[#This Row],[cena/enota brez DDV v EUR]]+Sklop13[[#This Row],[Davek (EUR)]]</f>
        <v>0</v>
      </c>
      <c r="Q59" s="138">
        <f>+Sklop13[[#This Row],[cena/enota brez DDV v EUR]]*Sklop13[[#This Row],[Okvirna količina]]</f>
        <v>0</v>
      </c>
      <c r="R59" s="138">
        <f>+Sklop13[[#This Row],[Končna cena/enoto mere (EUR) z DDV]]*Sklop13[[#This Row],[Okvirna količina]]</f>
        <v>0</v>
      </c>
      <c r="S59" s="149"/>
    </row>
    <row r="60" spans="1:19" s="55" customFormat="1" ht="12">
      <c r="A60" s="334" t="s">
        <v>45</v>
      </c>
      <c r="B60" s="213" t="s">
        <v>665</v>
      </c>
      <c r="C60" s="151">
        <v>330</v>
      </c>
      <c r="D60" s="351" t="s">
        <v>98</v>
      </c>
      <c r="E60" s="93"/>
      <c r="F60" s="421">
        <v>20</v>
      </c>
      <c r="G60" s="142" t="s">
        <v>167</v>
      </c>
      <c r="H60" s="160"/>
      <c r="I60" s="177"/>
      <c r="J60" s="177"/>
      <c r="K60" s="178"/>
      <c r="L60" s="154"/>
      <c r="M60" s="179"/>
      <c r="N60" s="139"/>
      <c r="O60" s="138">
        <f>+Sklop13[[#This Row],[cena/enota brez DDV v EUR]]*Sklop13[[#This Row],[Stopnja DDV (%)]]</f>
        <v>0</v>
      </c>
      <c r="P60" s="138">
        <f>+Sklop13[[#This Row],[cena/enota brez DDV v EUR]]+Sklop13[[#This Row],[Davek (EUR)]]</f>
        <v>0</v>
      </c>
      <c r="Q60" s="138">
        <f>+Sklop13[[#This Row],[cena/enota brez DDV v EUR]]*Sklop13[[#This Row],[Okvirna količina]]</f>
        <v>0</v>
      </c>
      <c r="R60" s="138">
        <f>+Sklop13[[#This Row],[Končna cena/enoto mere (EUR) z DDV]]*Sklop13[[#This Row],[Okvirna količina]]</f>
        <v>0</v>
      </c>
      <c r="S60" s="149"/>
    </row>
    <row r="61" spans="1:19" s="55" customFormat="1" ht="12">
      <c r="A61" s="334" t="s">
        <v>49</v>
      </c>
      <c r="B61" s="213" t="s">
        <v>664</v>
      </c>
      <c r="C61" s="151">
        <v>330</v>
      </c>
      <c r="D61" s="351" t="s">
        <v>98</v>
      </c>
      <c r="E61" s="93"/>
      <c r="F61" s="421">
        <v>20</v>
      </c>
      <c r="G61" s="142" t="s">
        <v>167</v>
      </c>
      <c r="H61" s="160"/>
      <c r="I61" s="177"/>
      <c r="J61" s="177"/>
      <c r="K61" s="178"/>
      <c r="L61" s="154"/>
      <c r="M61" s="179"/>
      <c r="N61" s="139"/>
      <c r="O61" s="138">
        <f>+Sklop13[[#This Row],[cena/enota brez DDV v EUR]]*Sklop13[[#This Row],[Stopnja DDV (%)]]</f>
        <v>0</v>
      </c>
      <c r="P61" s="138">
        <f>+Sklop13[[#This Row],[cena/enota brez DDV v EUR]]+Sklop13[[#This Row],[Davek (EUR)]]</f>
        <v>0</v>
      </c>
      <c r="Q61" s="138">
        <f>+Sklop13[[#This Row],[cena/enota brez DDV v EUR]]*Sklop13[[#This Row],[Okvirna količina]]</f>
        <v>0</v>
      </c>
      <c r="R61" s="138">
        <f>+Sklop13[[#This Row],[Končna cena/enoto mere (EUR) z DDV]]*Sklop13[[#This Row],[Okvirna količina]]</f>
        <v>0</v>
      </c>
      <c r="S61" s="149"/>
    </row>
    <row r="62" spans="1:19" s="55" customFormat="1" ht="12">
      <c r="A62" s="334" t="s">
        <v>50</v>
      </c>
      <c r="B62" s="213" t="s">
        <v>663</v>
      </c>
      <c r="C62" s="151">
        <v>330</v>
      </c>
      <c r="D62" s="351" t="s">
        <v>98</v>
      </c>
      <c r="E62" s="93"/>
      <c r="F62" s="421">
        <v>20</v>
      </c>
      <c r="G62" s="142" t="s">
        <v>167</v>
      </c>
      <c r="H62" s="160"/>
      <c r="I62" s="177"/>
      <c r="J62" s="177"/>
      <c r="K62" s="178"/>
      <c r="L62" s="154"/>
      <c r="M62" s="179"/>
      <c r="N62" s="139"/>
      <c r="O62" s="138">
        <f>+Sklop13[[#This Row],[cena/enota brez DDV v EUR]]*Sklop13[[#This Row],[Stopnja DDV (%)]]</f>
        <v>0</v>
      </c>
      <c r="P62" s="138">
        <f>+Sklop13[[#This Row],[cena/enota brez DDV v EUR]]+Sklop13[[#This Row],[Davek (EUR)]]</f>
        <v>0</v>
      </c>
      <c r="Q62" s="138">
        <f>+Sklop13[[#This Row],[cena/enota brez DDV v EUR]]*Sklop13[[#This Row],[Okvirna količina]]</f>
        <v>0</v>
      </c>
      <c r="R62" s="138">
        <f>+Sklop13[[#This Row],[Končna cena/enoto mere (EUR) z DDV]]*Sklop13[[#This Row],[Okvirna količina]]</f>
        <v>0</v>
      </c>
      <c r="S62" s="149"/>
    </row>
    <row r="63" spans="1:19" s="55" customFormat="1" ht="12">
      <c r="A63" s="334" t="s">
        <v>46</v>
      </c>
      <c r="B63" s="213" t="s">
        <v>628</v>
      </c>
      <c r="C63" s="151" t="s">
        <v>99</v>
      </c>
      <c r="D63" s="74" t="s">
        <v>0</v>
      </c>
      <c r="E63" s="93"/>
      <c r="F63" s="421">
        <v>200</v>
      </c>
      <c r="G63" s="142" t="s">
        <v>0</v>
      </c>
      <c r="H63" s="160"/>
      <c r="I63" s="177"/>
      <c r="J63" s="177"/>
      <c r="K63" s="178"/>
      <c r="L63" s="154"/>
      <c r="M63" s="179"/>
      <c r="N63" s="139"/>
      <c r="O63" s="138">
        <f>+Sklop13[[#This Row],[cena/enota brez DDV v EUR]]*Sklop13[[#This Row],[Stopnja DDV (%)]]</f>
        <v>0</v>
      </c>
      <c r="P63" s="138">
        <f>+Sklop13[[#This Row],[cena/enota brez DDV v EUR]]+Sklop13[[#This Row],[Davek (EUR)]]</f>
        <v>0</v>
      </c>
      <c r="Q63" s="138">
        <f>+Sklop13[[#This Row],[cena/enota brez DDV v EUR]]*Sklop13[[#This Row],[Okvirna količina]]</f>
        <v>0</v>
      </c>
      <c r="R63" s="138">
        <f>+Sklop13[[#This Row],[Končna cena/enoto mere (EUR) z DDV]]*Sklop13[[#This Row],[Okvirna količina]]</f>
        <v>0</v>
      </c>
      <c r="S63" s="149"/>
    </row>
    <row r="64" spans="1:19" s="55" customFormat="1" ht="12">
      <c r="A64" s="334" t="s">
        <v>51</v>
      </c>
      <c r="B64" s="213" t="s">
        <v>629</v>
      </c>
      <c r="C64" s="151" t="s">
        <v>99</v>
      </c>
      <c r="D64" s="74" t="s">
        <v>0</v>
      </c>
      <c r="E64" s="93"/>
      <c r="F64" s="421">
        <v>100</v>
      </c>
      <c r="G64" s="142" t="s">
        <v>0</v>
      </c>
      <c r="H64" s="160"/>
      <c r="I64" s="177"/>
      <c r="J64" s="177"/>
      <c r="K64" s="178"/>
      <c r="L64" s="154"/>
      <c r="M64" s="179"/>
      <c r="N64" s="139"/>
      <c r="O64" s="138">
        <f>+Sklop13[[#This Row],[cena/enota brez DDV v EUR]]*Sklop13[[#This Row],[Stopnja DDV (%)]]</f>
        <v>0</v>
      </c>
      <c r="P64" s="138">
        <f>+Sklop13[[#This Row],[cena/enota brez DDV v EUR]]+Sklop13[[#This Row],[Davek (EUR)]]</f>
        <v>0</v>
      </c>
      <c r="Q64" s="138">
        <f>+Sklop13[[#This Row],[cena/enota brez DDV v EUR]]*Sklop13[[#This Row],[Okvirna količina]]</f>
        <v>0</v>
      </c>
      <c r="R64" s="138">
        <f>+Sklop13[[#This Row],[Končna cena/enoto mere (EUR) z DDV]]*Sklop13[[#This Row],[Okvirna količina]]</f>
        <v>0</v>
      </c>
      <c r="S64" s="149"/>
    </row>
    <row r="65" spans="1:19" s="55" customFormat="1" ht="12">
      <c r="A65" s="334" t="s">
        <v>47</v>
      </c>
      <c r="B65" s="213" t="s">
        <v>630</v>
      </c>
      <c r="C65" s="151" t="s">
        <v>99</v>
      </c>
      <c r="D65" s="74" t="s">
        <v>0</v>
      </c>
      <c r="E65" s="93"/>
      <c r="F65" s="421">
        <v>200</v>
      </c>
      <c r="G65" s="142" t="s">
        <v>0</v>
      </c>
      <c r="H65" s="160"/>
      <c r="I65" s="177"/>
      <c r="J65" s="177"/>
      <c r="K65" s="178"/>
      <c r="L65" s="154"/>
      <c r="M65" s="179"/>
      <c r="N65" s="139"/>
      <c r="O65" s="138">
        <f>+Sklop13[[#This Row],[cena/enota brez DDV v EUR]]*Sklop13[[#This Row],[Stopnja DDV (%)]]</f>
        <v>0</v>
      </c>
      <c r="P65" s="138">
        <f>+Sklop13[[#This Row],[cena/enota brez DDV v EUR]]+Sklop13[[#This Row],[Davek (EUR)]]</f>
        <v>0</v>
      </c>
      <c r="Q65" s="138">
        <f>+Sklop13[[#This Row],[cena/enota brez DDV v EUR]]*Sklop13[[#This Row],[Okvirna količina]]</f>
        <v>0</v>
      </c>
      <c r="R65" s="138">
        <f>+Sklop13[[#This Row],[Končna cena/enoto mere (EUR) z DDV]]*Sklop13[[#This Row],[Okvirna količina]]</f>
        <v>0</v>
      </c>
      <c r="S65" s="149"/>
    </row>
    <row r="66" spans="1:19" s="55" customFormat="1" ht="12">
      <c r="A66" s="334" t="s">
        <v>52</v>
      </c>
      <c r="B66" s="213" t="s">
        <v>631</v>
      </c>
      <c r="C66" s="151" t="s">
        <v>99</v>
      </c>
      <c r="D66" s="74" t="s">
        <v>0</v>
      </c>
      <c r="E66" s="93"/>
      <c r="F66" s="421">
        <v>150</v>
      </c>
      <c r="G66" s="142" t="s">
        <v>0</v>
      </c>
      <c r="H66" s="160"/>
      <c r="I66" s="177"/>
      <c r="J66" s="177"/>
      <c r="K66" s="178"/>
      <c r="L66" s="154"/>
      <c r="M66" s="179"/>
      <c r="N66" s="139"/>
      <c r="O66" s="138">
        <f>+Sklop13[[#This Row],[cena/enota brez DDV v EUR]]*Sklop13[[#This Row],[Stopnja DDV (%)]]</f>
        <v>0</v>
      </c>
      <c r="P66" s="138">
        <f>+Sklop13[[#This Row],[cena/enota brez DDV v EUR]]+Sklop13[[#This Row],[Davek (EUR)]]</f>
        <v>0</v>
      </c>
      <c r="Q66" s="138">
        <f>+Sklop13[[#This Row],[cena/enota brez DDV v EUR]]*Sklop13[[#This Row],[Okvirna količina]]</f>
        <v>0</v>
      </c>
      <c r="R66" s="138">
        <f>+Sklop13[[#This Row],[Končna cena/enoto mere (EUR) z DDV]]*Sklop13[[#This Row],[Okvirna količina]]</f>
        <v>0</v>
      </c>
      <c r="S66" s="149"/>
    </row>
    <row r="67" spans="1:19" s="55" customFormat="1" ht="12">
      <c r="A67" s="334" t="s">
        <v>53</v>
      </c>
      <c r="B67" s="213" t="s">
        <v>632</v>
      </c>
      <c r="C67" s="151" t="s">
        <v>99</v>
      </c>
      <c r="D67" s="74" t="s">
        <v>0</v>
      </c>
      <c r="E67" s="93"/>
      <c r="F67" s="421">
        <v>70</v>
      </c>
      <c r="G67" s="142" t="s">
        <v>0</v>
      </c>
      <c r="H67" s="160"/>
      <c r="I67" s="177"/>
      <c r="J67" s="177"/>
      <c r="K67" s="178"/>
      <c r="L67" s="154"/>
      <c r="M67" s="179"/>
      <c r="N67" s="139"/>
      <c r="O67" s="138">
        <f>+Sklop13[[#This Row],[cena/enota brez DDV v EUR]]*Sklop13[[#This Row],[Stopnja DDV (%)]]</f>
        <v>0</v>
      </c>
      <c r="P67" s="138">
        <f>+Sklop13[[#This Row],[cena/enota brez DDV v EUR]]+Sklop13[[#This Row],[Davek (EUR)]]</f>
        <v>0</v>
      </c>
      <c r="Q67" s="138">
        <f>+Sklop13[[#This Row],[cena/enota brez DDV v EUR]]*Sklop13[[#This Row],[Okvirna količina]]</f>
        <v>0</v>
      </c>
      <c r="R67" s="138">
        <f>+Sklop13[[#This Row],[Končna cena/enoto mere (EUR) z DDV]]*Sklop13[[#This Row],[Okvirna količina]]</f>
        <v>0</v>
      </c>
      <c r="S67" s="149"/>
    </row>
    <row r="68" spans="1:19" s="55" customFormat="1" ht="12">
      <c r="A68" s="334" t="s">
        <v>54</v>
      </c>
      <c r="B68" s="213" t="s">
        <v>662</v>
      </c>
      <c r="C68" s="151" t="s">
        <v>260</v>
      </c>
      <c r="D68" s="74" t="s">
        <v>0</v>
      </c>
      <c r="E68" s="93"/>
      <c r="F68" s="421">
        <v>60</v>
      </c>
      <c r="G68" s="142" t="s">
        <v>0</v>
      </c>
      <c r="H68" s="160"/>
      <c r="I68" s="177"/>
      <c r="J68" s="177"/>
      <c r="K68" s="178"/>
      <c r="L68" s="154"/>
      <c r="M68" s="179"/>
      <c r="N68" s="139"/>
      <c r="O68" s="138">
        <f>+Sklop13[[#This Row],[cena/enota brez DDV v EUR]]*Sklop13[[#This Row],[Stopnja DDV (%)]]</f>
        <v>0</v>
      </c>
      <c r="P68" s="138">
        <f>+Sklop13[[#This Row],[cena/enota brez DDV v EUR]]+Sklop13[[#This Row],[Davek (EUR)]]</f>
        <v>0</v>
      </c>
      <c r="Q68" s="138">
        <f>+Sklop13[[#This Row],[cena/enota brez DDV v EUR]]*Sklop13[[#This Row],[Okvirna količina]]</f>
        <v>0</v>
      </c>
      <c r="R68" s="138">
        <f>+Sklop13[[#This Row],[Končna cena/enoto mere (EUR) z DDV]]*Sklop13[[#This Row],[Okvirna količina]]</f>
        <v>0</v>
      </c>
      <c r="S68" s="149"/>
    </row>
    <row r="69" spans="1:19" s="55" customFormat="1" ht="12">
      <c r="A69" s="334" t="s">
        <v>55</v>
      </c>
      <c r="B69" s="213" t="s">
        <v>633</v>
      </c>
      <c r="C69" s="151" t="s">
        <v>99</v>
      </c>
      <c r="D69" s="74" t="s">
        <v>0</v>
      </c>
      <c r="E69" s="93"/>
      <c r="F69" s="421">
        <v>100</v>
      </c>
      <c r="G69" s="142" t="s">
        <v>0</v>
      </c>
      <c r="H69" s="160"/>
      <c r="I69" s="177"/>
      <c r="J69" s="177"/>
      <c r="K69" s="178"/>
      <c r="L69" s="154"/>
      <c r="M69" s="179"/>
      <c r="N69" s="139"/>
      <c r="O69" s="138">
        <f>+Sklop13[[#This Row],[cena/enota brez DDV v EUR]]*Sklop13[[#This Row],[Stopnja DDV (%)]]</f>
        <v>0</v>
      </c>
      <c r="P69" s="138">
        <f>+Sklop13[[#This Row],[cena/enota brez DDV v EUR]]+Sklop13[[#This Row],[Davek (EUR)]]</f>
        <v>0</v>
      </c>
      <c r="Q69" s="138">
        <f>+Sklop13[[#This Row],[cena/enota brez DDV v EUR]]*Sklop13[[#This Row],[Okvirna količina]]</f>
        <v>0</v>
      </c>
      <c r="R69" s="138">
        <f>+Sklop13[[#This Row],[Končna cena/enoto mere (EUR) z DDV]]*Sklop13[[#This Row],[Okvirna količina]]</f>
        <v>0</v>
      </c>
      <c r="S69" s="149"/>
    </row>
    <row r="70" spans="1:19" s="55" customFormat="1" ht="12">
      <c r="A70" s="334" t="s">
        <v>56</v>
      </c>
      <c r="B70" s="213" t="s">
        <v>661</v>
      </c>
      <c r="C70" s="151" t="s">
        <v>260</v>
      </c>
      <c r="D70" s="351" t="s">
        <v>0</v>
      </c>
      <c r="E70" s="93"/>
      <c r="F70" s="421">
        <v>50</v>
      </c>
      <c r="G70" s="142" t="s">
        <v>0</v>
      </c>
      <c r="H70" s="160"/>
      <c r="I70" s="177"/>
      <c r="J70" s="177"/>
      <c r="K70" s="178"/>
      <c r="L70" s="154"/>
      <c r="M70" s="179"/>
      <c r="N70" s="139"/>
      <c r="O70" s="138">
        <f>+Sklop13[[#This Row],[cena/enota brez DDV v EUR]]*Sklop13[[#This Row],[Stopnja DDV (%)]]</f>
        <v>0</v>
      </c>
      <c r="P70" s="138">
        <f>+Sklop13[[#This Row],[cena/enota brez DDV v EUR]]+Sklop13[[#This Row],[Davek (EUR)]]</f>
        <v>0</v>
      </c>
      <c r="Q70" s="138">
        <f>+Sklop13[[#This Row],[cena/enota brez DDV v EUR]]*Sklop13[[#This Row],[Okvirna količina]]</f>
        <v>0</v>
      </c>
      <c r="R70" s="138">
        <f>+Sklop13[[#This Row],[Končna cena/enoto mere (EUR) z DDV]]*Sklop13[[#This Row],[Okvirna količina]]</f>
        <v>0</v>
      </c>
      <c r="S70" s="149"/>
    </row>
    <row r="71" spans="1:19" s="55" customFormat="1" ht="12">
      <c r="A71" s="334" t="s">
        <v>57</v>
      </c>
      <c r="B71" s="213" t="s">
        <v>634</v>
      </c>
      <c r="C71" s="151" t="s">
        <v>99</v>
      </c>
      <c r="D71" s="351" t="s">
        <v>0</v>
      </c>
      <c r="E71" s="93"/>
      <c r="F71" s="421">
        <v>50</v>
      </c>
      <c r="G71" s="142" t="s">
        <v>0</v>
      </c>
      <c r="H71" s="160"/>
      <c r="I71" s="177"/>
      <c r="J71" s="177"/>
      <c r="K71" s="178"/>
      <c r="L71" s="154"/>
      <c r="M71" s="179"/>
      <c r="N71" s="139"/>
      <c r="O71" s="138">
        <f>+Sklop13[[#This Row],[cena/enota brez DDV v EUR]]*Sklop13[[#This Row],[Stopnja DDV (%)]]</f>
        <v>0</v>
      </c>
      <c r="P71" s="138">
        <f>+Sklop13[[#This Row],[cena/enota brez DDV v EUR]]+Sklop13[[#This Row],[Davek (EUR)]]</f>
        <v>0</v>
      </c>
      <c r="Q71" s="138">
        <f>+Sklop13[[#This Row],[cena/enota brez DDV v EUR]]*Sklop13[[#This Row],[Okvirna količina]]</f>
        <v>0</v>
      </c>
      <c r="R71" s="138">
        <f>+Sklop13[[#This Row],[Končna cena/enoto mere (EUR) z DDV]]*Sklop13[[#This Row],[Okvirna količina]]</f>
        <v>0</v>
      </c>
      <c r="S71" s="149"/>
    </row>
    <row r="72" spans="1:19" s="55" customFormat="1" ht="12">
      <c r="A72" s="334" t="s">
        <v>58</v>
      </c>
      <c r="B72" s="213" t="s">
        <v>635</v>
      </c>
      <c r="C72" s="151" t="s">
        <v>99</v>
      </c>
      <c r="D72" s="351" t="s">
        <v>0</v>
      </c>
      <c r="E72" s="93"/>
      <c r="F72" s="421">
        <v>30</v>
      </c>
      <c r="G72" s="142" t="s">
        <v>0</v>
      </c>
      <c r="H72" s="160"/>
      <c r="I72" s="177"/>
      <c r="J72" s="177"/>
      <c r="K72" s="178"/>
      <c r="L72" s="154"/>
      <c r="M72" s="179"/>
      <c r="N72" s="139"/>
      <c r="O72" s="138">
        <f>+Sklop13[[#This Row],[cena/enota brez DDV v EUR]]*Sklop13[[#This Row],[Stopnja DDV (%)]]</f>
        <v>0</v>
      </c>
      <c r="P72" s="138">
        <f>+Sklop13[[#This Row],[cena/enota brez DDV v EUR]]+Sklop13[[#This Row],[Davek (EUR)]]</f>
        <v>0</v>
      </c>
      <c r="Q72" s="138">
        <f>+Sklop13[[#This Row],[cena/enota brez DDV v EUR]]*Sklop13[[#This Row],[Okvirna količina]]</f>
        <v>0</v>
      </c>
      <c r="R72" s="138">
        <f>+Sklop13[[#This Row],[Končna cena/enoto mere (EUR) z DDV]]*Sklop13[[#This Row],[Okvirna količina]]</f>
        <v>0</v>
      </c>
      <c r="S72" s="149"/>
    </row>
    <row r="73" spans="1:19" s="55" customFormat="1" ht="12">
      <c r="A73" s="334" t="s">
        <v>59</v>
      </c>
      <c r="B73" s="213" t="s">
        <v>660</v>
      </c>
      <c r="C73" s="151" t="s">
        <v>260</v>
      </c>
      <c r="D73" s="351" t="s">
        <v>0</v>
      </c>
      <c r="E73" s="93"/>
      <c r="F73" s="421">
        <v>80</v>
      </c>
      <c r="G73" s="142" t="s">
        <v>0</v>
      </c>
      <c r="H73" s="160"/>
      <c r="I73" s="177"/>
      <c r="J73" s="177"/>
      <c r="K73" s="178"/>
      <c r="L73" s="154"/>
      <c r="M73" s="179"/>
      <c r="N73" s="139"/>
      <c r="O73" s="138">
        <f>+Sklop13[[#This Row],[cena/enota brez DDV v EUR]]*Sklop13[[#This Row],[Stopnja DDV (%)]]</f>
        <v>0</v>
      </c>
      <c r="P73" s="138">
        <f>+Sklop13[[#This Row],[cena/enota brez DDV v EUR]]+Sklop13[[#This Row],[Davek (EUR)]]</f>
        <v>0</v>
      </c>
      <c r="Q73" s="138">
        <f>+Sklop13[[#This Row],[cena/enota brez DDV v EUR]]*Sklop13[[#This Row],[Okvirna količina]]</f>
        <v>0</v>
      </c>
      <c r="R73" s="138">
        <f>+Sklop13[[#This Row],[Končna cena/enoto mere (EUR) z DDV]]*Sklop13[[#This Row],[Okvirna količina]]</f>
        <v>0</v>
      </c>
      <c r="S73" s="149"/>
    </row>
    <row r="74" spans="1:19" s="55" customFormat="1" ht="12">
      <c r="A74" s="334" t="s">
        <v>175</v>
      </c>
      <c r="B74" s="213" t="s">
        <v>659</v>
      </c>
      <c r="C74" s="151" t="s">
        <v>260</v>
      </c>
      <c r="D74" s="351" t="s">
        <v>0</v>
      </c>
      <c r="E74" s="93"/>
      <c r="F74" s="421">
        <v>100</v>
      </c>
      <c r="G74" s="142" t="s">
        <v>0</v>
      </c>
      <c r="H74" s="160"/>
      <c r="I74" s="177"/>
      <c r="J74" s="177"/>
      <c r="K74" s="178"/>
      <c r="L74" s="154"/>
      <c r="M74" s="179"/>
      <c r="N74" s="139"/>
      <c r="O74" s="138">
        <f>+Sklop13[[#This Row],[cena/enota brez DDV v EUR]]*Sklop13[[#This Row],[Stopnja DDV (%)]]</f>
        <v>0</v>
      </c>
      <c r="P74" s="138">
        <f>+Sklop13[[#This Row],[cena/enota brez DDV v EUR]]+Sklop13[[#This Row],[Davek (EUR)]]</f>
        <v>0</v>
      </c>
      <c r="Q74" s="138">
        <f>+Sklop13[[#This Row],[cena/enota brez DDV v EUR]]*Sklop13[[#This Row],[Okvirna količina]]</f>
        <v>0</v>
      </c>
      <c r="R74" s="138">
        <f>+Sklop13[[#This Row],[Končna cena/enoto mere (EUR) z DDV]]*Sklop13[[#This Row],[Okvirna količina]]</f>
        <v>0</v>
      </c>
      <c r="S74" s="149"/>
    </row>
    <row r="75" spans="1:19" s="55" customFormat="1" ht="12">
      <c r="A75" s="334" t="s">
        <v>176</v>
      </c>
      <c r="B75" s="213" t="s">
        <v>636</v>
      </c>
      <c r="C75" s="151" t="s">
        <v>99</v>
      </c>
      <c r="D75" s="351" t="s">
        <v>0</v>
      </c>
      <c r="E75" s="93"/>
      <c r="F75" s="421">
        <v>50</v>
      </c>
      <c r="G75" s="142" t="s">
        <v>0</v>
      </c>
      <c r="H75" s="160"/>
      <c r="I75" s="177"/>
      <c r="J75" s="177"/>
      <c r="K75" s="178"/>
      <c r="L75" s="154"/>
      <c r="M75" s="179"/>
      <c r="N75" s="139"/>
      <c r="O75" s="138">
        <f>+Sklop13[[#This Row],[cena/enota brez DDV v EUR]]*Sklop13[[#This Row],[Stopnja DDV (%)]]</f>
        <v>0</v>
      </c>
      <c r="P75" s="138">
        <f>+Sklop13[[#This Row],[cena/enota brez DDV v EUR]]+Sklop13[[#This Row],[Davek (EUR)]]</f>
        <v>0</v>
      </c>
      <c r="Q75" s="138">
        <f>+Sklop13[[#This Row],[cena/enota brez DDV v EUR]]*Sklop13[[#This Row],[Okvirna količina]]</f>
        <v>0</v>
      </c>
      <c r="R75" s="138">
        <f>+Sklop13[[#This Row],[Končna cena/enoto mere (EUR) z DDV]]*Sklop13[[#This Row],[Okvirna količina]]</f>
        <v>0</v>
      </c>
      <c r="S75" s="149"/>
    </row>
    <row r="76" spans="1:19" s="55" customFormat="1" ht="12">
      <c r="A76" s="334" t="s">
        <v>177</v>
      </c>
      <c r="B76" s="213" t="s">
        <v>637</v>
      </c>
      <c r="C76" s="151" t="s">
        <v>99</v>
      </c>
      <c r="D76" s="351" t="s">
        <v>0</v>
      </c>
      <c r="E76" s="93"/>
      <c r="F76" s="421">
        <v>50</v>
      </c>
      <c r="G76" s="142" t="s">
        <v>0</v>
      </c>
      <c r="H76" s="160"/>
      <c r="I76" s="177"/>
      <c r="J76" s="177"/>
      <c r="K76" s="178"/>
      <c r="L76" s="154"/>
      <c r="M76" s="179"/>
      <c r="N76" s="139"/>
      <c r="O76" s="138">
        <f>+Sklop13[[#This Row],[cena/enota brez DDV v EUR]]*Sklop13[[#This Row],[Stopnja DDV (%)]]</f>
        <v>0</v>
      </c>
      <c r="P76" s="138">
        <f>+Sklop13[[#This Row],[cena/enota brez DDV v EUR]]+Sklop13[[#This Row],[Davek (EUR)]]</f>
        <v>0</v>
      </c>
      <c r="Q76" s="138">
        <f>+Sklop13[[#This Row],[cena/enota brez DDV v EUR]]*Sklop13[[#This Row],[Okvirna količina]]</f>
        <v>0</v>
      </c>
      <c r="R76" s="138">
        <f>+Sklop13[[#This Row],[Končna cena/enoto mere (EUR) z DDV]]*Sklop13[[#This Row],[Okvirna količina]]</f>
        <v>0</v>
      </c>
      <c r="S76" s="149"/>
    </row>
    <row r="77" spans="1:19" s="55" customFormat="1" ht="12">
      <c r="A77" s="334" t="s">
        <v>178</v>
      </c>
      <c r="B77" s="213" t="s">
        <v>638</v>
      </c>
      <c r="C77" s="151" t="s">
        <v>99</v>
      </c>
      <c r="D77" s="351" t="s">
        <v>0</v>
      </c>
      <c r="E77" s="93"/>
      <c r="F77" s="421">
        <v>100</v>
      </c>
      <c r="G77" s="142" t="s">
        <v>0</v>
      </c>
      <c r="H77" s="160"/>
      <c r="I77" s="177"/>
      <c r="J77" s="177"/>
      <c r="K77" s="178"/>
      <c r="L77" s="154"/>
      <c r="M77" s="179"/>
      <c r="N77" s="139"/>
      <c r="O77" s="138">
        <f>+Sklop13[[#This Row],[cena/enota brez DDV v EUR]]*Sklop13[[#This Row],[Stopnja DDV (%)]]</f>
        <v>0</v>
      </c>
      <c r="P77" s="138">
        <f>+Sklop13[[#This Row],[cena/enota brez DDV v EUR]]+Sklop13[[#This Row],[Davek (EUR)]]</f>
        <v>0</v>
      </c>
      <c r="Q77" s="138">
        <f>+Sklop13[[#This Row],[cena/enota brez DDV v EUR]]*Sklop13[[#This Row],[Okvirna količina]]</f>
        <v>0</v>
      </c>
      <c r="R77" s="138">
        <f>+Sklop13[[#This Row],[Končna cena/enoto mere (EUR) z DDV]]*Sklop13[[#This Row],[Okvirna količina]]</f>
        <v>0</v>
      </c>
      <c r="S77" s="149"/>
    </row>
    <row r="78" spans="1:19" s="55" customFormat="1" ht="12">
      <c r="A78" s="334" t="s">
        <v>179</v>
      </c>
      <c r="B78" s="213" t="s">
        <v>639</v>
      </c>
      <c r="C78" s="151" t="s">
        <v>99</v>
      </c>
      <c r="D78" s="351" t="s">
        <v>0</v>
      </c>
      <c r="E78" s="93"/>
      <c r="F78" s="421">
        <v>100</v>
      </c>
      <c r="G78" s="142" t="s">
        <v>0</v>
      </c>
      <c r="H78" s="160"/>
      <c r="I78" s="177"/>
      <c r="J78" s="177"/>
      <c r="K78" s="178"/>
      <c r="L78" s="154"/>
      <c r="M78" s="179"/>
      <c r="N78" s="139"/>
      <c r="O78" s="138">
        <f>+Sklop13[[#This Row],[cena/enota brez DDV v EUR]]*Sklop13[[#This Row],[Stopnja DDV (%)]]</f>
        <v>0</v>
      </c>
      <c r="P78" s="138">
        <f>+Sklop13[[#This Row],[cena/enota brez DDV v EUR]]+Sklop13[[#This Row],[Davek (EUR)]]</f>
        <v>0</v>
      </c>
      <c r="Q78" s="138">
        <f>+Sklop13[[#This Row],[cena/enota brez DDV v EUR]]*Sklop13[[#This Row],[Okvirna količina]]</f>
        <v>0</v>
      </c>
      <c r="R78" s="138">
        <f>+Sklop13[[#This Row],[Končna cena/enoto mere (EUR) z DDV]]*Sklop13[[#This Row],[Okvirna količina]]</f>
        <v>0</v>
      </c>
      <c r="S78" s="149"/>
    </row>
    <row r="79" spans="1:19" s="55" customFormat="1" ht="12">
      <c r="A79" s="334" t="s">
        <v>180</v>
      </c>
      <c r="B79" s="213" t="s">
        <v>640</v>
      </c>
      <c r="C79" s="151" t="s">
        <v>99</v>
      </c>
      <c r="D79" s="351" t="s">
        <v>0</v>
      </c>
      <c r="E79" s="93"/>
      <c r="F79" s="421">
        <v>50</v>
      </c>
      <c r="G79" s="142" t="s">
        <v>0</v>
      </c>
      <c r="H79" s="160"/>
      <c r="I79" s="177"/>
      <c r="J79" s="177"/>
      <c r="K79" s="178"/>
      <c r="L79" s="154"/>
      <c r="M79" s="179"/>
      <c r="N79" s="139"/>
      <c r="O79" s="138">
        <f>+Sklop13[[#This Row],[cena/enota brez DDV v EUR]]*Sklop13[[#This Row],[Stopnja DDV (%)]]</f>
        <v>0</v>
      </c>
      <c r="P79" s="138">
        <f>+Sklop13[[#This Row],[cena/enota brez DDV v EUR]]+Sklop13[[#This Row],[Davek (EUR)]]</f>
        <v>0</v>
      </c>
      <c r="Q79" s="138">
        <f>+Sklop13[[#This Row],[cena/enota brez DDV v EUR]]*Sklop13[[#This Row],[Okvirna količina]]</f>
        <v>0</v>
      </c>
      <c r="R79" s="138">
        <f>+Sklop13[[#This Row],[Končna cena/enoto mere (EUR) z DDV]]*Sklop13[[#This Row],[Okvirna količina]]</f>
        <v>0</v>
      </c>
      <c r="S79" s="149"/>
    </row>
    <row r="80" spans="1:19" s="55" customFormat="1" ht="12">
      <c r="A80" s="334" t="s">
        <v>181</v>
      </c>
      <c r="B80" s="213" t="s">
        <v>641</v>
      </c>
      <c r="C80" s="151" t="s">
        <v>99</v>
      </c>
      <c r="D80" s="351" t="s">
        <v>0</v>
      </c>
      <c r="E80" s="93"/>
      <c r="F80" s="421">
        <v>20</v>
      </c>
      <c r="G80" s="142" t="s">
        <v>0</v>
      </c>
      <c r="H80" s="160"/>
      <c r="I80" s="177"/>
      <c r="J80" s="177"/>
      <c r="K80" s="178"/>
      <c r="L80" s="154"/>
      <c r="M80" s="179"/>
      <c r="N80" s="139"/>
      <c r="O80" s="138">
        <f>+Sklop13[[#This Row],[cena/enota brez DDV v EUR]]*Sklop13[[#This Row],[Stopnja DDV (%)]]</f>
        <v>0</v>
      </c>
      <c r="P80" s="138">
        <f>+Sklop13[[#This Row],[cena/enota brez DDV v EUR]]+Sklop13[[#This Row],[Davek (EUR)]]</f>
        <v>0</v>
      </c>
      <c r="Q80" s="138">
        <f>+Sklop13[[#This Row],[cena/enota brez DDV v EUR]]*Sklop13[[#This Row],[Okvirna količina]]</f>
        <v>0</v>
      </c>
      <c r="R80" s="138">
        <f>+Sklop13[[#This Row],[Končna cena/enoto mere (EUR) z DDV]]*Sklop13[[#This Row],[Okvirna količina]]</f>
        <v>0</v>
      </c>
      <c r="S80" s="149"/>
    </row>
    <row r="81" spans="1:20" s="55" customFormat="1" ht="12">
      <c r="A81" s="334" t="s">
        <v>182</v>
      </c>
      <c r="B81" s="213" t="s">
        <v>642</v>
      </c>
      <c r="C81" s="151" t="s">
        <v>99</v>
      </c>
      <c r="D81" s="351" t="s">
        <v>0</v>
      </c>
      <c r="E81" s="93"/>
      <c r="F81" s="421">
        <v>20</v>
      </c>
      <c r="G81" s="142" t="s">
        <v>0</v>
      </c>
      <c r="H81" s="160"/>
      <c r="I81" s="177"/>
      <c r="J81" s="177"/>
      <c r="K81" s="178"/>
      <c r="L81" s="154"/>
      <c r="M81" s="179"/>
      <c r="N81" s="139"/>
      <c r="O81" s="138">
        <f>+Sklop13[[#This Row],[cena/enota brez DDV v EUR]]*Sklop13[[#This Row],[Stopnja DDV (%)]]</f>
        <v>0</v>
      </c>
      <c r="P81" s="138">
        <f>+Sklop13[[#This Row],[cena/enota brez DDV v EUR]]+Sklop13[[#This Row],[Davek (EUR)]]</f>
        <v>0</v>
      </c>
      <c r="Q81" s="138">
        <f>+Sklop13[[#This Row],[cena/enota brez DDV v EUR]]*Sklop13[[#This Row],[Okvirna količina]]</f>
        <v>0</v>
      </c>
      <c r="R81" s="138">
        <f>+Sklop13[[#This Row],[Končna cena/enoto mere (EUR) z DDV]]*Sklop13[[#This Row],[Okvirna količina]]</f>
        <v>0</v>
      </c>
      <c r="S81" s="149"/>
    </row>
    <row r="82" spans="1:20" s="55" customFormat="1" ht="12">
      <c r="A82" s="334" t="s">
        <v>183</v>
      </c>
      <c r="B82" s="213" t="s">
        <v>658</v>
      </c>
      <c r="C82" s="151" t="s">
        <v>653</v>
      </c>
      <c r="D82" s="351" t="s">
        <v>0</v>
      </c>
      <c r="E82" s="93"/>
      <c r="F82" s="421">
        <v>200</v>
      </c>
      <c r="G82" s="142" t="s">
        <v>0</v>
      </c>
      <c r="H82" s="160"/>
      <c r="I82" s="177"/>
      <c r="J82" s="177"/>
      <c r="K82" s="178"/>
      <c r="L82" s="154"/>
      <c r="M82" s="179"/>
      <c r="N82" s="139"/>
      <c r="O82" s="138">
        <f>+Sklop13[[#This Row],[cena/enota brez DDV v EUR]]*Sklop13[[#This Row],[Stopnja DDV (%)]]</f>
        <v>0</v>
      </c>
      <c r="P82" s="138">
        <f>+Sklop13[[#This Row],[cena/enota brez DDV v EUR]]+Sklop13[[#This Row],[Davek (EUR)]]</f>
        <v>0</v>
      </c>
      <c r="Q82" s="138">
        <f>+Sklop13[[#This Row],[cena/enota brez DDV v EUR]]*Sklop13[[#This Row],[Okvirna količina]]</f>
        <v>0</v>
      </c>
      <c r="R82" s="138">
        <f>+Sklop13[[#This Row],[Končna cena/enoto mere (EUR) z DDV]]*Sklop13[[#This Row],[Okvirna količina]]</f>
        <v>0</v>
      </c>
      <c r="S82" s="149"/>
    </row>
    <row r="83" spans="1:20" s="55" customFormat="1" ht="12">
      <c r="A83" s="334" t="s">
        <v>184</v>
      </c>
      <c r="B83" s="213" t="s">
        <v>657</v>
      </c>
      <c r="C83" s="151">
        <v>1</v>
      </c>
      <c r="D83" s="351" t="s">
        <v>0</v>
      </c>
      <c r="E83" s="93"/>
      <c r="F83" s="421">
        <v>100</v>
      </c>
      <c r="G83" s="142" t="s">
        <v>0</v>
      </c>
      <c r="H83" s="160"/>
      <c r="I83" s="177"/>
      <c r="J83" s="177"/>
      <c r="K83" s="178"/>
      <c r="L83" s="154"/>
      <c r="M83" s="179"/>
      <c r="N83" s="139"/>
      <c r="O83" s="138">
        <f>+Sklop13[[#This Row],[cena/enota brez DDV v EUR]]*Sklop13[[#This Row],[Stopnja DDV (%)]]</f>
        <v>0</v>
      </c>
      <c r="P83" s="138">
        <f>+Sklop13[[#This Row],[cena/enota brez DDV v EUR]]+Sklop13[[#This Row],[Davek (EUR)]]</f>
        <v>0</v>
      </c>
      <c r="Q83" s="138">
        <f>+Sklop13[[#This Row],[cena/enota brez DDV v EUR]]*Sklop13[[#This Row],[Okvirna količina]]</f>
        <v>0</v>
      </c>
      <c r="R83" s="138">
        <f>+Sklop13[[#This Row],[Končna cena/enoto mere (EUR) z DDV]]*Sklop13[[#This Row],[Okvirna količina]]</f>
        <v>0</v>
      </c>
      <c r="S83" s="149"/>
    </row>
    <row r="84" spans="1:20" s="55" customFormat="1" ht="12">
      <c r="A84" s="334" t="s">
        <v>185</v>
      </c>
      <c r="B84" s="213" t="s">
        <v>656</v>
      </c>
      <c r="C84" s="151">
        <v>1</v>
      </c>
      <c r="D84" s="351" t="s">
        <v>0</v>
      </c>
      <c r="E84" s="93"/>
      <c r="F84" s="421">
        <v>150</v>
      </c>
      <c r="G84" s="142" t="s">
        <v>0</v>
      </c>
      <c r="H84" s="160"/>
      <c r="I84" s="177"/>
      <c r="J84" s="177"/>
      <c r="K84" s="178"/>
      <c r="L84" s="154"/>
      <c r="M84" s="179"/>
      <c r="N84" s="139"/>
      <c r="O84" s="138">
        <f>+Sklop13[[#This Row],[cena/enota brez DDV v EUR]]*Sklop13[[#This Row],[Stopnja DDV (%)]]</f>
        <v>0</v>
      </c>
      <c r="P84" s="138">
        <f>+Sklop13[[#This Row],[cena/enota brez DDV v EUR]]+Sklop13[[#This Row],[Davek (EUR)]]</f>
        <v>0</v>
      </c>
      <c r="Q84" s="138">
        <f>+Sklop13[[#This Row],[cena/enota brez DDV v EUR]]*Sklop13[[#This Row],[Okvirna količina]]</f>
        <v>0</v>
      </c>
      <c r="R84" s="138">
        <f>+Sklop13[[#This Row],[Končna cena/enoto mere (EUR) z DDV]]*Sklop13[[#This Row],[Okvirna količina]]</f>
        <v>0</v>
      </c>
      <c r="S84" s="149"/>
    </row>
    <row r="85" spans="1:20" s="55" customFormat="1" ht="12">
      <c r="A85" s="334" t="s">
        <v>186</v>
      </c>
      <c r="B85" s="213" t="s">
        <v>655</v>
      </c>
      <c r="C85" s="151">
        <v>450</v>
      </c>
      <c r="D85" s="351" t="s">
        <v>98</v>
      </c>
      <c r="E85" s="93"/>
      <c r="F85" s="421">
        <v>20</v>
      </c>
      <c r="G85" s="142" t="s">
        <v>167</v>
      </c>
      <c r="H85" s="160"/>
      <c r="I85" s="177"/>
      <c r="J85" s="177"/>
      <c r="K85" s="178"/>
      <c r="L85" s="154"/>
      <c r="M85" s="179"/>
      <c r="N85" s="139"/>
      <c r="O85" s="138">
        <f>+Sklop13[[#This Row],[cena/enota brez DDV v EUR]]*Sklop13[[#This Row],[Stopnja DDV (%)]]</f>
        <v>0</v>
      </c>
      <c r="P85" s="138">
        <f>+Sklop13[[#This Row],[cena/enota brez DDV v EUR]]+Sklop13[[#This Row],[Davek (EUR)]]</f>
        <v>0</v>
      </c>
      <c r="Q85" s="138">
        <f>+Sklop13[[#This Row],[cena/enota brez DDV v EUR]]*Sklop13[[#This Row],[Okvirna količina]]</f>
        <v>0</v>
      </c>
      <c r="R85" s="138">
        <f>+Sklop13[[#This Row],[Končna cena/enoto mere (EUR) z DDV]]*Sklop13[[#This Row],[Okvirna količina]]</f>
        <v>0</v>
      </c>
      <c r="S85" s="149"/>
    </row>
    <row r="86" spans="1:20" s="55" customFormat="1" ht="12">
      <c r="A86" s="334" t="s">
        <v>187</v>
      </c>
      <c r="B86" s="213" t="s">
        <v>654</v>
      </c>
      <c r="C86" s="151">
        <v>450</v>
      </c>
      <c r="D86" s="351" t="s">
        <v>98</v>
      </c>
      <c r="E86" s="93"/>
      <c r="F86" s="421">
        <v>50</v>
      </c>
      <c r="G86" s="142" t="s">
        <v>167</v>
      </c>
      <c r="H86" s="160"/>
      <c r="I86" s="177"/>
      <c r="J86" s="177"/>
      <c r="K86" s="178"/>
      <c r="L86" s="154"/>
      <c r="M86" s="179"/>
      <c r="N86" s="139"/>
      <c r="O86" s="138">
        <f>+Sklop13[[#This Row],[cena/enota brez DDV v EUR]]*Sklop13[[#This Row],[Stopnja DDV (%)]]</f>
        <v>0</v>
      </c>
      <c r="P86" s="138">
        <f>+Sklop13[[#This Row],[cena/enota brez DDV v EUR]]+Sklop13[[#This Row],[Davek (EUR)]]</f>
        <v>0</v>
      </c>
      <c r="Q86" s="138">
        <f>+Sklop13[[#This Row],[cena/enota brez DDV v EUR]]*Sklop13[[#This Row],[Okvirna količina]]</f>
        <v>0</v>
      </c>
      <c r="R86" s="138">
        <f>+Sklop13[[#This Row],[Končna cena/enoto mere (EUR) z DDV]]*Sklop13[[#This Row],[Okvirna količina]]</f>
        <v>0</v>
      </c>
      <c r="S86" s="149"/>
    </row>
    <row r="87" spans="1:20">
      <c r="A87" s="191" t="s">
        <v>120</v>
      </c>
      <c r="B87" s="192"/>
      <c r="C87" s="193"/>
      <c r="D87" s="193"/>
      <c r="E87" s="194"/>
      <c r="F87" s="195"/>
      <c r="G87" s="196"/>
      <c r="H87" s="195"/>
      <c r="I87" s="197"/>
      <c r="J87" s="197"/>
      <c r="K87" s="198"/>
      <c r="L87" s="199"/>
      <c r="M87" s="199"/>
      <c r="N87" s="199"/>
      <c r="O87" s="200"/>
      <c r="P87" s="195"/>
      <c r="Q87" s="200">
        <f>SUBTOTAL(109,Sklop13[Vrednost za okvirno količino (EUR) brez DDV])</f>
        <v>0</v>
      </c>
      <c r="R87" s="200">
        <f>SUBTOTAL(109,Sklop13[Vrednost za okvirno količino (EUR) z DDV])</f>
        <v>0</v>
      </c>
      <c r="S87" s="201">
        <f>SUBTOTAL(103,Sklop13[Shema kakovosti
(nacionalne, evropske)
])</f>
        <v>0</v>
      </c>
    </row>
    <row r="88" spans="1:20" s="175" customFormat="1">
      <c r="A88" s="164"/>
      <c r="B88" s="165"/>
      <c r="C88" s="166"/>
      <c r="D88" s="166"/>
      <c r="E88" s="167"/>
      <c r="F88" s="168"/>
      <c r="G88" s="169"/>
      <c r="H88" s="168"/>
      <c r="I88" s="170"/>
      <c r="J88" s="170"/>
      <c r="K88" s="171"/>
      <c r="L88" s="172"/>
      <c r="M88" s="172"/>
      <c r="N88" s="172"/>
      <c r="O88" s="173"/>
      <c r="P88" s="168"/>
      <c r="Q88" s="173"/>
      <c r="R88" s="173"/>
      <c r="S88" s="174"/>
    </row>
    <row r="89" spans="1:20">
      <c r="A89" s="48" t="s">
        <v>116</v>
      </c>
      <c r="B89" s="16"/>
      <c r="C89" s="28"/>
      <c r="D89" s="28"/>
      <c r="E89" s="94"/>
      <c r="O89" s="48"/>
      <c r="P89" s="48"/>
      <c r="Q89" s="48"/>
      <c r="R89" s="48"/>
    </row>
    <row r="90" spans="1:20">
      <c r="A90" s="11" t="s">
        <v>118</v>
      </c>
      <c r="B90" s="16"/>
      <c r="C90" s="28"/>
      <c r="D90" s="28"/>
      <c r="E90" s="94"/>
    </row>
    <row r="91" spans="1:20">
      <c r="A91" s="89" t="s">
        <v>165</v>
      </c>
      <c r="F91" s="67"/>
      <c r="G91" s="67"/>
      <c r="H91" s="29"/>
      <c r="I91" s="29"/>
      <c r="J91" s="54"/>
      <c r="K91" s="54"/>
      <c r="L91" s="29"/>
      <c r="M91" s="29"/>
      <c r="N91" s="29"/>
      <c r="O91" s="29"/>
      <c r="P91" s="29"/>
    </row>
    <row r="92" spans="1:20">
      <c r="A92" s="101" t="s">
        <v>157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99"/>
    </row>
    <row r="93" spans="1:20" ht="12.75" customHeight="1">
      <c r="A93" s="473" t="s">
        <v>158</v>
      </c>
      <c r="B93" s="473"/>
      <c r="C93" s="473"/>
      <c r="D93" s="473"/>
      <c r="E93" s="473"/>
      <c r="F93" s="473"/>
      <c r="G93" s="473"/>
      <c r="H93" s="473"/>
      <c r="I93" s="473"/>
      <c r="J93" s="473"/>
      <c r="K93" s="104"/>
      <c r="L93" s="104"/>
      <c r="M93" s="104"/>
      <c r="N93" s="104"/>
      <c r="O93" s="104"/>
      <c r="P93" s="104"/>
      <c r="Q93" s="104"/>
      <c r="R93" s="104"/>
      <c r="S93" s="104"/>
      <c r="T93" s="104"/>
    </row>
    <row r="94" spans="1:20">
      <c r="A94" s="462" t="s">
        <v>169</v>
      </c>
      <c r="B94" s="462"/>
      <c r="C94" s="462"/>
      <c r="D94" s="462"/>
      <c r="E94" s="462"/>
      <c r="F94" s="462"/>
      <c r="G94" s="462"/>
      <c r="H94" s="462"/>
      <c r="I94" s="462"/>
      <c r="J94" s="462"/>
      <c r="L94" s="29"/>
      <c r="M94" s="29"/>
      <c r="N94" s="29"/>
      <c r="O94" s="29"/>
      <c r="P94" s="29"/>
    </row>
    <row r="95" spans="1:20">
      <c r="A95" s="19"/>
      <c r="B95" s="19"/>
      <c r="C95" s="19"/>
      <c r="D95" s="19"/>
      <c r="E95" s="19"/>
      <c r="F95" s="19"/>
      <c r="G95" s="19"/>
      <c r="H95" s="19"/>
      <c r="I95" s="19"/>
      <c r="J95" s="19"/>
      <c r="L95" s="29"/>
      <c r="M95" s="29"/>
      <c r="N95" s="29"/>
      <c r="O95" s="29"/>
      <c r="P95" s="29"/>
    </row>
    <row r="96" spans="1:20">
      <c r="A96" s="89" t="s">
        <v>62</v>
      </c>
      <c r="F96" s="67"/>
      <c r="G96" s="67" t="s">
        <v>63</v>
      </c>
      <c r="H96" s="29"/>
      <c r="I96" s="29"/>
      <c r="J96" s="54"/>
      <c r="K96" s="54"/>
      <c r="L96" s="29"/>
      <c r="M96" s="29"/>
      <c r="N96" s="29"/>
      <c r="O96" s="29" t="s">
        <v>64</v>
      </c>
      <c r="P96" s="29"/>
    </row>
    <row r="97" spans="1:20" ht="15">
      <c r="A97" s="6"/>
      <c r="B97" s="4"/>
      <c r="C97" s="26"/>
      <c r="D97" s="26"/>
      <c r="E97" s="25"/>
      <c r="F97" s="7"/>
      <c r="H97" s="8"/>
      <c r="I97" s="8"/>
      <c r="J97" s="20"/>
      <c r="K97" s="20"/>
      <c r="L97" s="8"/>
      <c r="M97" s="8"/>
      <c r="N97" s="8"/>
      <c r="O97" s="8"/>
      <c r="P97" s="8"/>
      <c r="Q97" s="3"/>
      <c r="R97" s="3"/>
      <c r="S97" s="7"/>
    </row>
    <row r="98" spans="1:20">
      <c r="B98" s="16"/>
      <c r="C98" s="28"/>
      <c r="D98" s="28"/>
      <c r="E98" s="94"/>
    </row>
    <row r="99" spans="1:20">
      <c r="B99" s="16"/>
      <c r="C99" s="28"/>
      <c r="D99" s="28"/>
      <c r="E99" s="94"/>
    </row>
    <row r="100" spans="1:20">
      <c r="B100" s="16"/>
      <c r="C100" s="28"/>
      <c r="D100" s="28"/>
      <c r="E100" s="94"/>
    </row>
    <row r="101" spans="1:20">
      <c r="B101" s="16"/>
      <c r="C101" s="28"/>
      <c r="D101" s="28"/>
      <c r="E101" s="94"/>
    </row>
    <row r="102" spans="1:20">
      <c r="B102" s="16"/>
      <c r="C102" s="28"/>
      <c r="D102" s="28"/>
      <c r="E102" s="94"/>
    </row>
    <row r="103" spans="1:20">
      <c r="B103" s="16"/>
      <c r="C103" s="28"/>
      <c r="D103" s="28"/>
      <c r="E103" s="94"/>
    </row>
    <row r="104" spans="1:20">
      <c r="B104" s="16"/>
      <c r="C104" s="28"/>
      <c r="D104" s="28"/>
      <c r="E104" s="94"/>
    </row>
    <row r="105" spans="1:20">
      <c r="B105" s="16"/>
      <c r="C105" s="28"/>
      <c r="D105" s="28"/>
      <c r="E105" s="94"/>
    </row>
    <row r="106" spans="1:20">
      <c r="B106" s="16"/>
      <c r="C106" s="28"/>
      <c r="D106" s="28"/>
      <c r="E106" s="94"/>
    </row>
    <row r="107" spans="1:20">
      <c r="B107" s="16"/>
      <c r="C107" s="28"/>
      <c r="D107" s="28"/>
      <c r="E107" s="94"/>
    </row>
    <row r="108" spans="1:20">
      <c r="B108" s="16"/>
      <c r="C108" s="28"/>
      <c r="D108" s="28"/>
      <c r="E108" s="94"/>
    </row>
    <row r="109" spans="1:20">
      <c r="B109" s="16"/>
      <c r="C109" s="28"/>
      <c r="D109" s="28"/>
      <c r="E109" s="94"/>
    </row>
    <row r="110" spans="1:20">
      <c r="B110" s="16"/>
      <c r="C110" s="28"/>
      <c r="D110" s="28"/>
      <c r="E110" s="94"/>
    </row>
    <row r="111" spans="1:20">
      <c r="B111" s="16"/>
      <c r="C111" s="28"/>
      <c r="D111" s="28"/>
      <c r="E111" s="94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4"/>
      <c r="F268" s="95"/>
      <c r="G268" s="95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4"/>
      <c r="F269" s="95"/>
      <c r="G269" s="95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4"/>
      <c r="F270" s="95"/>
      <c r="G270" s="95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4"/>
      <c r="F271" s="95"/>
      <c r="G271" s="95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4"/>
      <c r="F272" s="95"/>
      <c r="G272" s="95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4"/>
      <c r="F273" s="95"/>
      <c r="G273" s="95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4"/>
      <c r="F274" s="95"/>
      <c r="G274" s="95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4"/>
      <c r="F275" s="95"/>
      <c r="G275" s="95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4"/>
      <c r="F276" s="95"/>
      <c r="G276" s="95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4"/>
      <c r="F277" s="95"/>
      <c r="G277" s="95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4"/>
      <c r="F278" s="95"/>
      <c r="G278" s="95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4"/>
      <c r="F279" s="95"/>
      <c r="G279" s="95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4"/>
      <c r="F280" s="95"/>
      <c r="G280" s="95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4"/>
      <c r="F281" s="95"/>
      <c r="G281" s="95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4"/>
      <c r="F282" s="95"/>
      <c r="G282" s="95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4"/>
      <c r="F283" s="95"/>
      <c r="G283" s="95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4"/>
      <c r="F284" s="95"/>
      <c r="G284" s="95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4"/>
      <c r="F285" s="95"/>
      <c r="G285" s="95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4"/>
      <c r="F286" s="95"/>
      <c r="G286" s="95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4"/>
      <c r="F287" s="95"/>
      <c r="G287" s="95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4"/>
      <c r="F288" s="95"/>
      <c r="G288" s="95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4"/>
      <c r="F289" s="95"/>
      <c r="G289" s="95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4"/>
      <c r="F290" s="95"/>
      <c r="G290" s="95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4"/>
      <c r="F291" s="95"/>
      <c r="G291" s="95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4"/>
      <c r="F292" s="95"/>
      <c r="G292" s="95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4"/>
      <c r="F293" s="95"/>
      <c r="G293" s="95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4"/>
      <c r="F294" s="95"/>
      <c r="G294" s="95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4"/>
      <c r="F295" s="95"/>
      <c r="G295" s="95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4"/>
      <c r="F296" s="95"/>
      <c r="G296" s="95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4"/>
      <c r="F297" s="95"/>
      <c r="G297" s="95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4"/>
      <c r="F298" s="95"/>
      <c r="G298" s="95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4"/>
      <c r="F299" s="95"/>
      <c r="G299" s="95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4"/>
      <c r="F300" s="95"/>
      <c r="G300" s="95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94"/>
      <c r="F301" s="95"/>
      <c r="G301" s="95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94"/>
      <c r="F302" s="95"/>
      <c r="G302" s="95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94"/>
      <c r="F303" s="95"/>
      <c r="G303" s="95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94"/>
      <c r="F304" s="95"/>
      <c r="G304" s="95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94"/>
      <c r="F305" s="95"/>
      <c r="G305" s="95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94"/>
      <c r="F306" s="95"/>
      <c r="G306" s="95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94"/>
      <c r="F307" s="95"/>
      <c r="G307" s="95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94"/>
      <c r="F308" s="95"/>
      <c r="G308" s="95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94"/>
      <c r="F309" s="95"/>
      <c r="G309" s="95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94"/>
      <c r="F310" s="95"/>
      <c r="G310" s="95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94"/>
      <c r="F311" s="95"/>
      <c r="G311" s="95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94"/>
      <c r="F312" s="95"/>
      <c r="G312" s="95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94"/>
      <c r="F313" s="95"/>
      <c r="G313" s="95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94"/>
      <c r="F314" s="95"/>
      <c r="G314" s="95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94"/>
      <c r="F315" s="95"/>
      <c r="G315" s="95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8"/>
      <c r="D316" s="28"/>
      <c r="E316" s="94"/>
      <c r="F316" s="95"/>
      <c r="G316" s="95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8"/>
      <c r="D317" s="28"/>
      <c r="E317" s="94"/>
      <c r="F317" s="95"/>
      <c r="G317" s="95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8"/>
      <c r="D318" s="28"/>
      <c r="E318" s="94"/>
      <c r="F318" s="95"/>
      <c r="G318" s="95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8"/>
      <c r="D319" s="28"/>
      <c r="E319" s="94"/>
      <c r="F319" s="95"/>
      <c r="G319" s="95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  <row r="320" spans="1:20" s="18" customFormat="1">
      <c r="A320" s="11"/>
      <c r="B320" s="16"/>
      <c r="C320" s="28"/>
      <c r="D320" s="28"/>
      <c r="E320" s="94"/>
      <c r="F320" s="95"/>
      <c r="G320" s="95"/>
      <c r="J320" s="11"/>
      <c r="K320" s="11"/>
      <c r="L320" s="11"/>
      <c r="M320" s="11"/>
      <c r="N320" s="11"/>
      <c r="O320" s="11"/>
      <c r="P320" s="11"/>
      <c r="Q320" s="11"/>
      <c r="R320" s="11"/>
      <c r="S320" s="67"/>
      <c r="T320" s="11"/>
    </row>
  </sheetData>
  <sheetProtection insertRows="0" deleteRows="0"/>
  <protectedRanges>
    <protectedRange sqref="H96:N1048576 S96:S1048576 S1:S92 H1:N92" name="Obseg1"/>
    <protectedRange sqref="H95:N95 S95" name="Obseg1_3"/>
    <protectedRange sqref="H94:N94 S94" name="Obseg1_3_1"/>
    <protectedRange sqref="S93 H93:N93" name="Obseg1_2"/>
  </protectedRanges>
  <mergeCells count="9">
    <mergeCell ref="B13:I13"/>
    <mergeCell ref="A94:J94"/>
    <mergeCell ref="C2:H2"/>
    <mergeCell ref="C3:H3"/>
    <mergeCell ref="C6:H6"/>
    <mergeCell ref="C7:H7"/>
    <mergeCell ref="C8:H8"/>
    <mergeCell ref="C9:H9"/>
    <mergeCell ref="A93:J9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365"/>
  <sheetViews>
    <sheetView topLeftCell="A64" zoomScaleNormal="100" zoomScaleSheetLayoutView="100" workbookViewId="0">
      <selection activeCell="N10" sqref="N10"/>
    </sheetView>
  </sheetViews>
  <sheetFormatPr defaultColWidth="8.85546875" defaultRowHeight="12.75"/>
  <cols>
    <col min="1" max="1" width="4.2851562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2.71093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pred_rekapitulacija'!A27</f>
        <v>14.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pred_rekapitulacija'!B27</f>
        <v>SVEŽE IN SUHO SADJE IN ZELENJAVA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47.25" customHeight="1">
      <c r="A15" s="56" t="s">
        <v>2</v>
      </c>
      <c r="B15" s="56" t="s">
        <v>153</v>
      </c>
      <c r="C15" s="56" t="s">
        <v>143</v>
      </c>
      <c r="D15" s="56" t="s">
        <v>144</v>
      </c>
      <c r="E15" s="56" t="s">
        <v>152</v>
      </c>
      <c r="F15" s="56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55" customFormat="1" ht="12">
      <c r="A16" s="76" t="s">
        <v>1</v>
      </c>
      <c r="B16" s="73" t="s">
        <v>678</v>
      </c>
      <c r="C16" s="74" t="s">
        <v>99</v>
      </c>
      <c r="D16" s="74" t="s">
        <v>0</v>
      </c>
      <c r="E16" s="98"/>
      <c r="F16" s="155">
        <v>20</v>
      </c>
      <c r="G16" s="135" t="s">
        <v>0</v>
      </c>
      <c r="H16" s="82"/>
      <c r="I16" s="330" t="s">
        <v>99</v>
      </c>
      <c r="J16" s="330" t="s">
        <v>99</v>
      </c>
      <c r="K16" s="330" t="s">
        <v>99</v>
      </c>
      <c r="L16" s="122"/>
      <c r="M16" s="118" t="s">
        <v>99</v>
      </c>
      <c r="N16" s="84"/>
      <c r="O16" s="78">
        <f>+Sklop14[[#This Row],[cena/enota brez DDV v EUR]]*Sklop14[[#This Row],[Stopnja DDV (%)]]</f>
        <v>0</v>
      </c>
      <c r="P16" s="78">
        <f>+Sklop14[[#This Row],[cena/enota brez DDV v EUR]]+Sklop14[[#This Row],[Davek (EUR)]]</f>
        <v>0</v>
      </c>
      <c r="Q16" s="78">
        <f>+Sklop14[[#This Row],[cena/enota brez DDV v EUR]]*Sklop14[[#This Row],[Okvirna količina]]</f>
        <v>0</v>
      </c>
      <c r="R16" s="78">
        <f>+Sklop14[[#This Row],[Končna cena/enoto mere (EUR) z DDV]]*Sklop14[[#This Row],[Okvirna količina]]</f>
        <v>0</v>
      </c>
      <c r="S16" s="118" t="s">
        <v>99</v>
      </c>
    </row>
    <row r="17" spans="1:19" s="55" customFormat="1" ht="24">
      <c r="A17" s="76" t="s">
        <v>3</v>
      </c>
      <c r="B17" s="161" t="s">
        <v>679</v>
      </c>
      <c r="C17" s="74" t="s">
        <v>99</v>
      </c>
      <c r="D17" s="74" t="s">
        <v>0</v>
      </c>
      <c r="E17" s="98"/>
      <c r="F17" s="155">
        <v>200</v>
      </c>
      <c r="G17" s="142" t="s">
        <v>0</v>
      </c>
      <c r="H17" s="137"/>
      <c r="I17" s="330" t="s">
        <v>99</v>
      </c>
      <c r="J17" s="330" t="s">
        <v>99</v>
      </c>
      <c r="K17" s="330" t="s">
        <v>99</v>
      </c>
      <c r="L17" s="154"/>
      <c r="M17" s="118" t="s">
        <v>99</v>
      </c>
      <c r="N17" s="139"/>
      <c r="O17" s="138">
        <f>+Sklop14[[#This Row],[cena/enota brez DDV v EUR]]*Sklop14[[#This Row],[Stopnja DDV (%)]]</f>
        <v>0</v>
      </c>
      <c r="P17" s="138">
        <f>+Sklop14[[#This Row],[cena/enota brez DDV v EUR]]+Sklop14[[#This Row],[Davek (EUR)]]</f>
        <v>0</v>
      </c>
      <c r="Q17" s="138">
        <f>+Sklop14[[#This Row],[cena/enota brez DDV v EUR]]*Sklop14[[#This Row],[Okvirna količina]]</f>
        <v>0</v>
      </c>
      <c r="R17" s="138">
        <f>+Sklop14[[#This Row],[Končna cena/enoto mere (EUR) z DDV]]*Sklop14[[#This Row],[Okvirna količina]]</f>
        <v>0</v>
      </c>
      <c r="S17" s="118" t="s">
        <v>99</v>
      </c>
    </row>
    <row r="18" spans="1:19" s="55" customFormat="1" ht="24">
      <c r="A18" s="76" t="s">
        <v>4</v>
      </c>
      <c r="B18" s="161" t="s">
        <v>680</v>
      </c>
      <c r="C18" s="74" t="s">
        <v>99</v>
      </c>
      <c r="D18" s="74" t="s">
        <v>0</v>
      </c>
      <c r="E18" s="98"/>
      <c r="F18" s="155">
        <v>60</v>
      </c>
      <c r="G18" s="142" t="s">
        <v>0</v>
      </c>
      <c r="H18" s="137"/>
      <c r="I18" s="330" t="s">
        <v>99</v>
      </c>
      <c r="J18" s="330" t="s">
        <v>99</v>
      </c>
      <c r="K18" s="330" t="s">
        <v>99</v>
      </c>
      <c r="L18" s="154"/>
      <c r="M18" s="118" t="s">
        <v>99</v>
      </c>
      <c r="N18" s="139"/>
      <c r="O18" s="138">
        <f>+Sklop14[[#This Row],[cena/enota brez DDV v EUR]]*Sklop14[[#This Row],[Stopnja DDV (%)]]</f>
        <v>0</v>
      </c>
      <c r="P18" s="138">
        <f>+Sklop14[[#This Row],[cena/enota brez DDV v EUR]]+Sklop14[[#This Row],[Davek (EUR)]]</f>
        <v>0</v>
      </c>
      <c r="Q18" s="138">
        <f>+Sklop14[[#This Row],[cena/enota brez DDV v EUR]]*Sklop14[[#This Row],[Okvirna količina]]</f>
        <v>0</v>
      </c>
      <c r="R18" s="138">
        <f>+Sklop14[[#This Row],[Končna cena/enoto mere (EUR) z DDV]]*Sklop14[[#This Row],[Okvirna količina]]</f>
        <v>0</v>
      </c>
      <c r="S18" s="118" t="s">
        <v>99</v>
      </c>
    </row>
    <row r="19" spans="1:19" s="55" customFormat="1" ht="24">
      <c r="A19" s="76" t="s">
        <v>5</v>
      </c>
      <c r="B19" s="161" t="s">
        <v>681</v>
      </c>
      <c r="C19" s="74" t="s">
        <v>99</v>
      </c>
      <c r="D19" s="74" t="s">
        <v>0</v>
      </c>
      <c r="E19" s="98"/>
      <c r="F19" s="155">
        <v>1000</v>
      </c>
      <c r="G19" s="142" t="s">
        <v>0</v>
      </c>
      <c r="H19" s="137"/>
      <c r="I19" s="330" t="s">
        <v>99</v>
      </c>
      <c r="J19" s="330" t="s">
        <v>99</v>
      </c>
      <c r="K19" s="330" t="s">
        <v>99</v>
      </c>
      <c r="L19" s="154"/>
      <c r="M19" s="118" t="s">
        <v>99</v>
      </c>
      <c r="N19" s="139"/>
      <c r="O19" s="138">
        <f>+Sklop14[[#This Row],[cena/enota brez DDV v EUR]]*Sklop14[[#This Row],[Stopnja DDV (%)]]</f>
        <v>0</v>
      </c>
      <c r="P19" s="138">
        <f>+Sklop14[[#This Row],[cena/enota brez DDV v EUR]]+Sklop14[[#This Row],[Davek (EUR)]]</f>
        <v>0</v>
      </c>
      <c r="Q19" s="138">
        <f>+Sklop14[[#This Row],[cena/enota brez DDV v EUR]]*Sklop14[[#This Row],[Okvirna količina]]</f>
        <v>0</v>
      </c>
      <c r="R19" s="138">
        <f>+Sklop14[[#This Row],[Končna cena/enoto mere (EUR) z DDV]]*Sklop14[[#This Row],[Okvirna količina]]</f>
        <v>0</v>
      </c>
      <c r="S19" s="118" t="s">
        <v>99</v>
      </c>
    </row>
    <row r="20" spans="1:19" s="55" customFormat="1" ht="12">
      <c r="A20" s="76" t="s">
        <v>6</v>
      </c>
      <c r="B20" s="161" t="s">
        <v>682</v>
      </c>
      <c r="C20" s="74" t="s">
        <v>99</v>
      </c>
      <c r="D20" s="74" t="s">
        <v>0</v>
      </c>
      <c r="E20" s="98"/>
      <c r="F20" s="155">
        <v>5</v>
      </c>
      <c r="G20" s="142" t="s">
        <v>0</v>
      </c>
      <c r="H20" s="137"/>
      <c r="I20" s="330" t="s">
        <v>99</v>
      </c>
      <c r="J20" s="330" t="s">
        <v>99</v>
      </c>
      <c r="K20" s="330" t="s">
        <v>99</v>
      </c>
      <c r="L20" s="154"/>
      <c r="M20" s="118" t="s">
        <v>99</v>
      </c>
      <c r="N20" s="139"/>
      <c r="O20" s="138">
        <f>+Sklop14[[#This Row],[cena/enota brez DDV v EUR]]*Sklop14[[#This Row],[Stopnja DDV (%)]]</f>
        <v>0</v>
      </c>
      <c r="P20" s="138">
        <f>+Sklop14[[#This Row],[cena/enota brez DDV v EUR]]+Sklop14[[#This Row],[Davek (EUR)]]</f>
        <v>0</v>
      </c>
      <c r="Q20" s="138">
        <f>+Sklop14[[#This Row],[cena/enota brez DDV v EUR]]*Sklop14[[#This Row],[Okvirna količina]]</f>
        <v>0</v>
      </c>
      <c r="R20" s="138">
        <f>+Sklop14[[#This Row],[Končna cena/enoto mere (EUR) z DDV]]*Sklop14[[#This Row],[Okvirna količina]]</f>
        <v>0</v>
      </c>
      <c r="S20" s="118" t="s">
        <v>99</v>
      </c>
    </row>
    <row r="21" spans="1:19" s="55" customFormat="1" ht="24">
      <c r="A21" s="76" t="s">
        <v>7</v>
      </c>
      <c r="B21" s="161" t="s">
        <v>683</v>
      </c>
      <c r="C21" s="74" t="s">
        <v>99</v>
      </c>
      <c r="D21" s="74" t="s">
        <v>0</v>
      </c>
      <c r="E21" s="98"/>
      <c r="F21" s="155">
        <v>40</v>
      </c>
      <c r="G21" s="142" t="s">
        <v>0</v>
      </c>
      <c r="H21" s="137"/>
      <c r="I21" s="330" t="s">
        <v>99</v>
      </c>
      <c r="J21" s="330" t="s">
        <v>99</v>
      </c>
      <c r="K21" s="330" t="s">
        <v>99</v>
      </c>
      <c r="L21" s="154"/>
      <c r="M21" s="118" t="s">
        <v>99</v>
      </c>
      <c r="N21" s="139"/>
      <c r="O21" s="138">
        <f>+Sklop14[[#This Row],[cena/enota brez DDV v EUR]]*Sklop14[[#This Row],[Stopnja DDV (%)]]</f>
        <v>0</v>
      </c>
      <c r="P21" s="138">
        <f>+Sklop14[[#This Row],[cena/enota brez DDV v EUR]]+Sklop14[[#This Row],[Davek (EUR)]]</f>
        <v>0</v>
      </c>
      <c r="Q21" s="138">
        <f>+Sklop14[[#This Row],[cena/enota brez DDV v EUR]]*Sklop14[[#This Row],[Okvirna količina]]</f>
        <v>0</v>
      </c>
      <c r="R21" s="138">
        <f>+Sklop14[[#This Row],[Končna cena/enoto mere (EUR) z DDV]]*Sklop14[[#This Row],[Okvirna količina]]</f>
        <v>0</v>
      </c>
      <c r="S21" s="118" t="s">
        <v>99</v>
      </c>
    </row>
    <row r="22" spans="1:19" s="55" customFormat="1" ht="24">
      <c r="A22" s="76" t="s">
        <v>8</v>
      </c>
      <c r="B22" s="161" t="s">
        <v>684</v>
      </c>
      <c r="C22" s="74" t="s">
        <v>99</v>
      </c>
      <c r="D22" s="74" t="s">
        <v>0</v>
      </c>
      <c r="E22" s="98"/>
      <c r="F22" s="155">
        <v>10</v>
      </c>
      <c r="G22" s="142" t="s">
        <v>0</v>
      </c>
      <c r="H22" s="137"/>
      <c r="I22" s="330" t="s">
        <v>99</v>
      </c>
      <c r="J22" s="330" t="s">
        <v>99</v>
      </c>
      <c r="K22" s="330" t="s">
        <v>99</v>
      </c>
      <c r="L22" s="154"/>
      <c r="M22" s="118" t="s">
        <v>99</v>
      </c>
      <c r="N22" s="139"/>
      <c r="O22" s="138">
        <f>+Sklop14[[#This Row],[cena/enota brez DDV v EUR]]*Sklop14[[#This Row],[Stopnja DDV (%)]]</f>
        <v>0</v>
      </c>
      <c r="P22" s="138">
        <f>+Sklop14[[#This Row],[cena/enota brez DDV v EUR]]+Sklop14[[#This Row],[Davek (EUR)]]</f>
        <v>0</v>
      </c>
      <c r="Q22" s="138">
        <f>+Sklop14[[#This Row],[cena/enota brez DDV v EUR]]*Sklop14[[#This Row],[Okvirna količina]]</f>
        <v>0</v>
      </c>
      <c r="R22" s="138">
        <f>+Sklop14[[#This Row],[Končna cena/enoto mere (EUR) z DDV]]*Sklop14[[#This Row],[Okvirna količina]]</f>
        <v>0</v>
      </c>
      <c r="S22" s="118" t="s">
        <v>99</v>
      </c>
    </row>
    <row r="23" spans="1:19" s="55" customFormat="1" ht="24">
      <c r="A23" s="76" t="s">
        <v>9</v>
      </c>
      <c r="B23" s="161" t="s">
        <v>685</v>
      </c>
      <c r="C23" s="74" t="s">
        <v>99</v>
      </c>
      <c r="D23" s="74" t="s">
        <v>0</v>
      </c>
      <c r="E23" s="98"/>
      <c r="F23" s="155">
        <v>80</v>
      </c>
      <c r="G23" s="142" t="s">
        <v>0</v>
      </c>
      <c r="H23" s="137"/>
      <c r="I23" s="330" t="s">
        <v>99</v>
      </c>
      <c r="J23" s="330" t="s">
        <v>99</v>
      </c>
      <c r="K23" s="330" t="s">
        <v>99</v>
      </c>
      <c r="L23" s="154"/>
      <c r="M23" s="118" t="s">
        <v>99</v>
      </c>
      <c r="N23" s="139"/>
      <c r="O23" s="138">
        <f>+Sklop14[[#This Row],[cena/enota brez DDV v EUR]]*Sklop14[[#This Row],[Stopnja DDV (%)]]</f>
        <v>0</v>
      </c>
      <c r="P23" s="138">
        <f>+Sklop14[[#This Row],[cena/enota brez DDV v EUR]]+Sklop14[[#This Row],[Davek (EUR)]]</f>
        <v>0</v>
      </c>
      <c r="Q23" s="138">
        <f>+Sklop14[[#This Row],[cena/enota brez DDV v EUR]]*Sklop14[[#This Row],[Okvirna količina]]</f>
        <v>0</v>
      </c>
      <c r="R23" s="138">
        <f>+Sklop14[[#This Row],[Končna cena/enoto mere (EUR) z DDV]]*Sklop14[[#This Row],[Okvirna količina]]</f>
        <v>0</v>
      </c>
      <c r="S23" s="118" t="s">
        <v>99</v>
      </c>
    </row>
    <row r="24" spans="1:19" s="55" customFormat="1" ht="24">
      <c r="A24" s="76" t="s">
        <v>10</v>
      </c>
      <c r="B24" s="161" t="s">
        <v>686</v>
      </c>
      <c r="C24" s="74" t="s">
        <v>99</v>
      </c>
      <c r="D24" s="74" t="s">
        <v>0</v>
      </c>
      <c r="E24" s="98"/>
      <c r="F24" s="155">
        <v>200</v>
      </c>
      <c r="G24" s="142" t="s">
        <v>0</v>
      </c>
      <c r="H24" s="137"/>
      <c r="I24" s="330" t="s">
        <v>99</v>
      </c>
      <c r="J24" s="330" t="s">
        <v>99</v>
      </c>
      <c r="K24" s="330" t="s">
        <v>99</v>
      </c>
      <c r="L24" s="154"/>
      <c r="M24" s="118" t="s">
        <v>99</v>
      </c>
      <c r="N24" s="139"/>
      <c r="O24" s="138">
        <f>+Sklop14[[#This Row],[cena/enota brez DDV v EUR]]*Sklop14[[#This Row],[Stopnja DDV (%)]]</f>
        <v>0</v>
      </c>
      <c r="P24" s="138">
        <f>+Sklop14[[#This Row],[cena/enota brez DDV v EUR]]+Sklop14[[#This Row],[Davek (EUR)]]</f>
        <v>0</v>
      </c>
      <c r="Q24" s="138">
        <f>+Sklop14[[#This Row],[cena/enota brez DDV v EUR]]*Sklop14[[#This Row],[Okvirna količina]]</f>
        <v>0</v>
      </c>
      <c r="R24" s="138">
        <f>+Sklop14[[#This Row],[Končna cena/enoto mere (EUR) z DDV]]*Sklop14[[#This Row],[Okvirna količina]]</f>
        <v>0</v>
      </c>
      <c r="S24" s="118" t="s">
        <v>99</v>
      </c>
    </row>
    <row r="25" spans="1:19" s="55" customFormat="1" ht="12">
      <c r="A25" s="76" t="s">
        <v>11</v>
      </c>
      <c r="B25" s="161" t="s">
        <v>687</v>
      </c>
      <c r="C25" s="74" t="s">
        <v>206</v>
      </c>
      <c r="D25" s="74" t="s">
        <v>0</v>
      </c>
      <c r="E25" s="98"/>
      <c r="F25" s="155">
        <v>100</v>
      </c>
      <c r="G25" s="142" t="s">
        <v>0</v>
      </c>
      <c r="H25" s="137"/>
      <c r="I25" s="330" t="s">
        <v>99</v>
      </c>
      <c r="J25" s="330" t="s">
        <v>99</v>
      </c>
      <c r="K25" s="330" t="s">
        <v>99</v>
      </c>
      <c r="L25" s="154"/>
      <c r="M25" s="118" t="s">
        <v>99</v>
      </c>
      <c r="N25" s="139"/>
      <c r="O25" s="138">
        <f>+Sklop14[[#This Row],[cena/enota brez DDV v EUR]]*Sklop14[[#This Row],[Stopnja DDV (%)]]</f>
        <v>0</v>
      </c>
      <c r="P25" s="138">
        <f>+Sklop14[[#This Row],[cena/enota brez DDV v EUR]]+Sklop14[[#This Row],[Davek (EUR)]]</f>
        <v>0</v>
      </c>
      <c r="Q25" s="138">
        <f>+Sklop14[[#This Row],[cena/enota brez DDV v EUR]]*Sklop14[[#This Row],[Okvirna količina]]</f>
        <v>0</v>
      </c>
      <c r="R25" s="138">
        <f>+Sklop14[[#This Row],[Končna cena/enoto mere (EUR) z DDV]]*Sklop14[[#This Row],[Okvirna količina]]</f>
        <v>0</v>
      </c>
      <c r="S25" s="118" t="s">
        <v>99</v>
      </c>
    </row>
    <row r="26" spans="1:19" s="55" customFormat="1" ht="24">
      <c r="A26" s="76" t="s">
        <v>12</v>
      </c>
      <c r="B26" s="161" t="s">
        <v>688</v>
      </c>
      <c r="C26" s="74" t="s">
        <v>99</v>
      </c>
      <c r="D26" s="74" t="s">
        <v>0</v>
      </c>
      <c r="E26" s="98"/>
      <c r="F26" s="155">
        <v>100</v>
      </c>
      <c r="G26" s="142" t="s">
        <v>0</v>
      </c>
      <c r="H26" s="137"/>
      <c r="I26" s="330" t="s">
        <v>99</v>
      </c>
      <c r="J26" s="330" t="s">
        <v>99</v>
      </c>
      <c r="K26" s="330" t="s">
        <v>99</v>
      </c>
      <c r="L26" s="154"/>
      <c r="M26" s="118" t="s">
        <v>99</v>
      </c>
      <c r="N26" s="139"/>
      <c r="O26" s="138">
        <f>+Sklop14[[#This Row],[cena/enota brez DDV v EUR]]*Sklop14[[#This Row],[Stopnja DDV (%)]]</f>
        <v>0</v>
      </c>
      <c r="P26" s="138">
        <f>+Sklop14[[#This Row],[cena/enota brez DDV v EUR]]+Sklop14[[#This Row],[Davek (EUR)]]</f>
        <v>0</v>
      </c>
      <c r="Q26" s="138">
        <f>+Sklop14[[#This Row],[cena/enota brez DDV v EUR]]*Sklop14[[#This Row],[Okvirna količina]]</f>
        <v>0</v>
      </c>
      <c r="R26" s="138">
        <f>+Sklop14[[#This Row],[Končna cena/enoto mere (EUR) z DDV]]*Sklop14[[#This Row],[Okvirna količina]]</f>
        <v>0</v>
      </c>
      <c r="S26" s="118" t="s">
        <v>99</v>
      </c>
    </row>
    <row r="27" spans="1:19" s="55" customFormat="1" ht="24">
      <c r="A27" s="76" t="s">
        <v>13</v>
      </c>
      <c r="B27" s="161" t="s">
        <v>689</v>
      </c>
      <c r="C27" s="74" t="s">
        <v>99</v>
      </c>
      <c r="D27" s="74" t="s">
        <v>0</v>
      </c>
      <c r="E27" s="98"/>
      <c r="F27" s="155">
        <v>200</v>
      </c>
      <c r="G27" s="142" t="s">
        <v>0</v>
      </c>
      <c r="H27" s="137"/>
      <c r="I27" s="330" t="s">
        <v>99</v>
      </c>
      <c r="J27" s="330" t="s">
        <v>99</v>
      </c>
      <c r="K27" s="330" t="s">
        <v>99</v>
      </c>
      <c r="L27" s="154"/>
      <c r="M27" s="118" t="s">
        <v>99</v>
      </c>
      <c r="N27" s="139"/>
      <c r="O27" s="138">
        <f>+Sklop14[[#This Row],[cena/enota brez DDV v EUR]]*Sklop14[[#This Row],[Stopnja DDV (%)]]</f>
        <v>0</v>
      </c>
      <c r="P27" s="138">
        <f>+Sklop14[[#This Row],[cena/enota brez DDV v EUR]]+Sklop14[[#This Row],[Davek (EUR)]]</f>
        <v>0</v>
      </c>
      <c r="Q27" s="138">
        <f>+Sklop14[[#This Row],[cena/enota brez DDV v EUR]]*Sklop14[[#This Row],[Okvirna količina]]</f>
        <v>0</v>
      </c>
      <c r="R27" s="138">
        <f>+Sklop14[[#This Row],[Končna cena/enoto mere (EUR) z DDV]]*Sklop14[[#This Row],[Okvirna količina]]</f>
        <v>0</v>
      </c>
      <c r="S27" s="118" t="s">
        <v>99</v>
      </c>
    </row>
    <row r="28" spans="1:19" s="55" customFormat="1" ht="12">
      <c r="A28" s="76" t="s">
        <v>14</v>
      </c>
      <c r="B28" s="161" t="s">
        <v>690</v>
      </c>
      <c r="C28" s="74" t="s">
        <v>206</v>
      </c>
      <c r="D28" s="74" t="s">
        <v>0</v>
      </c>
      <c r="E28" s="98"/>
      <c r="F28" s="155">
        <v>15</v>
      </c>
      <c r="G28" s="142" t="s">
        <v>0</v>
      </c>
      <c r="H28" s="137"/>
      <c r="I28" s="330" t="s">
        <v>99</v>
      </c>
      <c r="J28" s="330" t="s">
        <v>99</v>
      </c>
      <c r="K28" s="330" t="s">
        <v>99</v>
      </c>
      <c r="L28" s="154"/>
      <c r="M28" s="118" t="s">
        <v>99</v>
      </c>
      <c r="N28" s="139"/>
      <c r="O28" s="138">
        <f>+Sklop14[[#This Row],[cena/enota brez DDV v EUR]]*Sklop14[[#This Row],[Stopnja DDV (%)]]</f>
        <v>0</v>
      </c>
      <c r="P28" s="138">
        <f>+Sklop14[[#This Row],[cena/enota brez DDV v EUR]]+Sklop14[[#This Row],[Davek (EUR)]]</f>
        <v>0</v>
      </c>
      <c r="Q28" s="138">
        <f>+Sklop14[[#This Row],[cena/enota brez DDV v EUR]]*Sklop14[[#This Row],[Okvirna količina]]</f>
        <v>0</v>
      </c>
      <c r="R28" s="138">
        <f>+Sklop14[[#This Row],[Končna cena/enoto mere (EUR) z DDV]]*Sklop14[[#This Row],[Okvirna količina]]</f>
        <v>0</v>
      </c>
      <c r="S28" s="118" t="s">
        <v>99</v>
      </c>
    </row>
    <row r="29" spans="1:19" s="55" customFormat="1" ht="24">
      <c r="A29" s="76" t="s">
        <v>15</v>
      </c>
      <c r="B29" s="161" t="s">
        <v>691</v>
      </c>
      <c r="C29" s="74" t="s">
        <v>99</v>
      </c>
      <c r="D29" s="74" t="s">
        <v>0</v>
      </c>
      <c r="E29" s="98"/>
      <c r="F29" s="155">
        <v>200</v>
      </c>
      <c r="G29" s="142" t="s">
        <v>0</v>
      </c>
      <c r="H29" s="137"/>
      <c r="I29" s="330" t="s">
        <v>99</v>
      </c>
      <c r="J29" s="330" t="s">
        <v>99</v>
      </c>
      <c r="K29" s="330" t="s">
        <v>99</v>
      </c>
      <c r="L29" s="154"/>
      <c r="M29" s="118" t="s">
        <v>99</v>
      </c>
      <c r="N29" s="139"/>
      <c r="O29" s="138">
        <f>+Sklop14[[#This Row],[cena/enota brez DDV v EUR]]*Sklop14[[#This Row],[Stopnja DDV (%)]]</f>
        <v>0</v>
      </c>
      <c r="P29" s="138">
        <f>+Sklop14[[#This Row],[cena/enota brez DDV v EUR]]+Sklop14[[#This Row],[Davek (EUR)]]</f>
        <v>0</v>
      </c>
      <c r="Q29" s="138">
        <f>+Sklop14[[#This Row],[cena/enota brez DDV v EUR]]*Sklop14[[#This Row],[Okvirna količina]]</f>
        <v>0</v>
      </c>
      <c r="R29" s="138">
        <f>+Sklop14[[#This Row],[Končna cena/enoto mere (EUR) z DDV]]*Sklop14[[#This Row],[Okvirna količina]]</f>
        <v>0</v>
      </c>
      <c r="S29" s="118" t="s">
        <v>99</v>
      </c>
    </row>
    <row r="30" spans="1:19" s="55" customFormat="1" ht="12">
      <c r="A30" s="76" t="s">
        <v>16</v>
      </c>
      <c r="B30" s="161" t="s">
        <v>692</v>
      </c>
      <c r="C30" s="74" t="s">
        <v>99</v>
      </c>
      <c r="D30" s="74" t="s">
        <v>0</v>
      </c>
      <c r="E30" s="98"/>
      <c r="F30" s="155">
        <v>10</v>
      </c>
      <c r="G30" s="142" t="s">
        <v>0</v>
      </c>
      <c r="H30" s="137"/>
      <c r="I30" s="330" t="s">
        <v>99</v>
      </c>
      <c r="J30" s="330" t="s">
        <v>99</v>
      </c>
      <c r="K30" s="330" t="s">
        <v>99</v>
      </c>
      <c r="L30" s="154"/>
      <c r="M30" s="118" t="s">
        <v>99</v>
      </c>
      <c r="N30" s="139"/>
      <c r="O30" s="138">
        <f>+Sklop14[[#This Row],[cena/enota brez DDV v EUR]]*Sklop14[[#This Row],[Stopnja DDV (%)]]</f>
        <v>0</v>
      </c>
      <c r="P30" s="138">
        <f>+Sklop14[[#This Row],[cena/enota brez DDV v EUR]]+Sklop14[[#This Row],[Davek (EUR)]]</f>
        <v>0</v>
      </c>
      <c r="Q30" s="138">
        <f>+Sklop14[[#This Row],[cena/enota brez DDV v EUR]]*Sklop14[[#This Row],[Okvirna količina]]</f>
        <v>0</v>
      </c>
      <c r="R30" s="138">
        <f>+Sklop14[[#This Row],[Končna cena/enoto mere (EUR) z DDV]]*Sklop14[[#This Row],[Okvirna količina]]</f>
        <v>0</v>
      </c>
      <c r="S30" s="118" t="s">
        <v>99</v>
      </c>
    </row>
    <row r="31" spans="1:19" s="55" customFormat="1" ht="12">
      <c r="A31" s="76" t="s">
        <v>17</v>
      </c>
      <c r="B31" s="161" t="s">
        <v>693</v>
      </c>
      <c r="C31" s="74" t="s">
        <v>99</v>
      </c>
      <c r="D31" s="74" t="s">
        <v>0</v>
      </c>
      <c r="E31" s="98"/>
      <c r="F31" s="155">
        <v>300</v>
      </c>
      <c r="G31" s="142" t="s">
        <v>0</v>
      </c>
      <c r="H31" s="137"/>
      <c r="I31" s="330" t="s">
        <v>99</v>
      </c>
      <c r="J31" s="330" t="s">
        <v>99</v>
      </c>
      <c r="K31" s="330" t="s">
        <v>99</v>
      </c>
      <c r="L31" s="154"/>
      <c r="M31" s="118" t="s">
        <v>99</v>
      </c>
      <c r="N31" s="139"/>
      <c r="O31" s="138">
        <f>+Sklop14[[#This Row],[cena/enota brez DDV v EUR]]*Sklop14[[#This Row],[Stopnja DDV (%)]]</f>
        <v>0</v>
      </c>
      <c r="P31" s="138">
        <f>+Sklop14[[#This Row],[cena/enota brez DDV v EUR]]+Sklop14[[#This Row],[Davek (EUR)]]</f>
        <v>0</v>
      </c>
      <c r="Q31" s="138">
        <f>+Sklop14[[#This Row],[cena/enota brez DDV v EUR]]*Sklop14[[#This Row],[Okvirna količina]]</f>
        <v>0</v>
      </c>
      <c r="R31" s="138">
        <f>+Sklop14[[#This Row],[Končna cena/enoto mere (EUR) z DDV]]*Sklop14[[#This Row],[Okvirna količina]]</f>
        <v>0</v>
      </c>
      <c r="S31" s="118" t="s">
        <v>99</v>
      </c>
    </row>
    <row r="32" spans="1:19" s="55" customFormat="1" ht="12">
      <c r="A32" s="76" t="s">
        <v>18</v>
      </c>
      <c r="B32" s="161" t="s">
        <v>694</v>
      </c>
      <c r="C32" s="74" t="s">
        <v>99</v>
      </c>
      <c r="D32" s="74" t="s">
        <v>0</v>
      </c>
      <c r="E32" s="98"/>
      <c r="F32" s="155">
        <v>1100</v>
      </c>
      <c r="G32" s="142" t="s">
        <v>0</v>
      </c>
      <c r="H32" s="137"/>
      <c r="I32" s="330" t="s">
        <v>99</v>
      </c>
      <c r="J32" s="330" t="s">
        <v>99</v>
      </c>
      <c r="K32" s="330" t="s">
        <v>99</v>
      </c>
      <c r="L32" s="154"/>
      <c r="M32" s="118" t="s">
        <v>99</v>
      </c>
      <c r="N32" s="139"/>
      <c r="O32" s="138">
        <f>+Sklop14[[#This Row],[cena/enota brez DDV v EUR]]*Sklop14[[#This Row],[Stopnja DDV (%)]]</f>
        <v>0</v>
      </c>
      <c r="P32" s="138">
        <f>+Sklop14[[#This Row],[cena/enota brez DDV v EUR]]+Sklop14[[#This Row],[Davek (EUR)]]</f>
        <v>0</v>
      </c>
      <c r="Q32" s="138">
        <f>+Sklop14[[#This Row],[cena/enota brez DDV v EUR]]*Sklop14[[#This Row],[Okvirna količina]]</f>
        <v>0</v>
      </c>
      <c r="R32" s="138">
        <f>+Sklop14[[#This Row],[Končna cena/enoto mere (EUR) z DDV]]*Sklop14[[#This Row],[Okvirna količina]]</f>
        <v>0</v>
      </c>
      <c r="S32" s="118" t="s">
        <v>99</v>
      </c>
    </row>
    <row r="33" spans="1:19" s="55" customFormat="1" ht="12">
      <c r="A33" s="76" t="s">
        <v>19</v>
      </c>
      <c r="B33" s="161" t="s">
        <v>695</v>
      </c>
      <c r="C33" s="74" t="s">
        <v>99</v>
      </c>
      <c r="D33" s="74" t="s">
        <v>0</v>
      </c>
      <c r="E33" s="98"/>
      <c r="F33" s="155">
        <v>50</v>
      </c>
      <c r="G33" s="142" t="s">
        <v>0</v>
      </c>
      <c r="H33" s="137"/>
      <c r="I33" s="330" t="s">
        <v>99</v>
      </c>
      <c r="J33" s="330" t="s">
        <v>99</v>
      </c>
      <c r="K33" s="330" t="s">
        <v>99</v>
      </c>
      <c r="L33" s="154"/>
      <c r="M33" s="118" t="s">
        <v>99</v>
      </c>
      <c r="N33" s="139"/>
      <c r="O33" s="138">
        <f>+Sklop14[[#This Row],[cena/enota brez DDV v EUR]]*Sklop14[[#This Row],[Stopnja DDV (%)]]</f>
        <v>0</v>
      </c>
      <c r="P33" s="138">
        <f>+Sklop14[[#This Row],[cena/enota brez DDV v EUR]]+Sklop14[[#This Row],[Davek (EUR)]]</f>
        <v>0</v>
      </c>
      <c r="Q33" s="138">
        <f>+Sklop14[[#This Row],[cena/enota brez DDV v EUR]]*Sklop14[[#This Row],[Okvirna količina]]</f>
        <v>0</v>
      </c>
      <c r="R33" s="138">
        <f>+Sklop14[[#This Row],[Končna cena/enoto mere (EUR) z DDV]]*Sklop14[[#This Row],[Okvirna količina]]</f>
        <v>0</v>
      </c>
      <c r="S33" s="118" t="s">
        <v>99</v>
      </c>
    </row>
    <row r="34" spans="1:19" s="55" customFormat="1" ht="12">
      <c r="A34" s="76" t="s">
        <v>20</v>
      </c>
      <c r="B34" s="161" t="s">
        <v>696</v>
      </c>
      <c r="C34" s="74" t="s">
        <v>99</v>
      </c>
      <c r="D34" s="74" t="s">
        <v>0</v>
      </c>
      <c r="E34" s="98"/>
      <c r="F34" s="155">
        <v>50</v>
      </c>
      <c r="G34" s="142" t="s">
        <v>0</v>
      </c>
      <c r="H34" s="137"/>
      <c r="I34" s="330" t="s">
        <v>99</v>
      </c>
      <c r="J34" s="330" t="s">
        <v>99</v>
      </c>
      <c r="K34" s="330" t="s">
        <v>99</v>
      </c>
      <c r="L34" s="154"/>
      <c r="M34" s="118" t="s">
        <v>99</v>
      </c>
      <c r="N34" s="139"/>
      <c r="O34" s="138">
        <f>+Sklop14[[#This Row],[cena/enota brez DDV v EUR]]*Sklop14[[#This Row],[Stopnja DDV (%)]]</f>
        <v>0</v>
      </c>
      <c r="P34" s="138">
        <f>+Sklop14[[#This Row],[cena/enota brez DDV v EUR]]+Sklop14[[#This Row],[Davek (EUR)]]</f>
        <v>0</v>
      </c>
      <c r="Q34" s="138">
        <f>+Sklop14[[#This Row],[cena/enota brez DDV v EUR]]*Sklop14[[#This Row],[Okvirna količina]]</f>
        <v>0</v>
      </c>
      <c r="R34" s="138">
        <f>+Sklop14[[#This Row],[Končna cena/enoto mere (EUR) z DDV]]*Sklop14[[#This Row],[Okvirna količina]]</f>
        <v>0</v>
      </c>
      <c r="S34" s="118" t="s">
        <v>99</v>
      </c>
    </row>
    <row r="35" spans="1:19" s="55" customFormat="1" ht="12">
      <c r="A35" s="76" t="s">
        <v>21</v>
      </c>
      <c r="B35" s="161" t="s">
        <v>697</v>
      </c>
      <c r="C35" s="74" t="s">
        <v>99</v>
      </c>
      <c r="D35" s="74" t="s">
        <v>0</v>
      </c>
      <c r="E35" s="98"/>
      <c r="F35" s="155">
        <v>50</v>
      </c>
      <c r="G35" s="142" t="s">
        <v>0</v>
      </c>
      <c r="H35" s="137"/>
      <c r="I35" s="330" t="s">
        <v>99</v>
      </c>
      <c r="J35" s="330" t="s">
        <v>99</v>
      </c>
      <c r="K35" s="330" t="s">
        <v>99</v>
      </c>
      <c r="L35" s="154"/>
      <c r="M35" s="118" t="s">
        <v>99</v>
      </c>
      <c r="N35" s="139"/>
      <c r="O35" s="138">
        <f>+Sklop14[[#This Row],[cena/enota brez DDV v EUR]]*Sklop14[[#This Row],[Stopnja DDV (%)]]</f>
        <v>0</v>
      </c>
      <c r="P35" s="138">
        <f>+Sklop14[[#This Row],[cena/enota brez DDV v EUR]]+Sklop14[[#This Row],[Davek (EUR)]]</f>
        <v>0</v>
      </c>
      <c r="Q35" s="138">
        <f>+Sklop14[[#This Row],[cena/enota brez DDV v EUR]]*Sklop14[[#This Row],[Okvirna količina]]</f>
        <v>0</v>
      </c>
      <c r="R35" s="138">
        <f>+Sklop14[[#This Row],[Končna cena/enoto mere (EUR) z DDV]]*Sklop14[[#This Row],[Okvirna količina]]</f>
        <v>0</v>
      </c>
      <c r="S35" s="118" t="s">
        <v>99</v>
      </c>
    </row>
    <row r="36" spans="1:19" s="55" customFormat="1" ht="12">
      <c r="A36" s="76" t="s">
        <v>22</v>
      </c>
      <c r="B36" s="161" t="s">
        <v>698</v>
      </c>
      <c r="C36" s="74" t="s">
        <v>99</v>
      </c>
      <c r="D36" s="74" t="s">
        <v>0</v>
      </c>
      <c r="E36" s="98"/>
      <c r="F36" s="155">
        <v>30</v>
      </c>
      <c r="G36" s="142" t="s">
        <v>0</v>
      </c>
      <c r="H36" s="137"/>
      <c r="I36" s="330" t="s">
        <v>99</v>
      </c>
      <c r="J36" s="330" t="s">
        <v>99</v>
      </c>
      <c r="K36" s="330" t="s">
        <v>99</v>
      </c>
      <c r="L36" s="154"/>
      <c r="M36" s="118" t="s">
        <v>99</v>
      </c>
      <c r="N36" s="139"/>
      <c r="O36" s="138">
        <f>+Sklop14[[#This Row],[cena/enota brez DDV v EUR]]*Sklop14[[#This Row],[Stopnja DDV (%)]]</f>
        <v>0</v>
      </c>
      <c r="P36" s="138">
        <f>+Sklop14[[#This Row],[cena/enota brez DDV v EUR]]+Sklop14[[#This Row],[Davek (EUR)]]</f>
        <v>0</v>
      </c>
      <c r="Q36" s="138">
        <f>+Sklop14[[#This Row],[cena/enota brez DDV v EUR]]*Sklop14[[#This Row],[Okvirna količina]]</f>
        <v>0</v>
      </c>
      <c r="R36" s="138">
        <f>+Sklop14[[#This Row],[Končna cena/enoto mere (EUR) z DDV]]*Sklop14[[#This Row],[Okvirna količina]]</f>
        <v>0</v>
      </c>
      <c r="S36" s="118" t="s">
        <v>99</v>
      </c>
    </row>
    <row r="37" spans="1:19" s="55" customFormat="1" ht="24">
      <c r="A37" s="76" t="s">
        <v>23</v>
      </c>
      <c r="B37" s="161" t="s">
        <v>699</v>
      </c>
      <c r="C37" s="74" t="s">
        <v>206</v>
      </c>
      <c r="D37" s="74" t="s">
        <v>0</v>
      </c>
      <c r="E37" s="98"/>
      <c r="F37" s="155">
        <v>30</v>
      </c>
      <c r="G37" s="142" t="s">
        <v>0</v>
      </c>
      <c r="H37" s="137"/>
      <c r="I37" s="330" t="s">
        <v>99</v>
      </c>
      <c r="J37" s="330" t="s">
        <v>99</v>
      </c>
      <c r="K37" s="330" t="s">
        <v>99</v>
      </c>
      <c r="L37" s="154"/>
      <c r="M37" s="118" t="s">
        <v>99</v>
      </c>
      <c r="N37" s="139"/>
      <c r="O37" s="138">
        <f>+Sklop14[[#This Row],[cena/enota brez DDV v EUR]]*Sklop14[[#This Row],[Stopnja DDV (%)]]</f>
        <v>0</v>
      </c>
      <c r="P37" s="138">
        <f>+Sklop14[[#This Row],[cena/enota brez DDV v EUR]]+Sklop14[[#This Row],[Davek (EUR)]]</f>
        <v>0</v>
      </c>
      <c r="Q37" s="138">
        <f>+Sklop14[[#This Row],[cena/enota brez DDV v EUR]]*Sklop14[[#This Row],[Okvirna količina]]</f>
        <v>0</v>
      </c>
      <c r="R37" s="138">
        <f>+Sklop14[[#This Row],[Končna cena/enoto mere (EUR) z DDV]]*Sklop14[[#This Row],[Okvirna količina]]</f>
        <v>0</v>
      </c>
      <c r="S37" s="118" t="s">
        <v>99</v>
      </c>
    </row>
    <row r="38" spans="1:19" s="55" customFormat="1" ht="12">
      <c r="A38" s="76" t="s">
        <v>24</v>
      </c>
      <c r="B38" s="161" t="s">
        <v>700</v>
      </c>
      <c r="C38" s="74" t="s">
        <v>99</v>
      </c>
      <c r="D38" s="74" t="s">
        <v>0</v>
      </c>
      <c r="E38" s="98"/>
      <c r="F38" s="155">
        <v>5</v>
      </c>
      <c r="G38" s="142" t="s">
        <v>0</v>
      </c>
      <c r="H38" s="137"/>
      <c r="I38" s="330" t="s">
        <v>99</v>
      </c>
      <c r="J38" s="330" t="s">
        <v>99</v>
      </c>
      <c r="K38" s="330" t="s">
        <v>99</v>
      </c>
      <c r="L38" s="154"/>
      <c r="M38" s="118" t="s">
        <v>99</v>
      </c>
      <c r="N38" s="139"/>
      <c r="O38" s="138">
        <f>+Sklop14[[#This Row],[cena/enota brez DDV v EUR]]*Sklop14[[#This Row],[Stopnja DDV (%)]]</f>
        <v>0</v>
      </c>
      <c r="P38" s="138">
        <f>+Sklop14[[#This Row],[cena/enota brez DDV v EUR]]+Sklop14[[#This Row],[Davek (EUR)]]</f>
        <v>0</v>
      </c>
      <c r="Q38" s="138">
        <f>+Sklop14[[#This Row],[cena/enota brez DDV v EUR]]*Sklop14[[#This Row],[Okvirna količina]]</f>
        <v>0</v>
      </c>
      <c r="R38" s="138">
        <f>+Sklop14[[#This Row],[Končna cena/enoto mere (EUR) z DDV]]*Sklop14[[#This Row],[Okvirna količina]]</f>
        <v>0</v>
      </c>
      <c r="S38" s="118" t="s">
        <v>99</v>
      </c>
    </row>
    <row r="39" spans="1:19" s="55" customFormat="1" ht="24">
      <c r="A39" s="76" t="s">
        <v>25</v>
      </c>
      <c r="B39" s="161" t="s">
        <v>790</v>
      </c>
      <c r="C39" s="74" t="s">
        <v>206</v>
      </c>
      <c r="D39" s="74" t="s">
        <v>0</v>
      </c>
      <c r="E39" s="98"/>
      <c r="F39" s="155">
        <v>30</v>
      </c>
      <c r="G39" s="142" t="s">
        <v>0</v>
      </c>
      <c r="H39" s="137"/>
      <c r="I39" s="330" t="s">
        <v>99</v>
      </c>
      <c r="J39" s="330" t="s">
        <v>99</v>
      </c>
      <c r="K39" s="330" t="s">
        <v>99</v>
      </c>
      <c r="L39" s="154"/>
      <c r="M39" s="118" t="s">
        <v>99</v>
      </c>
      <c r="N39" s="139"/>
      <c r="O39" s="138">
        <f>+Sklop14[[#This Row],[cena/enota brez DDV v EUR]]*Sklop14[[#This Row],[Stopnja DDV (%)]]</f>
        <v>0</v>
      </c>
      <c r="P39" s="138">
        <f>+Sklop14[[#This Row],[cena/enota brez DDV v EUR]]+Sklop14[[#This Row],[Davek (EUR)]]</f>
        <v>0</v>
      </c>
      <c r="Q39" s="138">
        <f>+Sklop14[[#This Row],[cena/enota brez DDV v EUR]]*Sklop14[[#This Row],[Okvirna količina]]</f>
        <v>0</v>
      </c>
      <c r="R39" s="138">
        <f>+Sklop14[[#This Row],[Končna cena/enoto mere (EUR) z DDV]]*Sklop14[[#This Row],[Okvirna količina]]</f>
        <v>0</v>
      </c>
      <c r="S39" s="118" t="s">
        <v>99</v>
      </c>
    </row>
    <row r="40" spans="1:19" s="55" customFormat="1" ht="12">
      <c r="A40" s="76" t="s">
        <v>26</v>
      </c>
      <c r="B40" s="161" t="s">
        <v>701</v>
      </c>
      <c r="C40" s="74" t="s">
        <v>99</v>
      </c>
      <c r="D40" s="74" t="s">
        <v>0</v>
      </c>
      <c r="E40" s="98"/>
      <c r="F40" s="155">
        <v>50</v>
      </c>
      <c r="G40" s="142" t="s">
        <v>0</v>
      </c>
      <c r="H40" s="137"/>
      <c r="I40" s="330" t="s">
        <v>99</v>
      </c>
      <c r="J40" s="330" t="s">
        <v>99</v>
      </c>
      <c r="K40" s="330" t="s">
        <v>99</v>
      </c>
      <c r="L40" s="154"/>
      <c r="M40" s="118" t="s">
        <v>99</v>
      </c>
      <c r="N40" s="139"/>
      <c r="O40" s="138">
        <f>+Sklop14[[#This Row],[cena/enota brez DDV v EUR]]*Sklop14[[#This Row],[Stopnja DDV (%)]]</f>
        <v>0</v>
      </c>
      <c r="P40" s="138">
        <f>+Sklop14[[#This Row],[cena/enota brez DDV v EUR]]+Sklop14[[#This Row],[Davek (EUR)]]</f>
        <v>0</v>
      </c>
      <c r="Q40" s="138">
        <f>+Sklop14[[#This Row],[cena/enota brez DDV v EUR]]*Sklop14[[#This Row],[Okvirna količina]]</f>
        <v>0</v>
      </c>
      <c r="R40" s="138">
        <f>+Sklop14[[#This Row],[Končna cena/enoto mere (EUR) z DDV]]*Sklop14[[#This Row],[Okvirna količina]]</f>
        <v>0</v>
      </c>
      <c r="S40" s="118" t="s">
        <v>99</v>
      </c>
    </row>
    <row r="41" spans="1:19" s="55" customFormat="1" ht="12">
      <c r="A41" s="76" t="s">
        <v>27</v>
      </c>
      <c r="B41" s="161" t="s">
        <v>702</v>
      </c>
      <c r="C41" s="74" t="s">
        <v>99</v>
      </c>
      <c r="D41" s="74" t="s">
        <v>0</v>
      </c>
      <c r="E41" s="98"/>
      <c r="F41" s="155">
        <v>400</v>
      </c>
      <c r="G41" s="142" t="s">
        <v>0</v>
      </c>
      <c r="H41" s="137"/>
      <c r="I41" s="330" t="s">
        <v>99</v>
      </c>
      <c r="J41" s="330" t="s">
        <v>99</v>
      </c>
      <c r="K41" s="330" t="s">
        <v>99</v>
      </c>
      <c r="L41" s="154"/>
      <c r="M41" s="118" t="s">
        <v>99</v>
      </c>
      <c r="N41" s="139"/>
      <c r="O41" s="138">
        <f>+Sklop14[[#This Row],[cena/enota brez DDV v EUR]]*Sklop14[[#This Row],[Stopnja DDV (%)]]</f>
        <v>0</v>
      </c>
      <c r="P41" s="138">
        <f>+Sklop14[[#This Row],[cena/enota brez DDV v EUR]]+Sklop14[[#This Row],[Davek (EUR)]]</f>
        <v>0</v>
      </c>
      <c r="Q41" s="138">
        <f>+Sklop14[[#This Row],[cena/enota brez DDV v EUR]]*Sklop14[[#This Row],[Okvirna količina]]</f>
        <v>0</v>
      </c>
      <c r="R41" s="138">
        <f>+Sklop14[[#This Row],[Končna cena/enoto mere (EUR) z DDV]]*Sklop14[[#This Row],[Okvirna količina]]</f>
        <v>0</v>
      </c>
      <c r="S41" s="118" t="s">
        <v>99</v>
      </c>
    </row>
    <row r="42" spans="1:19" s="55" customFormat="1" ht="12">
      <c r="A42" s="76" t="s">
        <v>28</v>
      </c>
      <c r="B42" s="161" t="s">
        <v>703</v>
      </c>
      <c r="C42" s="74" t="s">
        <v>99</v>
      </c>
      <c r="D42" s="74" t="s">
        <v>0</v>
      </c>
      <c r="E42" s="98"/>
      <c r="F42" s="155">
        <v>20</v>
      </c>
      <c r="G42" s="142" t="s">
        <v>0</v>
      </c>
      <c r="H42" s="137"/>
      <c r="I42" s="330" t="s">
        <v>99</v>
      </c>
      <c r="J42" s="330" t="s">
        <v>99</v>
      </c>
      <c r="K42" s="330" t="s">
        <v>99</v>
      </c>
      <c r="L42" s="154"/>
      <c r="M42" s="118" t="s">
        <v>99</v>
      </c>
      <c r="N42" s="139"/>
      <c r="O42" s="138">
        <f>+Sklop14[[#This Row],[cena/enota brez DDV v EUR]]*Sklop14[[#This Row],[Stopnja DDV (%)]]</f>
        <v>0</v>
      </c>
      <c r="P42" s="138">
        <f>+Sklop14[[#This Row],[cena/enota brez DDV v EUR]]+Sklop14[[#This Row],[Davek (EUR)]]</f>
        <v>0</v>
      </c>
      <c r="Q42" s="138">
        <f>+Sklop14[[#This Row],[cena/enota brez DDV v EUR]]*Sklop14[[#This Row],[Okvirna količina]]</f>
        <v>0</v>
      </c>
      <c r="R42" s="138">
        <f>+Sklop14[[#This Row],[Končna cena/enoto mere (EUR) z DDV]]*Sklop14[[#This Row],[Okvirna količina]]</f>
        <v>0</v>
      </c>
      <c r="S42" s="118" t="s">
        <v>99</v>
      </c>
    </row>
    <row r="43" spans="1:19" s="55" customFormat="1" ht="12">
      <c r="A43" s="76" t="s">
        <v>29</v>
      </c>
      <c r="B43" s="161" t="s">
        <v>704</v>
      </c>
      <c r="C43" s="74" t="s">
        <v>99</v>
      </c>
      <c r="D43" s="74" t="s">
        <v>0</v>
      </c>
      <c r="E43" s="98"/>
      <c r="F43" s="155">
        <v>10</v>
      </c>
      <c r="G43" s="142" t="s">
        <v>0</v>
      </c>
      <c r="H43" s="137"/>
      <c r="I43" s="330" t="s">
        <v>99</v>
      </c>
      <c r="J43" s="330" t="s">
        <v>99</v>
      </c>
      <c r="K43" s="330" t="s">
        <v>99</v>
      </c>
      <c r="L43" s="154"/>
      <c r="M43" s="118" t="s">
        <v>99</v>
      </c>
      <c r="N43" s="139"/>
      <c r="O43" s="138">
        <f>+Sklop14[[#This Row],[cena/enota brez DDV v EUR]]*Sklop14[[#This Row],[Stopnja DDV (%)]]</f>
        <v>0</v>
      </c>
      <c r="P43" s="138">
        <f>+Sklop14[[#This Row],[cena/enota brez DDV v EUR]]+Sklop14[[#This Row],[Davek (EUR)]]</f>
        <v>0</v>
      </c>
      <c r="Q43" s="138">
        <f>+Sklop14[[#This Row],[cena/enota brez DDV v EUR]]*Sklop14[[#This Row],[Okvirna količina]]</f>
        <v>0</v>
      </c>
      <c r="R43" s="138">
        <f>+Sklop14[[#This Row],[Končna cena/enoto mere (EUR) z DDV]]*Sklop14[[#This Row],[Okvirna količina]]</f>
        <v>0</v>
      </c>
      <c r="S43" s="118" t="s">
        <v>99</v>
      </c>
    </row>
    <row r="44" spans="1:19" s="55" customFormat="1" ht="24">
      <c r="A44" s="76" t="s">
        <v>30</v>
      </c>
      <c r="B44" s="161" t="s">
        <v>705</v>
      </c>
      <c r="C44" s="74" t="s">
        <v>99</v>
      </c>
      <c r="D44" s="74" t="s">
        <v>0</v>
      </c>
      <c r="E44" s="98"/>
      <c r="F44" s="155">
        <v>160</v>
      </c>
      <c r="G44" s="142" t="s">
        <v>0</v>
      </c>
      <c r="H44" s="137"/>
      <c r="I44" s="330" t="s">
        <v>99</v>
      </c>
      <c r="J44" s="330" t="s">
        <v>99</v>
      </c>
      <c r="K44" s="330" t="s">
        <v>99</v>
      </c>
      <c r="L44" s="154"/>
      <c r="M44" s="118" t="s">
        <v>99</v>
      </c>
      <c r="N44" s="139"/>
      <c r="O44" s="138">
        <f>+Sklop14[[#This Row],[cena/enota brez DDV v EUR]]*Sklop14[[#This Row],[Stopnja DDV (%)]]</f>
        <v>0</v>
      </c>
      <c r="P44" s="138">
        <f>+Sklop14[[#This Row],[cena/enota brez DDV v EUR]]+Sklop14[[#This Row],[Davek (EUR)]]</f>
        <v>0</v>
      </c>
      <c r="Q44" s="138">
        <f>+Sklop14[[#This Row],[cena/enota brez DDV v EUR]]*Sklop14[[#This Row],[Okvirna količina]]</f>
        <v>0</v>
      </c>
      <c r="R44" s="138">
        <f>+Sklop14[[#This Row],[Končna cena/enoto mere (EUR) z DDV]]*Sklop14[[#This Row],[Okvirna količina]]</f>
        <v>0</v>
      </c>
      <c r="S44" s="118" t="s">
        <v>99</v>
      </c>
    </row>
    <row r="45" spans="1:19" s="55" customFormat="1" ht="24">
      <c r="A45" s="76" t="s">
        <v>31</v>
      </c>
      <c r="B45" s="161" t="s">
        <v>706</v>
      </c>
      <c r="C45" s="74" t="s">
        <v>99</v>
      </c>
      <c r="D45" s="74" t="s">
        <v>0</v>
      </c>
      <c r="E45" s="98"/>
      <c r="F45" s="155">
        <v>160</v>
      </c>
      <c r="G45" s="142" t="s">
        <v>0</v>
      </c>
      <c r="H45" s="137"/>
      <c r="I45" s="330" t="s">
        <v>99</v>
      </c>
      <c r="J45" s="330" t="s">
        <v>99</v>
      </c>
      <c r="K45" s="330" t="s">
        <v>99</v>
      </c>
      <c r="L45" s="154"/>
      <c r="M45" s="118" t="s">
        <v>99</v>
      </c>
      <c r="N45" s="139"/>
      <c r="O45" s="138">
        <f>+Sklop14[[#This Row],[cena/enota brez DDV v EUR]]*Sklop14[[#This Row],[Stopnja DDV (%)]]</f>
        <v>0</v>
      </c>
      <c r="P45" s="138">
        <f>+Sklop14[[#This Row],[cena/enota brez DDV v EUR]]+Sklop14[[#This Row],[Davek (EUR)]]</f>
        <v>0</v>
      </c>
      <c r="Q45" s="138">
        <f>+Sklop14[[#This Row],[cena/enota brez DDV v EUR]]*Sklop14[[#This Row],[Okvirna količina]]</f>
        <v>0</v>
      </c>
      <c r="R45" s="138">
        <f>+Sklop14[[#This Row],[Končna cena/enoto mere (EUR) z DDV]]*Sklop14[[#This Row],[Okvirna količina]]</f>
        <v>0</v>
      </c>
      <c r="S45" s="118" t="s">
        <v>99</v>
      </c>
    </row>
    <row r="46" spans="1:19" s="55" customFormat="1" ht="24">
      <c r="A46" s="76" t="s">
        <v>32</v>
      </c>
      <c r="B46" s="161" t="s">
        <v>707</v>
      </c>
      <c r="C46" s="74" t="s">
        <v>99</v>
      </c>
      <c r="D46" s="74" t="s">
        <v>0</v>
      </c>
      <c r="E46" s="98"/>
      <c r="F46" s="155">
        <v>50</v>
      </c>
      <c r="G46" s="142" t="s">
        <v>0</v>
      </c>
      <c r="H46" s="137"/>
      <c r="I46" s="330" t="s">
        <v>99</v>
      </c>
      <c r="J46" s="330" t="s">
        <v>99</v>
      </c>
      <c r="K46" s="330" t="s">
        <v>99</v>
      </c>
      <c r="L46" s="154"/>
      <c r="M46" s="118" t="s">
        <v>99</v>
      </c>
      <c r="N46" s="139"/>
      <c r="O46" s="138">
        <f>+Sklop14[[#This Row],[cena/enota brez DDV v EUR]]*Sklop14[[#This Row],[Stopnja DDV (%)]]</f>
        <v>0</v>
      </c>
      <c r="P46" s="138">
        <f>+Sklop14[[#This Row],[cena/enota brez DDV v EUR]]+Sklop14[[#This Row],[Davek (EUR)]]</f>
        <v>0</v>
      </c>
      <c r="Q46" s="138">
        <f>+Sklop14[[#This Row],[cena/enota brez DDV v EUR]]*Sklop14[[#This Row],[Okvirna količina]]</f>
        <v>0</v>
      </c>
      <c r="R46" s="138">
        <f>+Sklop14[[#This Row],[Končna cena/enoto mere (EUR) z DDV]]*Sklop14[[#This Row],[Okvirna količina]]</f>
        <v>0</v>
      </c>
      <c r="S46" s="118" t="s">
        <v>99</v>
      </c>
    </row>
    <row r="47" spans="1:19" s="55" customFormat="1" ht="12">
      <c r="A47" s="76" t="s">
        <v>33</v>
      </c>
      <c r="B47" s="161" t="s">
        <v>708</v>
      </c>
      <c r="C47" s="74" t="s">
        <v>99</v>
      </c>
      <c r="D47" s="74" t="s">
        <v>0</v>
      </c>
      <c r="E47" s="98"/>
      <c r="F47" s="155">
        <v>300</v>
      </c>
      <c r="G47" s="142" t="s">
        <v>0</v>
      </c>
      <c r="H47" s="137"/>
      <c r="I47" s="330" t="s">
        <v>99</v>
      </c>
      <c r="J47" s="330" t="s">
        <v>99</v>
      </c>
      <c r="K47" s="330" t="s">
        <v>99</v>
      </c>
      <c r="L47" s="154"/>
      <c r="M47" s="118" t="s">
        <v>99</v>
      </c>
      <c r="N47" s="139"/>
      <c r="O47" s="138">
        <f>+Sklop14[[#This Row],[cena/enota brez DDV v EUR]]*Sklop14[[#This Row],[Stopnja DDV (%)]]</f>
        <v>0</v>
      </c>
      <c r="P47" s="138">
        <f>+Sklop14[[#This Row],[cena/enota brez DDV v EUR]]+Sklop14[[#This Row],[Davek (EUR)]]</f>
        <v>0</v>
      </c>
      <c r="Q47" s="138">
        <f>+Sklop14[[#This Row],[cena/enota brez DDV v EUR]]*Sklop14[[#This Row],[Okvirna količina]]</f>
        <v>0</v>
      </c>
      <c r="R47" s="138">
        <f>+Sklop14[[#This Row],[Končna cena/enoto mere (EUR) z DDV]]*Sklop14[[#This Row],[Okvirna količina]]</f>
        <v>0</v>
      </c>
      <c r="S47" s="118" t="s">
        <v>99</v>
      </c>
    </row>
    <row r="48" spans="1:19" s="55" customFormat="1" ht="12">
      <c r="A48" s="76" t="s">
        <v>34</v>
      </c>
      <c r="B48" s="161" t="s">
        <v>709</v>
      </c>
      <c r="C48" s="74" t="s">
        <v>99</v>
      </c>
      <c r="D48" s="74" t="s">
        <v>0</v>
      </c>
      <c r="E48" s="98"/>
      <c r="F48" s="155">
        <v>400</v>
      </c>
      <c r="G48" s="142" t="s">
        <v>0</v>
      </c>
      <c r="H48" s="137"/>
      <c r="I48" s="330" t="s">
        <v>99</v>
      </c>
      <c r="J48" s="330" t="s">
        <v>99</v>
      </c>
      <c r="K48" s="330" t="s">
        <v>99</v>
      </c>
      <c r="L48" s="154"/>
      <c r="M48" s="118" t="s">
        <v>99</v>
      </c>
      <c r="N48" s="139"/>
      <c r="O48" s="138">
        <f>+Sklop14[[#This Row],[cena/enota brez DDV v EUR]]*Sklop14[[#This Row],[Stopnja DDV (%)]]</f>
        <v>0</v>
      </c>
      <c r="P48" s="138">
        <f>+Sklop14[[#This Row],[cena/enota brez DDV v EUR]]+Sklop14[[#This Row],[Davek (EUR)]]</f>
        <v>0</v>
      </c>
      <c r="Q48" s="138">
        <f>+Sklop14[[#This Row],[cena/enota brez DDV v EUR]]*Sklop14[[#This Row],[Okvirna količina]]</f>
        <v>0</v>
      </c>
      <c r="R48" s="138">
        <f>+Sklop14[[#This Row],[Končna cena/enoto mere (EUR) z DDV]]*Sklop14[[#This Row],[Okvirna količina]]</f>
        <v>0</v>
      </c>
      <c r="S48" s="118" t="s">
        <v>99</v>
      </c>
    </row>
    <row r="49" spans="1:19" s="55" customFormat="1" ht="12">
      <c r="A49" s="76" t="s">
        <v>35</v>
      </c>
      <c r="B49" s="161" t="s">
        <v>710</v>
      </c>
      <c r="C49" s="74" t="s">
        <v>99</v>
      </c>
      <c r="D49" s="74" t="s">
        <v>0</v>
      </c>
      <c r="E49" s="98"/>
      <c r="F49" s="155">
        <v>150</v>
      </c>
      <c r="G49" s="142" t="s">
        <v>0</v>
      </c>
      <c r="H49" s="137"/>
      <c r="I49" s="330" t="s">
        <v>99</v>
      </c>
      <c r="J49" s="330" t="s">
        <v>99</v>
      </c>
      <c r="K49" s="330" t="s">
        <v>99</v>
      </c>
      <c r="L49" s="154"/>
      <c r="M49" s="118" t="s">
        <v>99</v>
      </c>
      <c r="N49" s="139"/>
      <c r="O49" s="138">
        <f>+Sklop14[[#This Row],[cena/enota brez DDV v EUR]]*Sklop14[[#This Row],[Stopnja DDV (%)]]</f>
        <v>0</v>
      </c>
      <c r="P49" s="138">
        <f>+Sklop14[[#This Row],[cena/enota brez DDV v EUR]]+Sklop14[[#This Row],[Davek (EUR)]]</f>
        <v>0</v>
      </c>
      <c r="Q49" s="138">
        <f>+Sklop14[[#This Row],[cena/enota brez DDV v EUR]]*Sklop14[[#This Row],[Okvirna količina]]</f>
        <v>0</v>
      </c>
      <c r="R49" s="138">
        <f>+Sklop14[[#This Row],[Končna cena/enoto mere (EUR) z DDV]]*Sklop14[[#This Row],[Okvirna količina]]</f>
        <v>0</v>
      </c>
      <c r="S49" s="118" t="s">
        <v>99</v>
      </c>
    </row>
    <row r="50" spans="1:19" s="55" customFormat="1" ht="24">
      <c r="A50" s="76" t="s">
        <v>36</v>
      </c>
      <c r="B50" s="161" t="s">
        <v>711</v>
      </c>
      <c r="C50" s="74" t="s">
        <v>99</v>
      </c>
      <c r="D50" s="74" t="s">
        <v>0</v>
      </c>
      <c r="E50" s="98"/>
      <c r="F50" s="155">
        <v>500</v>
      </c>
      <c r="G50" s="142" t="s">
        <v>0</v>
      </c>
      <c r="H50" s="137"/>
      <c r="I50" s="330" t="s">
        <v>99</v>
      </c>
      <c r="J50" s="330" t="s">
        <v>99</v>
      </c>
      <c r="K50" s="330" t="s">
        <v>99</v>
      </c>
      <c r="L50" s="154"/>
      <c r="M50" s="118" t="s">
        <v>99</v>
      </c>
      <c r="N50" s="139"/>
      <c r="O50" s="138">
        <f>+Sklop14[[#This Row],[cena/enota brez DDV v EUR]]*Sklop14[[#This Row],[Stopnja DDV (%)]]</f>
        <v>0</v>
      </c>
      <c r="P50" s="138">
        <f>+Sklop14[[#This Row],[cena/enota brez DDV v EUR]]+Sklop14[[#This Row],[Davek (EUR)]]</f>
        <v>0</v>
      </c>
      <c r="Q50" s="138">
        <f>+Sklop14[[#This Row],[cena/enota brez DDV v EUR]]*Sklop14[[#This Row],[Okvirna količina]]</f>
        <v>0</v>
      </c>
      <c r="R50" s="138">
        <f>+Sklop14[[#This Row],[Končna cena/enoto mere (EUR) z DDV]]*Sklop14[[#This Row],[Okvirna količina]]</f>
        <v>0</v>
      </c>
      <c r="S50" s="118" t="s">
        <v>99</v>
      </c>
    </row>
    <row r="51" spans="1:19" s="55" customFormat="1" ht="24">
      <c r="A51" s="76" t="s">
        <v>37</v>
      </c>
      <c r="B51" s="161" t="s">
        <v>712</v>
      </c>
      <c r="C51" s="74" t="s">
        <v>99</v>
      </c>
      <c r="D51" s="74" t="s">
        <v>0</v>
      </c>
      <c r="E51" s="98"/>
      <c r="F51" s="155">
        <v>100</v>
      </c>
      <c r="G51" s="142" t="s">
        <v>0</v>
      </c>
      <c r="H51" s="137"/>
      <c r="I51" s="330" t="s">
        <v>99</v>
      </c>
      <c r="J51" s="330" t="s">
        <v>99</v>
      </c>
      <c r="K51" s="330" t="s">
        <v>99</v>
      </c>
      <c r="L51" s="154"/>
      <c r="M51" s="118" t="s">
        <v>99</v>
      </c>
      <c r="N51" s="139"/>
      <c r="O51" s="138">
        <f>+Sklop14[[#This Row],[cena/enota brez DDV v EUR]]*Sklop14[[#This Row],[Stopnja DDV (%)]]</f>
        <v>0</v>
      </c>
      <c r="P51" s="138">
        <f>+Sklop14[[#This Row],[cena/enota brez DDV v EUR]]+Sklop14[[#This Row],[Davek (EUR)]]</f>
        <v>0</v>
      </c>
      <c r="Q51" s="138">
        <f>+Sklop14[[#This Row],[cena/enota brez DDV v EUR]]*Sklop14[[#This Row],[Okvirna količina]]</f>
        <v>0</v>
      </c>
      <c r="R51" s="138">
        <f>+Sklop14[[#This Row],[Končna cena/enoto mere (EUR) z DDV]]*Sklop14[[#This Row],[Okvirna količina]]</f>
        <v>0</v>
      </c>
      <c r="S51" s="118" t="s">
        <v>99</v>
      </c>
    </row>
    <row r="52" spans="1:19" s="55" customFormat="1" ht="24">
      <c r="A52" s="76" t="s">
        <v>38</v>
      </c>
      <c r="B52" s="161" t="s">
        <v>713</v>
      </c>
      <c r="C52" s="74" t="s">
        <v>99</v>
      </c>
      <c r="D52" s="74" t="s">
        <v>0</v>
      </c>
      <c r="E52" s="98"/>
      <c r="F52" s="155">
        <v>20</v>
      </c>
      <c r="G52" s="142" t="s">
        <v>0</v>
      </c>
      <c r="H52" s="137"/>
      <c r="I52" s="330" t="s">
        <v>99</v>
      </c>
      <c r="J52" s="330" t="s">
        <v>99</v>
      </c>
      <c r="K52" s="330" t="s">
        <v>99</v>
      </c>
      <c r="L52" s="154"/>
      <c r="M52" s="118" t="s">
        <v>99</v>
      </c>
      <c r="N52" s="139"/>
      <c r="O52" s="138">
        <f>+Sklop14[[#This Row],[cena/enota brez DDV v EUR]]*Sklop14[[#This Row],[Stopnja DDV (%)]]</f>
        <v>0</v>
      </c>
      <c r="P52" s="138">
        <f>+Sklop14[[#This Row],[cena/enota brez DDV v EUR]]+Sklop14[[#This Row],[Davek (EUR)]]</f>
        <v>0</v>
      </c>
      <c r="Q52" s="138">
        <f>+Sklop14[[#This Row],[cena/enota brez DDV v EUR]]*Sklop14[[#This Row],[Okvirna količina]]</f>
        <v>0</v>
      </c>
      <c r="R52" s="138">
        <f>+Sklop14[[#This Row],[Končna cena/enoto mere (EUR) z DDV]]*Sklop14[[#This Row],[Okvirna količina]]</f>
        <v>0</v>
      </c>
      <c r="S52" s="118" t="s">
        <v>99</v>
      </c>
    </row>
    <row r="53" spans="1:19" s="55" customFormat="1" ht="24">
      <c r="A53" s="76" t="s">
        <v>39</v>
      </c>
      <c r="B53" s="161" t="s">
        <v>714</v>
      </c>
      <c r="C53" s="74" t="s">
        <v>99</v>
      </c>
      <c r="D53" s="74" t="s">
        <v>0</v>
      </c>
      <c r="E53" s="98"/>
      <c r="F53" s="155">
        <v>200</v>
      </c>
      <c r="G53" s="142" t="s">
        <v>0</v>
      </c>
      <c r="H53" s="137"/>
      <c r="I53" s="330" t="s">
        <v>99</v>
      </c>
      <c r="J53" s="330" t="s">
        <v>99</v>
      </c>
      <c r="K53" s="330" t="s">
        <v>99</v>
      </c>
      <c r="L53" s="154"/>
      <c r="M53" s="118" t="s">
        <v>99</v>
      </c>
      <c r="N53" s="139"/>
      <c r="O53" s="138">
        <f>+Sklop14[[#This Row],[cena/enota brez DDV v EUR]]*Sklop14[[#This Row],[Stopnja DDV (%)]]</f>
        <v>0</v>
      </c>
      <c r="P53" s="138">
        <f>+Sklop14[[#This Row],[cena/enota brez DDV v EUR]]+Sklop14[[#This Row],[Davek (EUR)]]</f>
        <v>0</v>
      </c>
      <c r="Q53" s="138">
        <f>+Sklop14[[#This Row],[cena/enota brez DDV v EUR]]*Sklop14[[#This Row],[Okvirna količina]]</f>
        <v>0</v>
      </c>
      <c r="R53" s="138">
        <f>+Sklop14[[#This Row],[Končna cena/enoto mere (EUR) z DDV]]*Sklop14[[#This Row],[Okvirna količina]]</f>
        <v>0</v>
      </c>
      <c r="S53" s="118" t="s">
        <v>99</v>
      </c>
    </row>
    <row r="54" spans="1:19" s="55" customFormat="1" ht="12">
      <c r="A54" s="76" t="s">
        <v>40</v>
      </c>
      <c r="B54" s="161" t="s">
        <v>715</v>
      </c>
      <c r="C54" s="74" t="s">
        <v>99</v>
      </c>
      <c r="D54" s="74" t="s">
        <v>0</v>
      </c>
      <c r="E54" s="98"/>
      <c r="F54" s="155">
        <v>10</v>
      </c>
      <c r="G54" s="142" t="s">
        <v>0</v>
      </c>
      <c r="H54" s="137"/>
      <c r="I54" s="330" t="s">
        <v>99</v>
      </c>
      <c r="J54" s="330" t="s">
        <v>99</v>
      </c>
      <c r="K54" s="330" t="s">
        <v>99</v>
      </c>
      <c r="L54" s="154"/>
      <c r="M54" s="118" t="s">
        <v>99</v>
      </c>
      <c r="N54" s="139"/>
      <c r="O54" s="138">
        <f>+Sklop14[[#This Row],[cena/enota brez DDV v EUR]]*Sklop14[[#This Row],[Stopnja DDV (%)]]</f>
        <v>0</v>
      </c>
      <c r="P54" s="138">
        <f>+Sklop14[[#This Row],[cena/enota brez DDV v EUR]]+Sklop14[[#This Row],[Davek (EUR)]]</f>
        <v>0</v>
      </c>
      <c r="Q54" s="138">
        <f>+Sklop14[[#This Row],[cena/enota brez DDV v EUR]]*Sklop14[[#This Row],[Okvirna količina]]</f>
        <v>0</v>
      </c>
      <c r="R54" s="138">
        <f>+Sklop14[[#This Row],[Končna cena/enoto mere (EUR) z DDV]]*Sklop14[[#This Row],[Okvirna količina]]</f>
        <v>0</v>
      </c>
      <c r="S54" s="118" t="s">
        <v>99</v>
      </c>
    </row>
    <row r="55" spans="1:19" s="55" customFormat="1" ht="12">
      <c r="A55" s="76" t="s">
        <v>41</v>
      </c>
      <c r="B55" s="161" t="s">
        <v>716</v>
      </c>
      <c r="C55" s="74" t="s">
        <v>99</v>
      </c>
      <c r="D55" s="74" t="s">
        <v>0</v>
      </c>
      <c r="E55" s="98"/>
      <c r="F55" s="155">
        <v>40</v>
      </c>
      <c r="G55" s="142" t="s">
        <v>0</v>
      </c>
      <c r="H55" s="137"/>
      <c r="I55" s="330" t="s">
        <v>99</v>
      </c>
      <c r="J55" s="330" t="s">
        <v>99</v>
      </c>
      <c r="K55" s="330" t="s">
        <v>99</v>
      </c>
      <c r="L55" s="154"/>
      <c r="M55" s="118" t="s">
        <v>99</v>
      </c>
      <c r="N55" s="139"/>
      <c r="O55" s="138">
        <f>+Sklop14[[#This Row],[cena/enota brez DDV v EUR]]*Sklop14[[#This Row],[Stopnja DDV (%)]]</f>
        <v>0</v>
      </c>
      <c r="P55" s="138">
        <f>+Sklop14[[#This Row],[cena/enota brez DDV v EUR]]+Sklop14[[#This Row],[Davek (EUR)]]</f>
        <v>0</v>
      </c>
      <c r="Q55" s="138">
        <f>+Sklop14[[#This Row],[cena/enota brez DDV v EUR]]*Sklop14[[#This Row],[Okvirna količina]]</f>
        <v>0</v>
      </c>
      <c r="R55" s="138">
        <f>+Sklop14[[#This Row],[Končna cena/enoto mere (EUR) z DDV]]*Sklop14[[#This Row],[Okvirna količina]]</f>
        <v>0</v>
      </c>
      <c r="S55" s="118" t="s">
        <v>99</v>
      </c>
    </row>
    <row r="56" spans="1:19" s="55" customFormat="1" ht="24">
      <c r="A56" s="76" t="s">
        <v>42</v>
      </c>
      <c r="B56" s="161" t="s">
        <v>717</v>
      </c>
      <c r="C56" s="74" t="s">
        <v>99</v>
      </c>
      <c r="D56" s="74" t="s">
        <v>0</v>
      </c>
      <c r="E56" s="98"/>
      <c r="F56" s="155">
        <v>350</v>
      </c>
      <c r="G56" s="142" t="s">
        <v>0</v>
      </c>
      <c r="H56" s="137"/>
      <c r="I56" s="330" t="s">
        <v>99</v>
      </c>
      <c r="J56" s="330" t="s">
        <v>99</v>
      </c>
      <c r="K56" s="330" t="s">
        <v>99</v>
      </c>
      <c r="L56" s="154"/>
      <c r="M56" s="118" t="s">
        <v>99</v>
      </c>
      <c r="N56" s="139"/>
      <c r="O56" s="138">
        <f>+Sklop14[[#This Row],[cena/enota brez DDV v EUR]]*Sklop14[[#This Row],[Stopnja DDV (%)]]</f>
        <v>0</v>
      </c>
      <c r="P56" s="138">
        <f>+Sklop14[[#This Row],[cena/enota brez DDV v EUR]]+Sklop14[[#This Row],[Davek (EUR)]]</f>
        <v>0</v>
      </c>
      <c r="Q56" s="138">
        <f>+Sklop14[[#This Row],[cena/enota brez DDV v EUR]]*Sklop14[[#This Row],[Okvirna količina]]</f>
        <v>0</v>
      </c>
      <c r="R56" s="138">
        <f>+Sklop14[[#This Row],[Končna cena/enoto mere (EUR) z DDV]]*Sklop14[[#This Row],[Okvirna količina]]</f>
        <v>0</v>
      </c>
      <c r="S56" s="118" t="s">
        <v>99</v>
      </c>
    </row>
    <row r="57" spans="1:19" s="55" customFormat="1" ht="24">
      <c r="A57" s="76" t="s">
        <v>43</v>
      </c>
      <c r="B57" s="161" t="s">
        <v>718</v>
      </c>
      <c r="C57" s="74" t="s">
        <v>99</v>
      </c>
      <c r="D57" s="74" t="s">
        <v>0</v>
      </c>
      <c r="E57" s="98"/>
      <c r="F57" s="155">
        <v>20</v>
      </c>
      <c r="G57" s="142" t="s">
        <v>0</v>
      </c>
      <c r="H57" s="137"/>
      <c r="I57" s="330" t="s">
        <v>99</v>
      </c>
      <c r="J57" s="330" t="s">
        <v>99</v>
      </c>
      <c r="K57" s="330" t="s">
        <v>99</v>
      </c>
      <c r="L57" s="154"/>
      <c r="M57" s="118" t="s">
        <v>99</v>
      </c>
      <c r="N57" s="139"/>
      <c r="O57" s="138">
        <f>+Sklop14[[#This Row],[cena/enota brez DDV v EUR]]*Sklop14[[#This Row],[Stopnja DDV (%)]]</f>
        <v>0</v>
      </c>
      <c r="P57" s="138">
        <f>+Sklop14[[#This Row],[cena/enota brez DDV v EUR]]+Sklop14[[#This Row],[Davek (EUR)]]</f>
        <v>0</v>
      </c>
      <c r="Q57" s="138">
        <f>+Sklop14[[#This Row],[cena/enota brez DDV v EUR]]*Sklop14[[#This Row],[Okvirna količina]]</f>
        <v>0</v>
      </c>
      <c r="R57" s="138">
        <f>+Sklop14[[#This Row],[Končna cena/enoto mere (EUR) z DDV]]*Sklop14[[#This Row],[Okvirna količina]]</f>
        <v>0</v>
      </c>
      <c r="S57" s="118" t="s">
        <v>99</v>
      </c>
    </row>
    <row r="58" spans="1:19" s="55" customFormat="1" ht="24">
      <c r="A58" s="76" t="s">
        <v>48</v>
      </c>
      <c r="B58" s="161" t="s">
        <v>719</v>
      </c>
      <c r="C58" s="74" t="s">
        <v>99</v>
      </c>
      <c r="D58" s="74" t="s">
        <v>0</v>
      </c>
      <c r="E58" s="98"/>
      <c r="F58" s="155">
        <v>80</v>
      </c>
      <c r="G58" s="142" t="s">
        <v>0</v>
      </c>
      <c r="H58" s="137"/>
      <c r="I58" s="330" t="s">
        <v>99</v>
      </c>
      <c r="J58" s="330" t="s">
        <v>99</v>
      </c>
      <c r="K58" s="330" t="s">
        <v>99</v>
      </c>
      <c r="L58" s="154"/>
      <c r="M58" s="118" t="s">
        <v>99</v>
      </c>
      <c r="N58" s="139"/>
      <c r="O58" s="138">
        <f>+Sklop14[[#This Row],[cena/enota brez DDV v EUR]]*Sklop14[[#This Row],[Stopnja DDV (%)]]</f>
        <v>0</v>
      </c>
      <c r="P58" s="138">
        <f>+Sklop14[[#This Row],[cena/enota brez DDV v EUR]]+Sklop14[[#This Row],[Davek (EUR)]]</f>
        <v>0</v>
      </c>
      <c r="Q58" s="138">
        <f>+Sklop14[[#This Row],[cena/enota brez DDV v EUR]]*Sklop14[[#This Row],[Okvirna količina]]</f>
        <v>0</v>
      </c>
      <c r="R58" s="138">
        <f>+Sklop14[[#This Row],[Končna cena/enoto mere (EUR) z DDV]]*Sklop14[[#This Row],[Okvirna količina]]</f>
        <v>0</v>
      </c>
      <c r="S58" s="118" t="s">
        <v>99</v>
      </c>
    </row>
    <row r="59" spans="1:19" s="55" customFormat="1" ht="24">
      <c r="A59" s="76" t="s">
        <v>44</v>
      </c>
      <c r="B59" s="161" t="s">
        <v>720</v>
      </c>
      <c r="C59" s="74" t="s">
        <v>99</v>
      </c>
      <c r="D59" s="74" t="s">
        <v>0</v>
      </c>
      <c r="E59" s="98"/>
      <c r="F59" s="155">
        <v>100</v>
      </c>
      <c r="G59" s="142" t="s">
        <v>0</v>
      </c>
      <c r="H59" s="137"/>
      <c r="I59" s="330" t="s">
        <v>99</v>
      </c>
      <c r="J59" s="330" t="s">
        <v>99</v>
      </c>
      <c r="K59" s="330" t="s">
        <v>99</v>
      </c>
      <c r="L59" s="154"/>
      <c r="M59" s="118" t="s">
        <v>99</v>
      </c>
      <c r="N59" s="139"/>
      <c r="O59" s="138">
        <f>+Sklop14[[#This Row],[cena/enota brez DDV v EUR]]*Sklop14[[#This Row],[Stopnja DDV (%)]]</f>
        <v>0</v>
      </c>
      <c r="P59" s="138">
        <f>+Sklop14[[#This Row],[cena/enota brez DDV v EUR]]+Sklop14[[#This Row],[Davek (EUR)]]</f>
        <v>0</v>
      </c>
      <c r="Q59" s="138">
        <f>+Sklop14[[#This Row],[cena/enota brez DDV v EUR]]*Sklop14[[#This Row],[Okvirna količina]]</f>
        <v>0</v>
      </c>
      <c r="R59" s="138">
        <f>+Sklop14[[#This Row],[Končna cena/enoto mere (EUR) z DDV]]*Sklop14[[#This Row],[Okvirna količina]]</f>
        <v>0</v>
      </c>
      <c r="S59" s="118" t="s">
        <v>99</v>
      </c>
    </row>
    <row r="60" spans="1:19" s="55" customFormat="1" ht="24">
      <c r="A60" s="76" t="s">
        <v>45</v>
      </c>
      <c r="B60" s="161" t="s">
        <v>721</v>
      </c>
      <c r="C60" s="74" t="s">
        <v>99</v>
      </c>
      <c r="D60" s="74" t="s">
        <v>0</v>
      </c>
      <c r="E60" s="98"/>
      <c r="F60" s="155">
        <v>40</v>
      </c>
      <c r="G60" s="142" t="s">
        <v>0</v>
      </c>
      <c r="H60" s="137"/>
      <c r="I60" s="330" t="s">
        <v>99</v>
      </c>
      <c r="J60" s="330" t="s">
        <v>99</v>
      </c>
      <c r="K60" s="330" t="s">
        <v>99</v>
      </c>
      <c r="L60" s="154"/>
      <c r="M60" s="118" t="s">
        <v>99</v>
      </c>
      <c r="N60" s="139"/>
      <c r="O60" s="138">
        <f>+Sklop14[[#This Row],[cena/enota brez DDV v EUR]]*Sklop14[[#This Row],[Stopnja DDV (%)]]</f>
        <v>0</v>
      </c>
      <c r="P60" s="138">
        <f>+Sklop14[[#This Row],[cena/enota brez DDV v EUR]]+Sklop14[[#This Row],[Davek (EUR)]]</f>
        <v>0</v>
      </c>
      <c r="Q60" s="138">
        <f>+Sklop14[[#This Row],[cena/enota brez DDV v EUR]]*Sklop14[[#This Row],[Okvirna količina]]</f>
        <v>0</v>
      </c>
      <c r="R60" s="138">
        <f>+Sklop14[[#This Row],[Končna cena/enoto mere (EUR) z DDV]]*Sklop14[[#This Row],[Okvirna količina]]</f>
        <v>0</v>
      </c>
      <c r="S60" s="118" t="s">
        <v>99</v>
      </c>
    </row>
    <row r="61" spans="1:19" s="55" customFormat="1" ht="24">
      <c r="A61" s="76" t="s">
        <v>49</v>
      </c>
      <c r="B61" s="161" t="s">
        <v>722</v>
      </c>
      <c r="C61" s="74" t="s">
        <v>99</v>
      </c>
      <c r="D61" s="74" t="s">
        <v>0</v>
      </c>
      <c r="E61" s="98"/>
      <c r="F61" s="155">
        <v>500</v>
      </c>
      <c r="G61" s="142" t="s">
        <v>0</v>
      </c>
      <c r="H61" s="137"/>
      <c r="I61" s="330" t="s">
        <v>99</v>
      </c>
      <c r="J61" s="330" t="s">
        <v>99</v>
      </c>
      <c r="K61" s="330" t="s">
        <v>99</v>
      </c>
      <c r="L61" s="154"/>
      <c r="M61" s="118" t="s">
        <v>99</v>
      </c>
      <c r="N61" s="139"/>
      <c r="O61" s="138">
        <f>+Sklop14[[#This Row],[cena/enota brez DDV v EUR]]*Sklop14[[#This Row],[Stopnja DDV (%)]]</f>
        <v>0</v>
      </c>
      <c r="P61" s="138">
        <f>+Sklop14[[#This Row],[cena/enota brez DDV v EUR]]+Sklop14[[#This Row],[Davek (EUR)]]</f>
        <v>0</v>
      </c>
      <c r="Q61" s="138">
        <f>+Sklop14[[#This Row],[cena/enota brez DDV v EUR]]*Sklop14[[#This Row],[Okvirna količina]]</f>
        <v>0</v>
      </c>
      <c r="R61" s="138">
        <f>+Sklop14[[#This Row],[Končna cena/enoto mere (EUR) z DDV]]*Sklop14[[#This Row],[Okvirna količina]]</f>
        <v>0</v>
      </c>
      <c r="S61" s="118" t="s">
        <v>99</v>
      </c>
    </row>
    <row r="62" spans="1:19" s="55" customFormat="1" ht="12">
      <c r="A62" s="76" t="s">
        <v>50</v>
      </c>
      <c r="B62" s="161" t="s">
        <v>723</v>
      </c>
      <c r="C62" s="74" t="s">
        <v>99</v>
      </c>
      <c r="D62" s="74" t="s">
        <v>0</v>
      </c>
      <c r="E62" s="98"/>
      <c r="F62" s="155">
        <v>10</v>
      </c>
      <c r="G62" s="142" t="s">
        <v>0</v>
      </c>
      <c r="H62" s="137"/>
      <c r="I62" s="330" t="s">
        <v>99</v>
      </c>
      <c r="J62" s="330" t="s">
        <v>99</v>
      </c>
      <c r="K62" s="330" t="s">
        <v>99</v>
      </c>
      <c r="L62" s="154"/>
      <c r="M62" s="118" t="s">
        <v>99</v>
      </c>
      <c r="N62" s="139"/>
      <c r="O62" s="138">
        <f>+Sklop14[[#This Row],[cena/enota brez DDV v EUR]]*Sklop14[[#This Row],[Stopnja DDV (%)]]</f>
        <v>0</v>
      </c>
      <c r="P62" s="138">
        <f>+Sklop14[[#This Row],[cena/enota brez DDV v EUR]]+Sklop14[[#This Row],[Davek (EUR)]]</f>
        <v>0</v>
      </c>
      <c r="Q62" s="138">
        <f>+Sklop14[[#This Row],[cena/enota brez DDV v EUR]]*Sklop14[[#This Row],[Okvirna količina]]</f>
        <v>0</v>
      </c>
      <c r="R62" s="138">
        <f>+Sklop14[[#This Row],[Končna cena/enoto mere (EUR) z DDV]]*Sklop14[[#This Row],[Okvirna količina]]</f>
        <v>0</v>
      </c>
      <c r="S62" s="118" t="s">
        <v>99</v>
      </c>
    </row>
    <row r="63" spans="1:19" s="55" customFormat="1" ht="24">
      <c r="A63" s="76" t="s">
        <v>46</v>
      </c>
      <c r="B63" s="161" t="s">
        <v>724</v>
      </c>
      <c r="C63" s="74" t="s">
        <v>99</v>
      </c>
      <c r="D63" s="74" t="s">
        <v>0</v>
      </c>
      <c r="E63" s="98"/>
      <c r="F63" s="155">
        <v>3200</v>
      </c>
      <c r="G63" s="142" t="s">
        <v>0</v>
      </c>
      <c r="H63" s="137"/>
      <c r="I63" s="330" t="s">
        <v>99</v>
      </c>
      <c r="J63" s="330" t="s">
        <v>99</v>
      </c>
      <c r="K63" s="330" t="s">
        <v>99</v>
      </c>
      <c r="L63" s="154"/>
      <c r="M63" s="118" t="s">
        <v>99</v>
      </c>
      <c r="N63" s="139"/>
      <c r="O63" s="138">
        <f>+Sklop14[[#This Row],[cena/enota brez DDV v EUR]]*Sklop14[[#This Row],[Stopnja DDV (%)]]</f>
        <v>0</v>
      </c>
      <c r="P63" s="138">
        <f>+Sklop14[[#This Row],[cena/enota brez DDV v EUR]]+Sklop14[[#This Row],[Davek (EUR)]]</f>
        <v>0</v>
      </c>
      <c r="Q63" s="138">
        <f>+Sklop14[[#This Row],[cena/enota brez DDV v EUR]]*Sklop14[[#This Row],[Okvirna količina]]</f>
        <v>0</v>
      </c>
      <c r="R63" s="138">
        <f>+Sklop14[[#This Row],[Končna cena/enoto mere (EUR) z DDV]]*Sklop14[[#This Row],[Okvirna količina]]</f>
        <v>0</v>
      </c>
      <c r="S63" s="118" t="s">
        <v>99</v>
      </c>
    </row>
    <row r="64" spans="1:19" s="55" customFormat="1" ht="12">
      <c r="A64" s="76" t="s">
        <v>51</v>
      </c>
      <c r="B64" s="161" t="s">
        <v>725</v>
      </c>
      <c r="C64" s="74" t="s">
        <v>99</v>
      </c>
      <c r="D64" s="74" t="s">
        <v>0</v>
      </c>
      <c r="E64" s="98"/>
      <c r="F64" s="155">
        <v>100</v>
      </c>
      <c r="G64" s="142" t="s">
        <v>0</v>
      </c>
      <c r="H64" s="137"/>
      <c r="I64" s="330" t="s">
        <v>99</v>
      </c>
      <c r="J64" s="330" t="s">
        <v>99</v>
      </c>
      <c r="K64" s="330" t="s">
        <v>99</v>
      </c>
      <c r="L64" s="154"/>
      <c r="M64" s="118" t="s">
        <v>99</v>
      </c>
      <c r="N64" s="139"/>
      <c r="O64" s="138">
        <f>+Sklop14[[#This Row],[cena/enota brez DDV v EUR]]*Sklop14[[#This Row],[Stopnja DDV (%)]]</f>
        <v>0</v>
      </c>
      <c r="P64" s="138">
        <f>+Sklop14[[#This Row],[cena/enota brez DDV v EUR]]+Sklop14[[#This Row],[Davek (EUR)]]</f>
        <v>0</v>
      </c>
      <c r="Q64" s="138">
        <f>+Sklop14[[#This Row],[cena/enota brez DDV v EUR]]*Sklop14[[#This Row],[Okvirna količina]]</f>
        <v>0</v>
      </c>
      <c r="R64" s="138">
        <f>+Sklop14[[#This Row],[Končna cena/enoto mere (EUR) z DDV]]*Sklop14[[#This Row],[Okvirna količina]]</f>
        <v>0</v>
      </c>
      <c r="S64" s="118" t="s">
        <v>99</v>
      </c>
    </row>
    <row r="65" spans="1:19" s="55" customFormat="1" ht="12">
      <c r="A65" s="76" t="s">
        <v>47</v>
      </c>
      <c r="B65" s="161" t="s">
        <v>726</v>
      </c>
      <c r="C65" s="74" t="s">
        <v>99</v>
      </c>
      <c r="D65" s="74" t="s">
        <v>0</v>
      </c>
      <c r="E65" s="98"/>
      <c r="F65" s="155">
        <v>100</v>
      </c>
      <c r="G65" s="142" t="s">
        <v>0</v>
      </c>
      <c r="H65" s="137"/>
      <c r="I65" s="330" t="s">
        <v>99</v>
      </c>
      <c r="J65" s="330" t="s">
        <v>99</v>
      </c>
      <c r="K65" s="330" t="s">
        <v>99</v>
      </c>
      <c r="L65" s="154"/>
      <c r="M65" s="118" t="s">
        <v>99</v>
      </c>
      <c r="N65" s="139"/>
      <c r="O65" s="138">
        <f>+Sklop14[[#This Row],[cena/enota brez DDV v EUR]]*Sklop14[[#This Row],[Stopnja DDV (%)]]</f>
        <v>0</v>
      </c>
      <c r="P65" s="138">
        <f>+Sklop14[[#This Row],[cena/enota brez DDV v EUR]]+Sklop14[[#This Row],[Davek (EUR)]]</f>
        <v>0</v>
      </c>
      <c r="Q65" s="138">
        <f>+Sklop14[[#This Row],[cena/enota brez DDV v EUR]]*Sklop14[[#This Row],[Okvirna količina]]</f>
        <v>0</v>
      </c>
      <c r="R65" s="138">
        <f>+Sklop14[[#This Row],[Končna cena/enoto mere (EUR) z DDV]]*Sklop14[[#This Row],[Okvirna količina]]</f>
        <v>0</v>
      </c>
      <c r="S65" s="118" t="s">
        <v>99</v>
      </c>
    </row>
    <row r="66" spans="1:19" s="55" customFormat="1" ht="24">
      <c r="A66" s="76" t="s">
        <v>52</v>
      </c>
      <c r="B66" s="161" t="s">
        <v>727</v>
      </c>
      <c r="C66" s="74" t="s">
        <v>99</v>
      </c>
      <c r="D66" s="74" t="s">
        <v>0</v>
      </c>
      <c r="E66" s="98"/>
      <c r="F66" s="155">
        <v>300</v>
      </c>
      <c r="G66" s="142" t="s">
        <v>0</v>
      </c>
      <c r="H66" s="137"/>
      <c r="I66" s="330" t="s">
        <v>99</v>
      </c>
      <c r="J66" s="330" t="s">
        <v>99</v>
      </c>
      <c r="K66" s="330" t="s">
        <v>99</v>
      </c>
      <c r="L66" s="154"/>
      <c r="M66" s="118" t="s">
        <v>99</v>
      </c>
      <c r="N66" s="139"/>
      <c r="O66" s="138">
        <f>+Sklop14[[#This Row],[cena/enota brez DDV v EUR]]*Sklop14[[#This Row],[Stopnja DDV (%)]]</f>
        <v>0</v>
      </c>
      <c r="P66" s="138">
        <f>+Sklop14[[#This Row],[cena/enota brez DDV v EUR]]+Sklop14[[#This Row],[Davek (EUR)]]</f>
        <v>0</v>
      </c>
      <c r="Q66" s="138">
        <f>+Sklop14[[#This Row],[cena/enota brez DDV v EUR]]*Sklop14[[#This Row],[Okvirna količina]]</f>
        <v>0</v>
      </c>
      <c r="R66" s="138">
        <f>+Sklop14[[#This Row],[Končna cena/enoto mere (EUR) z DDV]]*Sklop14[[#This Row],[Okvirna količina]]</f>
        <v>0</v>
      </c>
      <c r="S66" s="118" t="s">
        <v>99</v>
      </c>
    </row>
    <row r="67" spans="1:19" s="55" customFormat="1" ht="12">
      <c r="A67" s="76" t="s">
        <v>53</v>
      </c>
      <c r="B67" s="161" t="s">
        <v>728</v>
      </c>
      <c r="C67" s="74" t="s">
        <v>99</v>
      </c>
      <c r="D67" s="74" t="s">
        <v>0</v>
      </c>
      <c r="E67" s="98"/>
      <c r="F67" s="155">
        <v>120</v>
      </c>
      <c r="G67" s="142" t="s">
        <v>0</v>
      </c>
      <c r="H67" s="137"/>
      <c r="I67" s="330" t="s">
        <v>99</v>
      </c>
      <c r="J67" s="330" t="s">
        <v>99</v>
      </c>
      <c r="K67" s="330" t="s">
        <v>99</v>
      </c>
      <c r="L67" s="154"/>
      <c r="M67" s="118" t="s">
        <v>99</v>
      </c>
      <c r="N67" s="139"/>
      <c r="O67" s="138">
        <f>+Sklop14[[#This Row],[cena/enota brez DDV v EUR]]*Sklop14[[#This Row],[Stopnja DDV (%)]]</f>
        <v>0</v>
      </c>
      <c r="P67" s="138">
        <f>+Sklop14[[#This Row],[cena/enota brez DDV v EUR]]+Sklop14[[#This Row],[Davek (EUR)]]</f>
        <v>0</v>
      </c>
      <c r="Q67" s="138">
        <f>+Sklop14[[#This Row],[cena/enota brez DDV v EUR]]*Sklop14[[#This Row],[Okvirna količina]]</f>
        <v>0</v>
      </c>
      <c r="R67" s="138">
        <f>+Sklop14[[#This Row],[Končna cena/enoto mere (EUR) z DDV]]*Sklop14[[#This Row],[Okvirna količina]]</f>
        <v>0</v>
      </c>
      <c r="S67" s="118" t="s">
        <v>99</v>
      </c>
    </row>
    <row r="68" spans="1:19" s="55" customFormat="1" ht="12">
      <c r="A68" s="76" t="s">
        <v>54</v>
      </c>
      <c r="B68" s="161" t="s">
        <v>729</v>
      </c>
      <c r="C68" s="74" t="s">
        <v>99</v>
      </c>
      <c r="D68" s="74" t="s">
        <v>0</v>
      </c>
      <c r="E68" s="98"/>
      <c r="F68" s="155">
        <v>50</v>
      </c>
      <c r="G68" s="142" t="s">
        <v>0</v>
      </c>
      <c r="H68" s="137"/>
      <c r="I68" s="330" t="s">
        <v>99</v>
      </c>
      <c r="J68" s="330" t="s">
        <v>99</v>
      </c>
      <c r="K68" s="330" t="s">
        <v>99</v>
      </c>
      <c r="L68" s="154"/>
      <c r="M68" s="118" t="s">
        <v>99</v>
      </c>
      <c r="N68" s="139"/>
      <c r="O68" s="138">
        <f>+Sklop14[[#This Row],[cena/enota brez DDV v EUR]]*Sklop14[[#This Row],[Stopnja DDV (%)]]</f>
        <v>0</v>
      </c>
      <c r="P68" s="138">
        <f>+Sklop14[[#This Row],[cena/enota brez DDV v EUR]]+Sklop14[[#This Row],[Davek (EUR)]]</f>
        <v>0</v>
      </c>
      <c r="Q68" s="138">
        <f>+Sklop14[[#This Row],[cena/enota brez DDV v EUR]]*Sklop14[[#This Row],[Okvirna količina]]</f>
        <v>0</v>
      </c>
      <c r="R68" s="138">
        <f>+Sklop14[[#This Row],[Končna cena/enoto mere (EUR) z DDV]]*Sklop14[[#This Row],[Okvirna količina]]</f>
        <v>0</v>
      </c>
      <c r="S68" s="118" t="s">
        <v>99</v>
      </c>
    </row>
    <row r="69" spans="1:19" s="55" customFormat="1" ht="12">
      <c r="A69" s="76" t="s">
        <v>55</v>
      </c>
      <c r="B69" s="161" t="s">
        <v>730</v>
      </c>
      <c r="C69" s="74" t="s">
        <v>206</v>
      </c>
      <c r="D69" s="74" t="s">
        <v>0</v>
      </c>
      <c r="E69" s="98"/>
      <c r="F69" s="155">
        <v>10</v>
      </c>
      <c r="G69" s="142" t="s">
        <v>0</v>
      </c>
      <c r="H69" s="137"/>
      <c r="I69" s="330" t="s">
        <v>99</v>
      </c>
      <c r="J69" s="330" t="s">
        <v>99</v>
      </c>
      <c r="K69" s="330" t="s">
        <v>99</v>
      </c>
      <c r="L69" s="154"/>
      <c r="M69" s="118" t="s">
        <v>99</v>
      </c>
      <c r="N69" s="139"/>
      <c r="O69" s="138">
        <f>+Sklop14[[#This Row],[cena/enota brez DDV v EUR]]*Sklop14[[#This Row],[Stopnja DDV (%)]]</f>
        <v>0</v>
      </c>
      <c r="P69" s="138">
        <f>+Sklop14[[#This Row],[cena/enota brez DDV v EUR]]+Sklop14[[#This Row],[Davek (EUR)]]</f>
        <v>0</v>
      </c>
      <c r="Q69" s="138">
        <f>+Sklop14[[#This Row],[cena/enota brez DDV v EUR]]*Sklop14[[#This Row],[Okvirna količina]]</f>
        <v>0</v>
      </c>
      <c r="R69" s="138">
        <f>+Sklop14[[#This Row],[Končna cena/enoto mere (EUR) z DDV]]*Sklop14[[#This Row],[Okvirna količina]]</f>
        <v>0</v>
      </c>
      <c r="S69" s="118" t="s">
        <v>99</v>
      </c>
    </row>
    <row r="70" spans="1:19" s="55" customFormat="1" ht="12">
      <c r="A70" s="76" t="s">
        <v>56</v>
      </c>
      <c r="B70" s="161" t="s">
        <v>731</v>
      </c>
      <c r="C70" s="74" t="s">
        <v>206</v>
      </c>
      <c r="D70" s="74" t="s">
        <v>0</v>
      </c>
      <c r="E70" s="98"/>
      <c r="F70" s="155">
        <v>40</v>
      </c>
      <c r="G70" s="142" t="s">
        <v>0</v>
      </c>
      <c r="H70" s="137"/>
      <c r="I70" s="330" t="s">
        <v>99</v>
      </c>
      <c r="J70" s="330" t="s">
        <v>99</v>
      </c>
      <c r="K70" s="330" t="s">
        <v>99</v>
      </c>
      <c r="L70" s="154"/>
      <c r="M70" s="118" t="s">
        <v>99</v>
      </c>
      <c r="N70" s="139"/>
      <c r="O70" s="138">
        <f>+Sklop14[[#This Row],[cena/enota brez DDV v EUR]]*Sklop14[[#This Row],[Stopnja DDV (%)]]</f>
        <v>0</v>
      </c>
      <c r="P70" s="138">
        <f>+Sklop14[[#This Row],[cena/enota brez DDV v EUR]]+Sklop14[[#This Row],[Davek (EUR)]]</f>
        <v>0</v>
      </c>
      <c r="Q70" s="138">
        <f>+Sklop14[[#This Row],[cena/enota brez DDV v EUR]]*Sklop14[[#This Row],[Okvirna količina]]</f>
        <v>0</v>
      </c>
      <c r="R70" s="138">
        <f>+Sklop14[[#This Row],[Končna cena/enoto mere (EUR) z DDV]]*Sklop14[[#This Row],[Okvirna količina]]</f>
        <v>0</v>
      </c>
      <c r="S70" s="118" t="s">
        <v>99</v>
      </c>
    </row>
    <row r="71" spans="1:19" s="55" customFormat="1" ht="12">
      <c r="A71" s="76" t="s">
        <v>57</v>
      </c>
      <c r="B71" s="161" t="s">
        <v>732</v>
      </c>
      <c r="C71" s="74" t="s">
        <v>206</v>
      </c>
      <c r="D71" s="74" t="s">
        <v>0</v>
      </c>
      <c r="E71" s="98"/>
      <c r="F71" s="155">
        <v>10</v>
      </c>
      <c r="G71" s="142" t="s">
        <v>0</v>
      </c>
      <c r="H71" s="137"/>
      <c r="I71" s="330" t="s">
        <v>99</v>
      </c>
      <c r="J71" s="330" t="s">
        <v>99</v>
      </c>
      <c r="K71" s="330" t="s">
        <v>99</v>
      </c>
      <c r="L71" s="154"/>
      <c r="M71" s="118" t="s">
        <v>99</v>
      </c>
      <c r="N71" s="139"/>
      <c r="O71" s="138">
        <f>+Sklop14[[#This Row],[cena/enota brez DDV v EUR]]*Sklop14[[#This Row],[Stopnja DDV (%)]]</f>
        <v>0</v>
      </c>
      <c r="P71" s="138">
        <f>+Sklop14[[#This Row],[cena/enota brez DDV v EUR]]+Sklop14[[#This Row],[Davek (EUR)]]</f>
        <v>0</v>
      </c>
      <c r="Q71" s="138">
        <f>+Sklop14[[#This Row],[cena/enota brez DDV v EUR]]*Sklop14[[#This Row],[Okvirna količina]]</f>
        <v>0</v>
      </c>
      <c r="R71" s="138">
        <f>+Sklop14[[#This Row],[Končna cena/enoto mere (EUR) z DDV]]*Sklop14[[#This Row],[Okvirna količina]]</f>
        <v>0</v>
      </c>
      <c r="S71" s="118" t="s">
        <v>99</v>
      </c>
    </row>
    <row r="72" spans="1:19" s="55" customFormat="1" ht="24">
      <c r="A72" s="76" t="s">
        <v>58</v>
      </c>
      <c r="B72" s="161" t="s">
        <v>733</v>
      </c>
      <c r="C72" s="74" t="s">
        <v>99</v>
      </c>
      <c r="D72" s="74" t="s">
        <v>0</v>
      </c>
      <c r="E72" s="98"/>
      <c r="F72" s="155">
        <v>20</v>
      </c>
      <c r="G72" s="142" t="s">
        <v>0</v>
      </c>
      <c r="H72" s="137"/>
      <c r="I72" s="330" t="s">
        <v>99</v>
      </c>
      <c r="J72" s="330" t="s">
        <v>99</v>
      </c>
      <c r="K72" s="330" t="s">
        <v>99</v>
      </c>
      <c r="L72" s="154"/>
      <c r="M72" s="118" t="s">
        <v>99</v>
      </c>
      <c r="N72" s="139"/>
      <c r="O72" s="138">
        <f>+Sklop14[[#This Row],[cena/enota brez DDV v EUR]]*Sklop14[[#This Row],[Stopnja DDV (%)]]</f>
        <v>0</v>
      </c>
      <c r="P72" s="138">
        <f>+Sklop14[[#This Row],[cena/enota brez DDV v EUR]]+Sklop14[[#This Row],[Davek (EUR)]]</f>
        <v>0</v>
      </c>
      <c r="Q72" s="138">
        <f>+Sklop14[[#This Row],[cena/enota brez DDV v EUR]]*Sklop14[[#This Row],[Okvirna količina]]</f>
        <v>0</v>
      </c>
      <c r="R72" s="138">
        <f>+Sklop14[[#This Row],[Končna cena/enoto mere (EUR) z DDV]]*Sklop14[[#This Row],[Okvirna količina]]</f>
        <v>0</v>
      </c>
      <c r="S72" s="118" t="s">
        <v>99</v>
      </c>
    </row>
    <row r="73" spans="1:19" s="55" customFormat="1" ht="24">
      <c r="A73" s="76" t="s">
        <v>59</v>
      </c>
      <c r="B73" s="161" t="s">
        <v>734</v>
      </c>
      <c r="C73" s="74" t="s">
        <v>99</v>
      </c>
      <c r="D73" s="74" t="s">
        <v>0</v>
      </c>
      <c r="E73" s="98"/>
      <c r="F73" s="155">
        <v>150</v>
      </c>
      <c r="G73" s="142" t="s">
        <v>0</v>
      </c>
      <c r="H73" s="137"/>
      <c r="I73" s="330" t="s">
        <v>99</v>
      </c>
      <c r="J73" s="330" t="s">
        <v>99</v>
      </c>
      <c r="K73" s="330" t="s">
        <v>99</v>
      </c>
      <c r="L73" s="154"/>
      <c r="M73" s="118" t="s">
        <v>99</v>
      </c>
      <c r="N73" s="139"/>
      <c r="O73" s="138">
        <f>+Sklop14[[#This Row],[cena/enota brez DDV v EUR]]*Sklop14[[#This Row],[Stopnja DDV (%)]]</f>
        <v>0</v>
      </c>
      <c r="P73" s="138">
        <f>+Sklop14[[#This Row],[cena/enota brez DDV v EUR]]+Sklop14[[#This Row],[Davek (EUR)]]</f>
        <v>0</v>
      </c>
      <c r="Q73" s="138">
        <f>+Sklop14[[#This Row],[cena/enota brez DDV v EUR]]*Sklop14[[#This Row],[Okvirna količina]]</f>
        <v>0</v>
      </c>
      <c r="R73" s="138">
        <f>+Sklop14[[#This Row],[Končna cena/enoto mere (EUR) z DDV]]*Sklop14[[#This Row],[Okvirna količina]]</f>
        <v>0</v>
      </c>
      <c r="S73" s="118" t="s">
        <v>99</v>
      </c>
    </row>
    <row r="74" spans="1:19" s="55" customFormat="1" ht="24">
      <c r="A74" s="76" t="s">
        <v>175</v>
      </c>
      <c r="B74" s="161" t="s">
        <v>735</v>
      </c>
      <c r="C74" s="74" t="s">
        <v>99</v>
      </c>
      <c r="D74" s="74" t="s">
        <v>0</v>
      </c>
      <c r="E74" s="98"/>
      <c r="F74" s="155">
        <v>20</v>
      </c>
      <c r="G74" s="142" t="s">
        <v>0</v>
      </c>
      <c r="H74" s="137"/>
      <c r="I74" s="330" t="s">
        <v>99</v>
      </c>
      <c r="J74" s="330" t="s">
        <v>99</v>
      </c>
      <c r="K74" s="330" t="s">
        <v>99</v>
      </c>
      <c r="L74" s="154"/>
      <c r="M74" s="118" t="s">
        <v>99</v>
      </c>
      <c r="N74" s="139"/>
      <c r="O74" s="138">
        <f>+Sklop14[[#This Row],[cena/enota brez DDV v EUR]]*Sklop14[[#This Row],[Stopnja DDV (%)]]</f>
        <v>0</v>
      </c>
      <c r="P74" s="138">
        <f>+Sklop14[[#This Row],[cena/enota brez DDV v EUR]]+Sklop14[[#This Row],[Davek (EUR)]]</f>
        <v>0</v>
      </c>
      <c r="Q74" s="138">
        <f>+Sklop14[[#This Row],[cena/enota brez DDV v EUR]]*Sklop14[[#This Row],[Okvirna količina]]</f>
        <v>0</v>
      </c>
      <c r="R74" s="138">
        <f>+Sklop14[[#This Row],[Končna cena/enoto mere (EUR) z DDV]]*Sklop14[[#This Row],[Okvirna količina]]</f>
        <v>0</v>
      </c>
      <c r="S74" s="118" t="s">
        <v>99</v>
      </c>
    </row>
    <row r="75" spans="1:19" s="55" customFormat="1" ht="24">
      <c r="A75" s="76" t="s">
        <v>176</v>
      </c>
      <c r="B75" s="161" t="s">
        <v>736</v>
      </c>
      <c r="C75" s="74" t="s">
        <v>99</v>
      </c>
      <c r="D75" s="74" t="s">
        <v>0</v>
      </c>
      <c r="E75" s="98"/>
      <c r="F75" s="155">
        <v>350</v>
      </c>
      <c r="G75" s="142" t="s">
        <v>0</v>
      </c>
      <c r="H75" s="137"/>
      <c r="I75" s="330" t="s">
        <v>99</v>
      </c>
      <c r="J75" s="330" t="s">
        <v>99</v>
      </c>
      <c r="K75" s="330" t="s">
        <v>99</v>
      </c>
      <c r="L75" s="154"/>
      <c r="M75" s="118" t="s">
        <v>99</v>
      </c>
      <c r="N75" s="139"/>
      <c r="O75" s="138">
        <f>+Sklop14[[#This Row],[cena/enota brez DDV v EUR]]*Sklop14[[#This Row],[Stopnja DDV (%)]]</f>
        <v>0</v>
      </c>
      <c r="P75" s="138">
        <f>+Sklop14[[#This Row],[cena/enota brez DDV v EUR]]+Sklop14[[#This Row],[Davek (EUR)]]</f>
        <v>0</v>
      </c>
      <c r="Q75" s="138">
        <f>+Sklop14[[#This Row],[cena/enota brez DDV v EUR]]*Sklop14[[#This Row],[Okvirna količina]]</f>
        <v>0</v>
      </c>
      <c r="R75" s="138">
        <f>+Sklop14[[#This Row],[Končna cena/enoto mere (EUR) z DDV]]*Sklop14[[#This Row],[Okvirna količina]]</f>
        <v>0</v>
      </c>
      <c r="S75" s="118" t="s">
        <v>99</v>
      </c>
    </row>
    <row r="76" spans="1:19" s="55" customFormat="1" ht="12">
      <c r="A76" s="76" t="s">
        <v>177</v>
      </c>
      <c r="B76" s="161" t="s">
        <v>737</v>
      </c>
      <c r="C76" s="74" t="s">
        <v>206</v>
      </c>
      <c r="D76" s="74" t="s">
        <v>0</v>
      </c>
      <c r="E76" s="98"/>
      <c r="F76" s="155">
        <v>10</v>
      </c>
      <c r="G76" s="142" t="s">
        <v>0</v>
      </c>
      <c r="H76" s="137"/>
      <c r="I76" s="330" t="s">
        <v>99</v>
      </c>
      <c r="J76" s="330" t="s">
        <v>99</v>
      </c>
      <c r="K76" s="330" t="s">
        <v>99</v>
      </c>
      <c r="L76" s="154"/>
      <c r="M76" s="118" t="s">
        <v>99</v>
      </c>
      <c r="N76" s="139"/>
      <c r="O76" s="138">
        <f>+Sklop14[[#This Row],[cena/enota brez DDV v EUR]]*Sklop14[[#This Row],[Stopnja DDV (%)]]</f>
        <v>0</v>
      </c>
      <c r="P76" s="138">
        <f>+Sklop14[[#This Row],[cena/enota brez DDV v EUR]]+Sklop14[[#This Row],[Davek (EUR)]]</f>
        <v>0</v>
      </c>
      <c r="Q76" s="138">
        <f>+Sklop14[[#This Row],[cena/enota brez DDV v EUR]]*Sklop14[[#This Row],[Okvirna količina]]</f>
        <v>0</v>
      </c>
      <c r="R76" s="138">
        <f>+Sklop14[[#This Row],[Končna cena/enoto mere (EUR) z DDV]]*Sklop14[[#This Row],[Okvirna količina]]</f>
        <v>0</v>
      </c>
      <c r="S76" s="118" t="s">
        <v>99</v>
      </c>
    </row>
    <row r="77" spans="1:19" s="55" customFormat="1" ht="12">
      <c r="A77" s="76" t="s">
        <v>178</v>
      </c>
      <c r="B77" s="161" t="s">
        <v>738</v>
      </c>
      <c r="C77" s="74" t="s">
        <v>206</v>
      </c>
      <c r="D77" s="74" t="s">
        <v>0</v>
      </c>
      <c r="E77" s="98"/>
      <c r="F77" s="155">
        <v>10</v>
      </c>
      <c r="G77" s="142" t="s">
        <v>0</v>
      </c>
      <c r="H77" s="137"/>
      <c r="I77" s="330" t="s">
        <v>99</v>
      </c>
      <c r="J77" s="330" t="s">
        <v>99</v>
      </c>
      <c r="K77" s="330" t="s">
        <v>99</v>
      </c>
      <c r="L77" s="154"/>
      <c r="M77" s="118" t="s">
        <v>99</v>
      </c>
      <c r="N77" s="139"/>
      <c r="O77" s="138">
        <f>+Sklop14[[#This Row],[cena/enota brez DDV v EUR]]*Sklop14[[#This Row],[Stopnja DDV (%)]]</f>
        <v>0</v>
      </c>
      <c r="P77" s="138">
        <f>+Sklop14[[#This Row],[cena/enota brez DDV v EUR]]+Sklop14[[#This Row],[Davek (EUR)]]</f>
        <v>0</v>
      </c>
      <c r="Q77" s="138">
        <f>+Sklop14[[#This Row],[cena/enota brez DDV v EUR]]*Sklop14[[#This Row],[Okvirna količina]]</f>
        <v>0</v>
      </c>
      <c r="R77" s="138">
        <f>+Sklop14[[#This Row],[Končna cena/enoto mere (EUR) z DDV]]*Sklop14[[#This Row],[Okvirna količina]]</f>
        <v>0</v>
      </c>
      <c r="S77" s="118" t="s">
        <v>99</v>
      </c>
    </row>
    <row r="78" spans="1:19" s="55" customFormat="1" ht="12">
      <c r="A78" s="76" t="s">
        <v>179</v>
      </c>
      <c r="B78" s="161" t="s">
        <v>739</v>
      </c>
      <c r="C78" s="74" t="s">
        <v>206</v>
      </c>
      <c r="D78" s="74" t="s">
        <v>0</v>
      </c>
      <c r="E78" s="98"/>
      <c r="F78" s="155">
        <v>10</v>
      </c>
      <c r="G78" s="142" t="s">
        <v>0</v>
      </c>
      <c r="H78" s="137"/>
      <c r="I78" s="330" t="s">
        <v>99</v>
      </c>
      <c r="J78" s="330" t="s">
        <v>99</v>
      </c>
      <c r="K78" s="330" t="s">
        <v>99</v>
      </c>
      <c r="L78" s="154"/>
      <c r="M78" s="118" t="s">
        <v>99</v>
      </c>
      <c r="N78" s="139"/>
      <c r="O78" s="138">
        <f>+Sklop14[[#This Row],[cena/enota brez DDV v EUR]]*Sklop14[[#This Row],[Stopnja DDV (%)]]</f>
        <v>0</v>
      </c>
      <c r="P78" s="138">
        <f>+Sklop14[[#This Row],[cena/enota brez DDV v EUR]]+Sklop14[[#This Row],[Davek (EUR)]]</f>
        <v>0</v>
      </c>
      <c r="Q78" s="138">
        <f>+Sklop14[[#This Row],[cena/enota brez DDV v EUR]]*Sklop14[[#This Row],[Okvirna količina]]</f>
        <v>0</v>
      </c>
      <c r="R78" s="138">
        <f>+Sklop14[[#This Row],[Končna cena/enoto mere (EUR) z DDV]]*Sklop14[[#This Row],[Okvirna količina]]</f>
        <v>0</v>
      </c>
      <c r="S78" s="118" t="s">
        <v>99</v>
      </c>
    </row>
    <row r="79" spans="1:19" s="55" customFormat="1" ht="24">
      <c r="A79" s="76" t="s">
        <v>180</v>
      </c>
      <c r="B79" s="161" t="s">
        <v>740</v>
      </c>
      <c r="C79" s="74" t="s">
        <v>99</v>
      </c>
      <c r="D79" s="74" t="s">
        <v>0</v>
      </c>
      <c r="E79" s="98"/>
      <c r="F79" s="155">
        <v>150</v>
      </c>
      <c r="G79" s="142" t="s">
        <v>0</v>
      </c>
      <c r="H79" s="137"/>
      <c r="I79" s="330" t="s">
        <v>99</v>
      </c>
      <c r="J79" s="330" t="s">
        <v>99</v>
      </c>
      <c r="K79" s="330" t="s">
        <v>99</v>
      </c>
      <c r="L79" s="154"/>
      <c r="M79" s="118" t="s">
        <v>99</v>
      </c>
      <c r="N79" s="139"/>
      <c r="O79" s="138">
        <f>+Sklop14[[#This Row],[cena/enota brez DDV v EUR]]*Sklop14[[#This Row],[Stopnja DDV (%)]]</f>
        <v>0</v>
      </c>
      <c r="P79" s="138">
        <f>+Sklop14[[#This Row],[cena/enota brez DDV v EUR]]+Sklop14[[#This Row],[Davek (EUR)]]</f>
        <v>0</v>
      </c>
      <c r="Q79" s="138">
        <f>+Sklop14[[#This Row],[cena/enota brez DDV v EUR]]*Sklop14[[#This Row],[Okvirna količina]]</f>
        <v>0</v>
      </c>
      <c r="R79" s="138">
        <f>+Sklop14[[#This Row],[Končna cena/enoto mere (EUR) z DDV]]*Sklop14[[#This Row],[Okvirna količina]]</f>
        <v>0</v>
      </c>
      <c r="S79" s="118" t="s">
        <v>99</v>
      </c>
    </row>
    <row r="80" spans="1:19" s="55" customFormat="1" ht="24">
      <c r="A80" s="76" t="s">
        <v>181</v>
      </c>
      <c r="B80" s="161" t="s">
        <v>1059</v>
      </c>
      <c r="C80" s="74" t="s">
        <v>206</v>
      </c>
      <c r="D80" s="74" t="s">
        <v>0</v>
      </c>
      <c r="E80" s="98"/>
      <c r="F80" s="155">
        <v>50</v>
      </c>
      <c r="G80" s="142" t="s">
        <v>0</v>
      </c>
      <c r="H80" s="137"/>
      <c r="I80" s="330" t="s">
        <v>99</v>
      </c>
      <c r="J80" s="330" t="s">
        <v>99</v>
      </c>
      <c r="K80" s="330" t="s">
        <v>99</v>
      </c>
      <c r="L80" s="154"/>
      <c r="M80" s="118" t="s">
        <v>99</v>
      </c>
      <c r="N80" s="139"/>
      <c r="O80" s="138">
        <f>+Sklop14[[#This Row],[cena/enota brez DDV v EUR]]*Sklop14[[#This Row],[Stopnja DDV (%)]]</f>
        <v>0</v>
      </c>
      <c r="P80" s="138">
        <f>+Sklop14[[#This Row],[cena/enota brez DDV v EUR]]+Sklop14[[#This Row],[Davek (EUR)]]</f>
        <v>0</v>
      </c>
      <c r="Q80" s="138">
        <f>+Sklop14[[#This Row],[cena/enota brez DDV v EUR]]*Sklop14[[#This Row],[Okvirna količina]]</f>
        <v>0</v>
      </c>
      <c r="R80" s="138">
        <f>+Sklop14[[#This Row],[Končna cena/enoto mere (EUR) z DDV]]*Sklop14[[#This Row],[Okvirna količina]]</f>
        <v>0</v>
      </c>
      <c r="S80" s="118" t="s">
        <v>99</v>
      </c>
    </row>
    <row r="81" spans="1:19" s="55" customFormat="1" ht="24">
      <c r="A81" s="76" t="s">
        <v>182</v>
      </c>
      <c r="B81" s="161" t="s">
        <v>741</v>
      </c>
      <c r="C81" s="74" t="s">
        <v>99</v>
      </c>
      <c r="D81" s="74" t="s">
        <v>0</v>
      </c>
      <c r="E81" s="98"/>
      <c r="F81" s="155">
        <v>300</v>
      </c>
      <c r="G81" s="142" t="s">
        <v>0</v>
      </c>
      <c r="H81" s="137"/>
      <c r="I81" s="330" t="s">
        <v>99</v>
      </c>
      <c r="J81" s="330" t="s">
        <v>99</v>
      </c>
      <c r="K81" s="330" t="s">
        <v>99</v>
      </c>
      <c r="L81" s="154"/>
      <c r="M81" s="118" t="s">
        <v>99</v>
      </c>
      <c r="N81" s="139"/>
      <c r="O81" s="138">
        <f>+Sklop14[[#This Row],[cena/enota brez DDV v EUR]]*Sklop14[[#This Row],[Stopnja DDV (%)]]</f>
        <v>0</v>
      </c>
      <c r="P81" s="138">
        <f>+Sklop14[[#This Row],[cena/enota brez DDV v EUR]]+Sklop14[[#This Row],[Davek (EUR)]]</f>
        <v>0</v>
      </c>
      <c r="Q81" s="138">
        <f>+Sklop14[[#This Row],[cena/enota brez DDV v EUR]]*Sklop14[[#This Row],[Okvirna količina]]</f>
        <v>0</v>
      </c>
      <c r="R81" s="138">
        <f>+Sklop14[[#This Row],[Končna cena/enoto mere (EUR) z DDV]]*Sklop14[[#This Row],[Okvirna količina]]</f>
        <v>0</v>
      </c>
      <c r="S81" s="118" t="s">
        <v>99</v>
      </c>
    </row>
    <row r="82" spans="1:19" s="55" customFormat="1" ht="24">
      <c r="A82" s="76" t="s">
        <v>183</v>
      </c>
      <c r="B82" s="161" t="s">
        <v>742</v>
      </c>
      <c r="C82" s="74" t="s">
        <v>99</v>
      </c>
      <c r="D82" s="74" t="s">
        <v>0</v>
      </c>
      <c r="E82" s="98"/>
      <c r="F82" s="155">
        <v>20</v>
      </c>
      <c r="G82" s="142" t="s">
        <v>0</v>
      </c>
      <c r="H82" s="137"/>
      <c r="I82" s="330" t="s">
        <v>99</v>
      </c>
      <c r="J82" s="330" t="s">
        <v>99</v>
      </c>
      <c r="K82" s="330" t="s">
        <v>99</v>
      </c>
      <c r="L82" s="154"/>
      <c r="M82" s="118" t="s">
        <v>99</v>
      </c>
      <c r="N82" s="139"/>
      <c r="O82" s="138">
        <f>+Sklop14[[#This Row],[cena/enota brez DDV v EUR]]*Sklop14[[#This Row],[Stopnja DDV (%)]]</f>
        <v>0</v>
      </c>
      <c r="P82" s="138">
        <f>+Sklop14[[#This Row],[cena/enota brez DDV v EUR]]+Sklop14[[#This Row],[Davek (EUR)]]</f>
        <v>0</v>
      </c>
      <c r="Q82" s="138">
        <f>+Sklop14[[#This Row],[cena/enota brez DDV v EUR]]*Sklop14[[#This Row],[Okvirna količina]]</f>
        <v>0</v>
      </c>
      <c r="R82" s="138">
        <f>+Sklop14[[#This Row],[Končna cena/enoto mere (EUR) z DDV]]*Sklop14[[#This Row],[Okvirna količina]]</f>
        <v>0</v>
      </c>
      <c r="S82" s="118" t="s">
        <v>99</v>
      </c>
    </row>
    <row r="83" spans="1:19" s="55" customFormat="1" ht="24">
      <c r="A83" s="76" t="s">
        <v>184</v>
      </c>
      <c r="B83" s="161" t="s">
        <v>743</v>
      </c>
      <c r="C83" s="74" t="s">
        <v>99</v>
      </c>
      <c r="D83" s="74" t="s">
        <v>0</v>
      </c>
      <c r="E83" s="98"/>
      <c r="F83" s="155">
        <v>200</v>
      </c>
      <c r="G83" s="142" t="s">
        <v>0</v>
      </c>
      <c r="H83" s="137"/>
      <c r="I83" s="330" t="s">
        <v>99</v>
      </c>
      <c r="J83" s="330" t="s">
        <v>99</v>
      </c>
      <c r="K83" s="330" t="s">
        <v>99</v>
      </c>
      <c r="L83" s="154"/>
      <c r="M83" s="118" t="s">
        <v>99</v>
      </c>
      <c r="N83" s="139"/>
      <c r="O83" s="138">
        <f>+Sklop14[[#This Row],[cena/enota brez DDV v EUR]]*Sklop14[[#This Row],[Stopnja DDV (%)]]</f>
        <v>0</v>
      </c>
      <c r="P83" s="138">
        <f>+Sklop14[[#This Row],[cena/enota brez DDV v EUR]]+Sklop14[[#This Row],[Davek (EUR)]]</f>
        <v>0</v>
      </c>
      <c r="Q83" s="138">
        <f>+Sklop14[[#This Row],[cena/enota brez DDV v EUR]]*Sklop14[[#This Row],[Okvirna količina]]</f>
        <v>0</v>
      </c>
      <c r="R83" s="138">
        <f>+Sklop14[[#This Row],[Končna cena/enoto mere (EUR) z DDV]]*Sklop14[[#This Row],[Okvirna količina]]</f>
        <v>0</v>
      </c>
      <c r="S83" s="118" t="s">
        <v>99</v>
      </c>
    </row>
    <row r="84" spans="1:19" s="55" customFormat="1" ht="24">
      <c r="A84" s="76" t="s">
        <v>185</v>
      </c>
      <c r="B84" s="161" t="s">
        <v>744</v>
      </c>
      <c r="C84" s="74" t="s">
        <v>99</v>
      </c>
      <c r="D84" s="74" t="s">
        <v>0</v>
      </c>
      <c r="E84" s="98"/>
      <c r="F84" s="155">
        <v>15</v>
      </c>
      <c r="G84" s="142" t="s">
        <v>0</v>
      </c>
      <c r="H84" s="137"/>
      <c r="I84" s="330" t="s">
        <v>99</v>
      </c>
      <c r="J84" s="330" t="s">
        <v>99</v>
      </c>
      <c r="K84" s="330" t="s">
        <v>99</v>
      </c>
      <c r="L84" s="154"/>
      <c r="M84" s="118" t="s">
        <v>99</v>
      </c>
      <c r="N84" s="139"/>
      <c r="O84" s="138">
        <f>+Sklop14[[#This Row],[cena/enota brez DDV v EUR]]*Sklop14[[#This Row],[Stopnja DDV (%)]]</f>
        <v>0</v>
      </c>
      <c r="P84" s="138">
        <f>+Sklop14[[#This Row],[cena/enota brez DDV v EUR]]+Sklop14[[#This Row],[Davek (EUR)]]</f>
        <v>0</v>
      </c>
      <c r="Q84" s="138">
        <f>+Sklop14[[#This Row],[cena/enota brez DDV v EUR]]*Sklop14[[#This Row],[Okvirna količina]]</f>
        <v>0</v>
      </c>
      <c r="R84" s="138">
        <f>+Sklop14[[#This Row],[Končna cena/enoto mere (EUR) z DDV]]*Sklop14[[#This Row],[Okvirna količina]]</f>
        <v>0</v>
      </c>
      <c r="S84" s="118" t="s">
        <v>99</v>
      </c>
    </row>
    <row r="85" spans="1:19" s="55" customFormat="1" ht="24">
      <c r="A85" s="76" t="s">
        <v>186</v>
      </c>
      <c r="B85" s="161" t="s">
        <v>745</v>
      </c>
      <c r="C85" s="74" t="s">
        <v>99</v>
      </c>
      <c r="D85" s="74" t="s">
        <v>0</v>
      </c>
      <c r="E85" s="98"/>
      <c r="F85" s="155">
        <v>15</v>
      </c>
      <c r="G85" s="142" t="s">
        <v>0</v>
      </c>
      <c r="H85" s="137"/>
      <c r="I85" s="330" t="s">
        <v>99</v>
      </c>
      <c r="J85" s="330" t="s">
        <v>99</v>
      </c>
      <c r="K85" s="330" t="s">
        <v>99</v>
      </c>
      <c r="L85" s="154"/>
      <c r="M85" s="118" t="s">
        <v>99</v>
      </c>
      <c r="N85" s="139"/>
      <c r="O85" s="138">
        <f>+Sklop14[[#This Row],[cena/enota brez DDV v EUR]]*Sklop14[[#This Row],[Stopnja DDV (%)]]</f>
        <v>0</v>
      </c>
      <c r="P85" s="138">
        <f>+Sklop14[[#This Row],[cena/enota brez DDV v EUR]]+Sklop14[[#This Row],[Davek (EUR)]]</f>
        <v>0</v>
      </c>
      <c r="Q85" s="138">
        <f>+Sklop14[[#This Row],[cena/enota brez DDV v EUR]]*Sklop14[[#This Row],[Okvirna količina]]</f>
        <v>0</v>
      </c>
      <c r="R85" s="138">
        <f>+Sklop14[[#This Row],[Končna cena/enoto mere (EUR) z DDV]]*Sklop14[[#This Row],[Okvirna količina]]</f>
        <v>0</v>
      </c>
      <c r="S85" s="118" t="s">
        <v>99</v>
      </c>
    </row>
    <row r="86" spans="1:19" s="55" customFormat="1" ht="12">
      <c r="A86" s="76" t="s">
        <v>187</v>
      </c>
      <c r="B86" s="161" t="s">
        <v>746</v>
      </c>
      <c r="C86" s="74" t="s">
        <v>206</v>
      </c>
      <c r="D86" s="74" t="s">
        <v>0</v>
      </c>
      <c r="E86" s="98"/>
      <c r="F86" s="155">
        <v>10</v>
      </c>
      <c r="G86" s="142" t="s">
        <v>0</v>
      </c>
      <c r="H86" s="137"/>
      <c r="I86" s="330" t="s">
        <v>99</v>
      </c>
      <c r="J86" s="330" t="s">
        <v>99</v>
      </c>
      <c r="K86" s="330" t="s">
        <v>99</v>
      </c>
      <c r="L86" s="154"/>
      <c r="M86" s="118" t="s">
        <v>99</v>
      </c>
      <c r="N86" s="139"/>
      <c r="O86" s="138">
        <f>+Sklop14[[#This Row],[cena/enota brez DDV v EUR]]*Sklop14[[#This Row],[Stopnja DDV (%)]]</f>
        <v>0</v>
      </c>
      <c r="P86" s="138">
        <f>+Sklop14[[#This Row],[cena/enota brez DDV v EUR]]+Sklop14[[#This Row],[Davek (EUR)]]</f>
        <v>0</v>
      </c>
      <c r="Q86" s="138">
        <f>+Sklop14[[#This Row],[cena/enota brez DDV v EUR]]*Sklop14[[#This Row],[Okvirna količina]]</f>
        <v>0</v>
      </c>
      <c r="R86" s="138">
        <f>+Sklop14[[#This Row],[Končna cena/enoto mere (EUR) z DDV]]*Sklop14[[#This Row],[Okvirna količina]]</f>
        <v>0</v>
      </c>
      <c r="S86" s="118" t="s">
        <v>99</v>
      </c>
    </row>
    <row r="87" spans="1:19" s="55" customFormat="1" ht="12">
      <c r="A87" s="76" t="s">
        <v>188</v>
      </c>
      <c r="B87" s="161" t="s">
        <v>747</v>
      </c>
      <c r="C87" s="74" t="s">
        <v>206</v>
      </c>
      <c r="D87" s="74" t="s">
        <v>0</v>
      </c>
      <c r="E87" s="98"/>
      <c r="F87" s="155">
        <v>20</v>
      </c>
      <c r="G87" s="142" t="s">
        <v>0</v>
      </c>
      <c r="H87" s="137"/>
      <c r="I87" s="330" t="s">
        <v>99</v>
      </c>
      <c r="J87" s="330" t="s">
        <v>99</v>
      </c>
      <c r="K87" s="330" t="s">
        <v>99</v>
      </c>
      <c r="L87" s="154"/>
      <c r="M87" s="118" t="s">
        <v>99</v>
      </c>
      <c r="N87" s="139"/>
      <c r="O87" s="138">
        <f>+Sklop14[[#This Row],[cena/enota brez DDV v EUR]]*Sklop14[[#This Row],[Stopnja DDV (%)]]</f>
        <v>0</v>
      </c>
      <c r="P87" s="138">
        <f>+Sklop14[[#This Row],[cena/enota brez DDV v EUR]]+Sklop14[[#This Row],[Davek (EUR)]]</f>
        <v>0</v>
      </c>
      <c r="Q87" s="138">
        <f>+Sklop14[[#This Row],[cena/enota brez DDV v EUR]]*Sklop14[[#This Row],[Okvirna količina]]</f>
        <v>0</v>
      </c>
      <c r="R87" s="138">
        <f>+Sklop14[[#This Row],[Končna cena/enoto mere (EUR) z DDV]]*Sklop14[[#This Row],[Okvirna količina]]</f>
        <v>0</v>
      </c>
      <c r="S87" s="118" t="s">
        <v>99</v>
      </c>
    </row>
    <row r="88" spans="1:19" s="55" customFormat="1" ht="12">
      <c r="A88" s="76" t="s">
        <v>189</v>
      </c>
      <c r="B88" s="161" t="s">
        <v>748</v>
      </c>
      <c r="C88" s="74" t="s">
        <v>206</v>
      </c>
      <c r="D88" s="74" t="s">
        <v>0</v>
      </c>
      <c r="E88" s="98"/>
      <c r="F88" s="155">
        <v>10</v>
      </c>
      <c r="G88" s="142" t="s">
        <v>0</v>
      </c>
      <c r="H88" s="137"/>
      <c r="I88" s="330" t="s">
        <v>99</v>
      </c>
      <c r="J88" s="330" t="s">
        <v>99</v>
      </c>
      <c r="K88" s="330" t="s">
        <v>99</v>
      </c>
      <c r="L88" s="154"/>
      <c r="M88" s="118" t="s">
        <v>99</v>
      </c>
      <c r="N88" s="139"/>
      <c r="O88" s="138">
        <f>+Sklop14[[#This Row],[cena/enota brez DDV v EUR]]*Sklop14[[#This Row],[Stopnja DDV (%)]]</f>
        <v>0</v>
      </c>
      <c r="P88" s="138">
        <f>+Sklop14[[#This Row],[cena/enota brez DDV v EUR]]+Sklop14[[#This Row],[Davek (EUR)]]</f>
        <v>0</v>
      </c>
      <c r="Q88" s="138">
        <f>+Sklop14[[#This Row],[cena/enota brez DDV v EUR]]*Sklop14[[#This Row],[Okvirna količina]]</f>
        <v>0</v>
      </c>
      <c r="R88" s="138">
        <f>+Sklop14[[#This Row],[Končna cena/enoto mere (EUR) z DDV]]*Sklop14[[#This Row],[Okvirna količina]]</f>
        <v>0</v>
      </c>
      <c r="S88" s="118" t="s">
        <v>99</v>
      </c>
    </row>
    <row r="89" spans="1:19" s="55" customFormat="1" ht="24">
      <c r="A89" s="76" t="s">
        <v>190</v>
      </c>
      <c r="B89" s="161" t="s">
        <v>749</v>
      </c>
      <c r="C89" s="74" t="s">
        <v>99</v>
      </c>
      <c r="D89" s="74" t="s">
        <v>0</v>
      </c>
      <c r="E89" s="98"/>
      <c r="F89" s="155">
        <v>300</v>
      </c>
      <c r="G89" s="142" t="s">
        <v>0</v>
      </c>
      <c r="H89" s="137"/>
      <c r="I89" s="330" t="s">
        <v>99</v>
      </c>
      <c r="J89" s="330" t="s">
        <v>99</v>
      </c>
      <c r="K89" s="330" t="s">
        <v>99</v>
      </c>
      <c r="L89" s="154"/>
      <c r="M89" s="118" t="s">
        <v>99</v>
      </c>
      <c r="N89" s="139"/>
      <c r="O89" s="138">
        <f>+Sklop14[[#This Row],[cena/enota brez DDV v EUR]]*Sklop14[[#This Row],[Stopnja DDV (%)]]</f>
        <v>0</v>
      </c>
      <c r="P89" s="138">
        <f>+Sklop14[[#This Row],[cena/enota brez DDV v EUR]]+Sklop14[[#This Row],[Davek (EUR)]]</f>
        <v>0</v>
      </c>
      <c r="Q89" s="138">
        <f>+Sklop14[[#This Row],[cena/enota brez DDV v EUR]]*Sklop14[[#This Row],[Okvirna količina]]</f>
        <v>0</v>
      </c>
      <c r="R89" s="138">
        <f>+Sklop14[[#This Row],[Končna cena/enoto mere (EUR) z DDV]]*Sklop14[[#This Row],[Okvirna količina]]</f>
        <v>0</v>
      </c>
      <c r="S89" s="118" t="s">
        <v>99</v>
      </c>
    </row>
    <row r="90" spans="1:19" s="55" customFormat="1" ht="24">
      <c r="A90" s="76" t="s">
        <v>191</v>
      </c>
      <c r="B90" s="161" t="s">
        <v>750</v>
      </c>
      <c r="C90" s="74" t="s">
        <v>99</v>
      </c>
      <c r="D90" s="74" t="s">
        <v>0</v>
      </c>
      <c r="E90" s="98"/>
      <c r="F90" s="155">
        <v>200</v>
      </c>
      <c r="G90" s="142" t="s">
        <v>0</v>
      </c>
      <c r="H90" s="137"/>
      <c r="I90" s="330" t="s">
        <v>99</v>
      </c>
      <c r="J90" s="330" t="s">
        <v>99</v>
      </c>
      <c r="K90" s="330" t="s">
        <v>99</v>
      </c>
      <c r="L90" s="154"/>
      <c r="M90" s="118" t="s">
        <v>99</v>
      </c>
      <c r="N90" s="139"/>
      <c r="O90" s="138">
        <f>+Sklop14[[#This Row],[cena/enota brez DDV v EUR]]*Sklop14[[#This Row],[Stopnja DDV (%)]]</f>
        <v>0</v>
      </c>
      <c r="P90" s="138">
        <f>+Sklop14[[#This Row],[cena/enota brez DDV v EUR]]+Sklop14[[#This Row],[Davek (EUR)]]</f>
        <v>0</v>
      </c>
      <c r="Q90" s="138">
        <f>+Sklop14[[#This Row],[cena/enota brez DDV v EUR]]*Sklop14[[#This Row],[Okvirna količina]]</f>
        <v>0</v>
      </c>
      <c r="R90" s="138">
        <f>+Sklop14[[#This Row],[Končna cena/enoto mere (EUR) z DDV]]*Sklop14[[#This Row],[Okvirna količina]]</f>
        <v>0</v>
      </c>
      <c r="S90" s="118" t="s">
        <v>99</v>
      </c>
    </row>
    <row r="91" spans="1:19" s="55" customFormat="1" ht="24">
      <c r="A91" s="76" t="s">
        <v>192</v>
      </c>
      <c r="B91" s="161" t="s">
        <v>751</v>
      </c>
      <c r="C91" s="74" t="s">
        <v>99</v>
      </c>
      <c r="D91" s="74" t="s">
        <v>0</v>
      </c>
      <c r="E91" s="98"/>
      <c r="F91" s="155">
        <v>10</v>
      </c>
      <c r="G91" s="142" t="s">
        <v>0</v>
      </c>
      <c r="H91" s="137"/>
      <c r="I91" s="330" t="s">
        <v>99</v>
      </c>
      <c r="J91" s="330" t="s">
        <v>99</v>
      </c>
      <c r="K91" s="330" t="s">
        <v>99</v>
      </c>
      <c r="L91" s="154"/>
      <c r="M91" s="118" t="s">
        <v>99</v>
      </c>
      <c r="N91" s="139"/>
      <c r="O91" s="138">
        <f>+Sklop14[[#This Row],[cena/enota brez DDV v EUR]]*Sklop14[[#This Row],[Stopnja DDV (%)]]</f>
        <v>0</v>
      </c>
      <c r="P91" s="138">
        <f>+Sklop14[[#This Row],[cena/enota brez DDV v EUR]]+Sklop14[[#This Row],[Davek (EUR)]]</f>
        <v>0</v>
      </c>
      <c r="Q91" s="138">
        <f>+Sklop14[[#This Row],[cena/enota brez DDV v EUR]]*Sklop14[[#This Row],[Okvirna količina]]</f>
        <v>0</v>
      </c>
      <c r="R91" s="138">
        <f>+Sklop14[[#This Row],[Končna cena/enoto mere (EUR) z DDV]]*Sklop14[[#This Row],[Okvirna količina]]</f>
        <v>0</v>
      </c>
      <c r="S91" s="118" t="s">
        <v>99</v>
      </c>
    </row>
    <row r="92" spans="1:19" s="55" customFormat="1" ht="24">
      <c r="A92" s="76" t="s">
        <v>193</v>
      </c>
      <c r="B92" s="161" t="s">
        <v>752</v>
      </c>
      <c r="C92" s="74" t="s">
        <v>99</v>
      </c>
      <c r="D92" s="74" t="s">
        <v>0</v>
      </c>
      <c r="E92" s="98"/>
      <c r="F92" s="155">
        <v>300</v>
      </c>
      <c r="G92" s="142" t="s">
        <v>0</v>
      </c>
      <c r="H92" s="137"/>
      <c r="I92" s="330" t="s">
        <v>99</v>
      </c>
      <c r="J92" s="330" t="s">
        <v>99</v>
      </c>
      <c r="K92" s="330" t="s">
        <v>99</v>
      </c>
      <c r="L92" s="154"/>
      <c r="M92" s="118" t="s">
        <v>99</v>
      </c>
      <c r="N92" s="139"/>
      <c r="O92" s="138">
        <f>+Sklop14[[#This Row],[cena/enota brez DDV v EUR]]*Sklop14[[#This Row],[Stopnja DDV (%)]]</f>
        <v>0</v>
      </c>
      <c r="P92" s="138">
        <f>+Sklop14[[#This Row],[cena/enota brez DDV v EUR]]+Sklop14[[#This Row],[Davek (EUR)]]</f>
        <v>0</v>
      </c>
      <c r="Q92" s="138">
        <f>+Sklop14[[#This Row],[cena/enota brez DDV v EUR]]*Sklop14[[#This Row],[Okvirna količina]]</f>
        <v>0</v>
      </c>
      <c r="R92" s="138">
        <f>+Sklop14[[#This Row],[Končna cena/enoto mere (EUR) z DDV]]*Sklop14[[#This Row],[Okvirna količina]]</f>
        <v>0</v>
      </c>
      <c r="S92" s="118" t="s">
        <v>99</v>
      </c>
    </row>
    <row r="93" spans="1:19" s="55" customFormat="1" ht="24">
      <c r="A93" s="76" t="s">
        <v>194</v>
      </c>
      <c r="B93" s="161" t="s">
        <v>753</v>
      </c>
      <c r="C93" s="74" t="s">
        <v>99</v>
      </c>
      <c r="D93" s="74" t="s">
        <v>0</v>
      </c>
      <c r="E93" s="98"/>
      <c r="F93" s="155">
        <v>200</v>
      </c>
      <c r="G93" s="142" t="s">
        <v>0</v>
      </c>
      <c r="H93" s="137"/>
      <c r="I93" s="330" t="s">
        <v>99</v>
      </c>
      <c r="J93" s="330" t="s">
        <v>99</v>
      </c>
      <c r="K93" s="330" t="s">
        <v>99</v>
      </c>
      <c r="L93" s="154"/>
      <c r="M93" s="118" t="s">
        <v>99</v>
      </c>
      <c r="N93" s="139"/>
      <c r="O93" s="138">
        <f>+Sklop14[[#This Row],[cena/enota brez DDV v EUR]]*Sklop14[[#This Row],[Stopnja DDV (%)]]</f>
        <v>0</v>
      </c>
      <c r="P93" s="138">
        <f>+Sklop14[[#This Row],[cena/enota brez DDV v EUR]]+Sklop14[[#This Row],[Davek (EUR)]]</f>
        <v>0</v>
      </c>
      <c r="Q93" s="138">
        <f>+Sklop14[[#This Row],[cena/enota brez DDV v EUR]]*Sklop14[[#This Row],[Okvirna količina]]</f>
        <v>0</v>
      </c>
      <c r="R93" s="138">
        <f>+Sklop14[[#This Row],[Končna cena/enoto mere (EUR) z DDV]]*Sklop14[[#This Row],[Okvirna količina]]</f>
        <v>0</v>
      </c>
      <c r="S93" s="118" t="s">
        <v>99</v>
      </c>
    </row>
    <row r="94" spans="1:19" s="55" customFormat="1" ht="12">
      <c r="A94" s="76" t="s">
        <v>195</v>
      </c>
      <c r="B94" s="161" t="s">
        <v>754</v>
      </c>
      <c r="C94" s="74" t="s">
        <v>99</v>
      </c>
      <c r="D94" s="74" t="s">
        <v>0</v>
      </c>
      <c r="E94" s="98"/>
      <c r="F94" s="155">
        <v>300</v>
      </c>
      <c r="G94" s="142" t="s">
        <v>0</v>
      </c>
      <c r="H94" s="137"/>
      <c r="I94" s="330" t="s">
        <v>99</v>
      </c>
      <c r="J94" s="330" t="s">
        <v>99</v>
      </c>
      <c r="K94" s="330" t="s">
        <v>99</v>
      </c>
      <c r="L94" s="154"/>
      <c r="M94" s="118" t="s">
        <v>99</v>
      </c>
      <c r="N94" s="139"/>
      <c r="O94" s="138">
        <f>+Sklop14[[#This Row],[cena/enota brez DDV v EUR]]*Sklop14[[#This Row],[Stopnja DDV (%)]]</f>
        <v>0</v>
      </c>
      <c r="P94" s="138">
        <f>+Sklop14[[#This Row],[cena/enota brez DDV v EUR]]+Sklop14[[#This Row],[Davek (EUR)]]</f>
        <v>0</v>
      </c>
      <c r="Q94" s="138">
        <f>+Sklop14[[#This Row],[cena/enota brez DDV v EUR]]*Sklop14[[#This Row],[Okvirna količina]]</f>
        <v>0</v>
      </c>
      <c r="R94" s="138">
        <f>+Sklop14[[#This Row],[Končna cena/enoto mere (EUR) z DDV]]*Sklop14[[#This Row],[Okvirna količina]]</f>
        <v>0</v>
      </c>
      <c r="S94" s="118" t="s">
        <v>99</v>
      </c>
    </row>
    <row r="95" spans="1:19" s="55" customFormat="1" ht="12">
      <c r="A95" s="76" t="s">
        <v>196</v>
      </c>
      <c r="B95" s="161" t="s">
        <v>755</v>
      </c>
      <c r="C95" s="74" t="s">
        <v>99</v>
      </c>
      <c r="D95" s="74" t="s">
        <v>0</v>
      </c>
      <c r="E95" s="98"/>
      <c r="F95" s="155">
        <v>50</v>
      </c>
      <c r="G95" s="142" t="s">
        <v>0</v>
      </c>
      <c r="H95" s="137"/>
      <c r="I95" s="330" t="s">
        <v>99</v>
      </c>
      <c r="J95" s="330" t="s">
        <v>99</v>
      </c>
      <c r="K95" s="330" t="s">
        <v>99</v>
      </c>
      <c r="L95" s="154"/>
      <c r="M95" s="118" t="s">
        <v>99</v>
      </c>
      <c r="N95" s="139"/>
      <c r="O95" s="138">
        <f>+Sklop14[[#This Row],[cena/enota brez DDV v EUR]]*Sklop14[[#This Row],[Stopnja DDV (%)]]</f>
        <v>0</v>
      </c>
      <c r="P95" s="138">
        <f>+Sklop14[[#This Row],[cena/enota brez DDV v EUR]]+Sklop14[[#This Row],[Davek (EUR)]]</f>
        <v>0</v>
      </c>
      <c r="Q95" s="138">
        <f>+Sklop14[[#This Row],[cena/enota brez DDV v EUR]]*Sklop14[[#This Row],[Okvirna količina]]</f>
        <v>0</v>
      </c>
      <c r="R95" s="138">
        <f>+Sklop14[[#This Row],[Končna cena/enoto mere (EUR) z DDV]]*Sklop14[[#This Row],[Okvirna količina]]</f>
        <v>0</v>
      </c>
      <c r="S95" s="118" t="s">
        <v>99</v>
      </c>
    </row>
    <row r="96" spans="1:19" s="55" customFormat="1" ht="12">
      <c r="A96" s="76" t="s">
        <v>197</v>
      </c>
      <c r="B96" s="161" t="s">
        <v>756</v>
      </c>
      <c r="C96" s="74" t="s">
        <v>99</v>
      </c>
      <c r="D96" s="74" t="s">
        <v>0</v>
      </c>
      <c r="E96" s="98"/>
      <c r="F96" s="155">
        <v>10</v>
      </c>
      <c r="G96" s="142" t="s">
        <v>0</v>
      </c>
      <c r="H96" s="137"/>
      <c r="I96" s="330" t="s">
        <v>99</v>
      </c>
      <c r="J96" s="330" t="s">
        <v>99</v>
      </c>
      <c r="K96" s="330" t="s">
        <v>99</v>
      </c>
      <c r="L96" s="154"/>
      <c r="M96" s="118" t="s">
        <v>99</v>
      </c>
      <c r="N96" s="139"/>
      <c r="O96" s="138">
        <f>+Sklop14[[#This Row],[cena/enota brez DDV v EUR]]*Sklop14[[#This Row],[Stopnja DDV (%)]]</f>
        <v>0</v>
      </c>
      <c r="P96" s="138">
        <f>+Sklop14[[#This Row],[cena/enota brez DDV v EUR]]+Sklop14[[#This Row],[Davek (EUR)]]</f>
        <v>0</v>
      </c>
      <c r="Q96" s="138">
        <f>+Sklop14[[#This Row],[cena/enota brez DDV v EUR]]*Sklop14[[#This Row],[Okvirna količina]]</f>
        <v>0</v>
      </c>
      <c r="R96" s="138">
        <f>+Sklop14[[#This Row],[Končna cena/enoto mere (EUR) z DDV]]*Sklop14[[#This Row],[Okvirna količina]]</f>
        <v>0</v>
      </c>
      <c r="S96" s="118" t="s">
        <v>99</v>
      </c>
    </row>
    <row r="97" spans="1:19" s="55" customFormat="1" ht="12">
      <c r="A97" s="76" t="s">
        <v>198</v>
      </c>
      <c r="B97" s="161" t="s">
        <v>757</v>
      </c>
      <c r="C97" s="74" t="s">
        <v>99</v>
      </c>
      <c r="D97" s="74" t="s">
        <v>0</v>
      </c>
      <c r="E97" s="98"/>
      <c r="F97" s="155">
        <v>200</v>
      </c>
      <c r="G97" s="142" t="s">
        <v>0</v>
      </c>
      <c r="H97" s="137"/>
      <c r="I97" s="330" t="s">
        <v>99</v>
      </c>
      <c r="J97" s="330" t="s">
        <v>99</v>
      </c>
      <c r="K97" s="330" t="s">
        <v>99</v>
      </c>
      <c r="L97" s="154"/>
      <c r="M97" s="118" t="s">
        <v>99</v>
      </c>
      <c r="N97" s="139"/>
      <c r="O97" s="138">
        <f>+Sklop14[[#This Row],[cena/enota brez DDV v EUR]]*Sklop14[[#This Row],[Stopnja DDV (%)]]</f>
        <v>0</v>
      </c>
      <c r="P97" s="138">
        <f>+Sklop14[[#This Row],[cena/enota brez DDV v EUR]]+Sklop14[[#This Row],[Davek (EUR)]]</f>
        <v>0</v>
      </c>
      <c r="Q97" s="138">
        <f>+Sklop14[[#This Row],[cena/enota brez DDV v EUR]]*Sklop14[[#This Row],[Okvirna količina]]</f>
        <v>0</v>
      </c>
      <c r="R97" s="138">
        <f>+Sklop14[[#This Row],[Končna cena/enoto mere (EUR) z DDV]]*Sklop14[[#This Row],[Okvirna količina]]</f>
        <v>0</v>
      </c>
      <c r="S97" s="118" t="s">
        <v>99</v>
      </c>
    </row>
    <row r="98" spans="1:19" s="55" customFormat="1" ht="24">
      <c r="A98" s="76" t="s">
        <v>199</v>
      </c>
      <c r="B98" s="161" t="s">
        <v>758</v>
      </c>
      <c r="C98" s="74" t="s">
        <v>99</v>
      </c>
      <c r="D98" s="74" t="s">
        <v>0</v>
      </c>
      <c r="E98" s="98"/>
      <c r="F98" s="155">
        <v>10</v>
      </c>
      <c r="G98" s="142" t="s">
        <v>0</v>
      </c>
      <c r="H98" s="137"/>
      <c r="I98" s="330" t="s">
        <v>99</v>
      </c>
      <c r="J98" s="330" t="s">
        <v>99</v>
      </c>
      <c r="K98" s="330" t="s">
        <v>99</v>
      </c>
      <c r="L98" s="154"/>
      <c r="M98" s="118" t="s">
        <v>99</v>
      </c>
      <c r="N98" s="139"/>
      <c r="O98" s="138">
        <f>+Sklop14[[#This Row],[cena/enota brez DDV v EUR]]*Sklop14[[#This Row],[Stopnja DDV (%)]]</f>
        <v>0</v>
      </c>
      <c r="P98" s="138">
        <f>+Sklop14[[#This Row],[cena/enota brez DDV v EUR]]+Sklop14[[#This Row],[Davek (EUR)]]</f>
        <v>0</v>
      </c>
      <c r="Q98" s="138">
        <f>+Sklop14[[#This Row],[cena/enota brez DDV v EUR]]*Sklop14[[#This Row],[Okvirna količina]]</f>
        <v>0</v>
      </c>
      <c r="R98" s="138">
        <f>+Sklop14[[#This Row],[Končna cena/enoto mere (EUR) z DDV]]*Sklop14[[#This Row],[Okvirna količina]]</f>
        <v>0</v>
      </c>
      <c r="S98" s="118" t="s">
        <v>99</v>
      </c>
    </row>
    <row r="99" spans="1:19" s="55" customFormat="1" ht="24">
      <c r="A99" s="76" t="s">
        <v>200</v>
      </c>
      <c r="B99" s="161" t="s">
        <v>759</v>
      </c>
      <c r="C99" s="74" t="s">
        <v>99</v>
      </c>
      <c r="D99" s="74" t="s">
        <v>0</v>
      </c>
      <c r="E99" s="98"/>
      <c r="F99" s="155">
        <v>100</v>
      </c>
      <c r="G99" s="142" t="s">
        <v>0</v>
      </c>
      <c r="H99" s="137"/>
      <c r="I99" s="330" t="s">
        <v>99</v>
      </c>
      <c r="J99" s="330" t="s">
        <v>99</v>
      </c>
      <c r="K99" s="330" t="s">
        <v>99</v>
      </c>
      <c r="L99" s="154"/>
      <c r="M99" s="118" t="s">
        <v>99</v>
      </c>
      <c r="N99" s="139"/>
      <c r="O99" s="138">
        <f>+Sklop14[[#This Row],[cena/enota brez DDV v EUR]]*Sklop14[[#This Row],[Stopnja DDV (%)]]</f>
        <v>0</v>
      </c>
      <c r="P99" s="138">
        <f>+Sklop14[[#This Row],[cena/enota brez DDV v EUR]]+Sklop14[[#This Row],[Davek (EUR)]]</f>
        <v>0</v>
      </c>
      <c r="Q99" s="138">
        <f>+Sklop14[[#This Row],[cena/enota brez DDV v EUR]]*Sklop14[[#This Row],[Okvirna količina]]</f>
        <v>0</v>
      </c>
      <c r="R99" s="138">
        <f>+Sklop14[[#This Row],[Končna cena/enoto mere (EUR) z DDV]]*Sklop14[[#This Row],[Okvirna količina]]</f>
        <v>0</v>
      </c>
      <c r="S99" s="118" t="s">
        <v>99</v>
      </c>
    </row>
    <row r="100" spans="1:19" s="55" customFormat="1" ht="24">
      <c r="A100" s="76" t="s">
        <v>201</v>
      </c>
      <c r="B100" s="161" t="s">
        <v>760</v>
      </c>
      <c r="C100" s="74" t="s">
        <v>99</v>
      </c>
      <c r="D100" s="74" t="s">
        <v>0</v>
      </c>
      <c r="E100" s="98"/>
      <c r="F100" s="155">
        <v>20</v>
      </c>
      <c r="G100" s="142" t="s">
        <v>0</v>
      </c>
      <c r="H100" s="137"/>
      <c r="I100" s="330" t="s">
        <v>99</v>
      </c>
      <c r="J100" s="330" t="s">
        <v>99</v>
      </c>
      <c r="K100" s="330" t="s">
        <v>99</v>
      </c>
      <c r="L100" s="154"/>
      <c r="M100" s="118" t="s">
        <v>99</v>
      </c>
      <c r="N100" s="139"/>
      <c r="O100" s="138">
        <f>+Sklop14[[#This Row],[cena/enota brez DDV v EUR]]*Sklop14[[#This Row],[Stopnja DDV (%)]]</f>
        <v>0</v>
      </c>
      <c r="P100" s="138">
        <f>+Sklop14[[#This Row],[cena/enota brez DDV v EUR]]+Sklop14[[#This Row],[Davek (EUR)]]</f>
        <v>0</v>
      </c>
      <c r="Q100" s="138">
        <f>+Sklop14[[#This Row],[cena/enota brez DDV v EUR]]*Sklop14[[#This Row],[Okvirna količina]]</f>
        <v>0</v>
      </c>
      <c r="R100" s="138">
        <f>+Sklop14[[#This Row],[Končna cena/enoto mere (EUR) z DDV]]*Sklop14[[#This Row],[Okvirna količina]]</f>
        <v>0</v>
      </c>
      <c r="S100" s="118" t="s">
        <v>99</v>
      </c>
    </row>
    <row r="101" spans="1:19" s="55" customFormat="1" ht="24">
      <c r="A101" s="76" t="s">
        <v>202</v>
      </c>
      <c r="B101" s="161" t="s">
        <v>761</v>
      </c>
      <c r="C101" s="74" t="s">
        <v>99</v>
      </c>
      <c r="D101" s="74" t="s">
        <v>0</v>
      </c>
      <c r="E101" s="98"/>
      <c r="F101" s="155">
        <v>350</v>
      </c>
      <c r="G101" s="142" t="s">
        <v>0</v>
      </c>
      <c r="H101" s="137"/>
      <c r="I101" s="330" t="s">
        <v>99</v>
      </c>
      <c r="J101" s="330" t="s">
        <v>99</v>
      </c>
      <c r="K101" s="330" t="s">
        <v>99</v>
      </c>
      <c r="L101" s="154"/>
      <c r="M101" s="118" t="s">
        <v>99</v>
      </c>
      <c r="N101" s="139"/>
      <c r="O101" s="138">
        <f>+Sklop14[[#This Row],[cena/enota brez DDV v EUR]]*Sklop14[[#This Row],[Stopnja DDV (%)]]</f>
        <v>0</v>
      </c>
      <c r="P101" s="138">
        <f>+Sklop14[[#This Row],[cena/enota brez DDV v EUR]]+Sklop14[[#This Row],[Davek (EUR)]]</f>
        <v>0</v>
      </c>
      <c r="Q101" s="138">
        <f>+Sklop14[[#This Row],[cena/enota brez DDV v EUR]]*Sklop14[[#This Row],[Okvirna količina]]</f>
        <v>0</v>
      </c>
      <c r="R101" s="138">
        <f>+Sklop14[[#This Row],[Končna cena/enoto mere (EUR) z DDV]]*Sklop14[[#This Row],[Okvirna količina]]</f>
        <v>0</v>
      </c>
      <c r="S101" s="118" t="s">
        <v>99</v>
      </c>
    </row>
    <row r="102" spans="1:19" s="55" customFormat="1" ht="24">
      <c r="A102" s="76" t="s">
        <v>203</v>
      </c>
      <c r="B102" s="161" t="s">
        <v>762</v>
      </c>
      <c r="C102" s="74" t="s">
        <v>99</v>
      </c>
      <c r="D102" s="74" t="s">
        <v>0</v>
      </c>
      <c r="E102" s="98"/>
      <c r="F102" s="155">
        <v>40</v>
      </c>
      <c r="G102" s="142" t="s">
        <v>0</v>
      </c>
      <c r="H102" s="137"/>
      <c r="I102" s="330" t="s">
        <v>99</v>
      </c>
      <c r="J102" s="330" t="s">
        <v>99</v>
      </c>
      <c r="K102" s="330" t="s">
        <v>99</v>
      </c>
      <c r="L102" s="154"/>
      <c r="M102" s="118" t="s">
        <v>99</v>
      </c>
      <c r="N102" s="139"/>
      <c r="O102" s="138">
        <f>+Sklop14[[#This Row],[cena/enota brez DDV v EUR]]*Sklop14[[#This Row],[Stopnja DDV (%)]]</f>
        <v>0</v>
      </c>
      <c r="P102" s="138">
        <f>+Sklop14[[#This Row],[cena/enota brez DDV v EUR]]+Sklop14[[#This Row],[Davek (EUR)]]</f>
        <v>0</v>
      </c>
      <c r="Q102" s="138">
        <f>+Sklop14[[#This Row],[cena/enota brez DDV v EUR]]*Sklop14[[#This Row],[Okvirna količina]]</f>
        <v>0</v>
      </c>
      <c r="R102" s="138">
        <f>+Sklop14[[#This Row],[Končna cena/enoto mere (EUR) z DDV]]*Sklop14[[#This Row],[Okvirna količina]]</f>
        <v>0</v>
      </c>
      <c r="S102" s="118" t="s">
        <v>99</v>
      </c>
    </row>
    <row r="103" spans="1:19" s="55" customFormat="1" ht="24">
      <c r="A103" s="76" t="s">
        <v>204</v>
      </c>
      <c r="B103" s="161" t="s">
        <v>763</v>
      </c>
      <c r="C103" s="74" t="s">
        <v>99</v>
      </c>
      <c r="D103" s="74" t="s">
        <v>0</v>
      </c>
      <c r="E103" s="98"/>
      <c r="F103" s="155">
        <v>10</v>
      </c>
      <c r="G103" s="142" t="s">
        <v>0</v>
      </c>
      <c r="H103" s="137"/>
      <c r="I103" s="330" t="s">
        <v>99</v>
      </c>
      <c r="J103" s="330" t="s">
        <v>99</v>
      </c>
      <c r="K103" s="330" t="s">
        <v>99</v>
      </c>
      <c r="L103" s="154"/>
      <c r="M103" s="118" t="s">
        <v>99</v>
      </c>
      <c r="N103" s="139"/>
      <c r="O103" s="138">
        <f>+Sklop14[[#This Row],[cena/enota brez DDV v EUR]]*Sklop14[[#This Row],[Stopnja DDV (%)]]</f>
        <v>0</v>
      </c>
      <c r="P103" s="138">
        <f>+Sklop14[[#This Row],[cena/enota brez DDV v EUR]]+Sklop14[[#This Row],[Davek (EUR)]]</f>
        <v>0</v>
      </c>
      <c r="Q103" s="138">
        <f>+Sklop14[[#This Row],[cena/enota brez DDV v EUR]]*Sklop14[[#This Row],[Okvirna količina]]</f>
        <v>0</v>
      </c>
      <c r="R103" s="138">
        <f>+Sklop14[[#This Row],[Končna cena/enoto mere (EUR) z DDV]]*Sklop14[[#This Row],[Okvirna količina]]</f>
        <v>0</v>
      </c>
      <c r="S103" s="118" t="s">
        <v>99</v>
      </c>
    </row>
    <row r="104" spans="1:19" s="55" customFormat="1" ht="12">
      <c r="A104" s="76" t="s">
        <v>205</v>
      </c>
      <c r="B104" s="161" t="s">
        <v>764</v>
      </c>
      <c r="C104" s="74" t="s">
        <v>99</v>
      </c>
      <c r="D104" s="74" t="s">
        <v>0</v>
      </c>
      <c r="E104" s="98"/>
      <c r="F104" s="155">
        <v>5</v>
      </c>
      <c r="G104" s="142" t="s">
        <v>0</v>
      </c>
      <c r="H104" s="137"/>
      <c r="I104" s="330" t="s">
        <v>99</v>
      </c>
      <c r="J104" s="330" t="s">
        <v>99</v>
      </c>
      <c r="K104" s="330" t="s">
        <v>99</v>
      </c>
      <c r="L104" s="154"/>
      <c r="M104" s="118" t="s">
        <v>99</v>
      </c>
      <c r="N104" s="139"/>
      <c r="O104" s="138">
        <f>+Sklop14[[#This Row],[cena/enota brez DDV v EUR]]*Sklop14[[#This Row],[Stopnja DDV (%)]]</f>
        <v>0</v>
      </c>
      <c r="P104" s="138">
        <f>+Sklop14[[#This Row],[cena/enota brez DDV v EUR]]+Sklop14[[#This Row],[Davek (EUR)]]</f>
        <v>0</v>
      </c>
      <c r="Q104" s="138">
        <f>+Sklop14[[#This Row],[cena/enota brez DDV v EUR]]*Sklop14[[#This Row],[Okvirna količina]]</f>
        <v>0</v>
      </c>
      <c r="R104" s="138">
        <f>+Sklop14[[#This Row],[Končna cena/enoto mere (EUR) z DDV]]*Sklop14[[#This Row],[Okvirna količina]]</f>
        <v>0</v>
      </c>
      <c r="S104" s="118" t="s">
        <v>99</v>
      </c>
    </row>
    <row r="105" spans="1:19" s="55" customFormat="1" ht="24">
      <c r="A105" s="76" t="s">
        <v>207</v>
      </c>
      <c r="B105" s="161" t="s">
        <v>765</v>
      </c>
      <c r="C105" s="74" t="s">
        <v>99</v>
      </c>
      <c r="D105" s="74" t="s">
        <v>0</v>
      </c>
      <c r="E105" s="98"/>
      <c r="F105" s="155">
        <v>120</v>
      </c>
      <c r="G105" s="142" t="s">
        <v>0</v>
      </c>
      <c r="H105" s="137"/>
      <c r="I105" s="330" t="s">
        <v>99</v>
      </c>
      <c r="J105" s="330" t="s">
        <v>99</v>
      </c>
      <c r="K105" s="330" t="s">
        <v>99</v>
      </c>
      <c r="L105" s="154"/>
      <c r="M105" s="118" t="s">
        <v>99</v>
      </c>
      <c r="N105" s="139"/>
      <c r="O105" s="138">
        <f>+Sklop14[[#This Row],[cena/enota brez DDV v EUR]]*Sklop14[[#This Row],[Stopnja DDV (%)]]</f>
        <v>0</v>
      </c>
      <c r="P105" s="138">
        <f>+Sklop14[[#This Row],[cena/enota brez DDV v EUR]]+Sklop14[[#This Row],[Davek (EUR)]]</f>
        <v>0</v>
      </c>
      <c r="Q105" s="138">
        <f>+Sklop14[[#This Row],[cena/enota brez DDV v EUR]]*Sklop14[[#This Row],[Okvirna količina]]</f>
        <v>0</v>
      </c>
      <c r="R105" s="138">
        <f>+Sklop14[[#This Row],[Končna cena/enoto mere (EUR) z DDV]]*Sklop14[[#This Row],[Okvirna količina]]</f>
        <v>0</v>
      </c>
      <c r="S105" s="118" t="s">
        <v>99</v>
      </c>
    </row>
    <row r="106" spans="1:19" s="55" customFormat="1" ht="24">
      <c r="A106" s="76" t="s">
        <v>208</v>
      </c>
      <c r="B106" s="161" t="s">
        <v>766</v>
      </c>
      <c r="C106" s="74" t="s">
        <v>99</v>
      </c>
      <c r="D106" s="74" t="s">
        <v>0</v>
      </c>
      <c r="E106" s="98"/>
      <c r="F106" s="155">
        <v>10</v>
      </c>
      <c r="G106" s="142" t="s">
        <v>0</v>
      </c>
      <c r="H106" s="137"/>
      <c r="I106" s="330" t="s">
        <v>99</v>
      </c>
      <c r="J106" s="330" t="s">
        <v>99</v>
      </c>
      <c r="K106" s="330" t="s">
        <v>99</v>
      </c>
      <c r="L106" s="154"/>
      <c r="M106" s="118" t="s">
        <v>99</v>
      </c>
      <c r="N106" s="139"/>
      <c r="O106" s="138">
        <f>+Sklop14[[#This Row],[cena/enota brez DDV v EUR]]*Sklop14[[#This Row],[Stopnja DDV (%)]]</f>
        <v>0</v>
      </c>
      <c r="P106" s="138">
        <f>+Sklop14[[#This Row],[cena/enota brez DDV v EUR]]+Sklop14[[#This Row],[Davek (EUR)]]</f>
        <v>0</v>
      </c>
      <c r="Q106" s="138">
        <f>+Sklop14[[#This Row],[cena/enota brez DDV v EUR]]*Sklop14[[#This Row],[Okvirna količina]]</f>
        <v>0</v>
      </c>
      <c r="R106" s="138">
        <f>+Sklop14[[#This Row],[Končna cena/enoto mere (EUR) z DDV]]*Sklop14[[#This Row],[Okvirna količina]]</f>
        <v>0</v>
      </c>
      <c r="S106" s="118" t="s">
        <v>99</v>
      </c>
    </row>
    <row r="107" spans="1:19" s="55" customFormat="1" ht="24">
      <c r="A107" s="76" t="s">
        <v>209</v>
      </c>
      <c r="B107" s="161" t="s">
        <v>767</v>
      </c>
      <c r="C107" s="74" t="s">
        <v>206</v>
      </c>
      <c r="D107" s="74" t="s">
        <v>0</v>
      </c>
      <c r="E107" s="98"/>
      <c r="F107" s="155">
        <v>100</v>
      </c>
      <c r="G107" s="142" t="s">
        <v>0</v>
      </c>
      <c r="H107" s="137"/>
      <c r="I107" s="330" t="s">
        <v>99</v>
      </c>
      <c r="J107" s="330" t="s">
        <v>99</v>
      </c>
      <c r="K107" s="330" t="s">
        <v>99</v>
      </c>
      <c r="L107" s="154"/>
      <c r="M107" s="118" t="s">
        <v>99</v>
      </c>
      <c r="N107" s="139"/>
      <c r="O107" s="138">
        <f>+Sklop14[[#This Row],[cena/enota brez DDV v EUR]]*Sklop14[[#This Row],[Stopnja DDV (%)]]</f>
        <v>0</v>
      </c>
      <c r="P107" s="138">
        <f>+Sklop14[[#This Row],[cena/enota brez DDV v EUR]]+Sklop14[[#This Row],[Davek (EUR)]]</f>
        <v>0</v>
      </c>
      <c r="Q107" s="138">
        <f>+Sklop14[[#This Row],[cena/enota brez DDV v EUR]]*Sklop14[[#This Row],[Okvirna količina]]</f>
        <v>0</v>
      </c>
      <c r="R107" s="138">
        <f>+Sklop14[[#This Row],[Končna cena/enoto mere (EUR) z DDV]]*Sklop14[[#This Row],[Okvirna količina]]</f>
        <v>0</v>
      </c>
      <c r="S107" s="118" t="s">
        <v>99</v>
      </c>
    </row>
    <row r="108" spans="1:19" s="55" customFormat="1" ht="12">
      <c r="A108" s="76" t="s">
        <v>210</v>
      </c>
      <c r="B108" s="161" t="s">
        <v>768</v>
      </c>
      <c r="C108" s="74" t="s">
        <v>206</v>
      </c>
      <c r="D108" s="74" t="s">
        <v>0</v>
      </c>
      <c r="E108" s="98"/>
      <c r="F108" s="155">
        <v>100</v>
      </c>
      <c r="G108" s="142" t="s">
        <v>0</v>
      </c>
      <c r="H108" s="137"/>
      <c r="I108" s="330" t="s">
        <v>99</v>
      </c>
      <c r="J108" s="330" t="s">
        <v>99</v>
      </c>
      <c r="K108" s="330" t="s">
        <v>99</v>
      </c>
      <c r="L108" s="154"/>
      <c r="M108" s="118" t="s">
        <v>99</v>
      </c>
      <c r="N108" s="139"/>
      <c r="O108" s="138">
        <f>+Sklop14[[#This Row],[cena/enota brez DDV v EUR]]*Sklop14[[#This Row],[Stopnja DDV (%)]]</f>
        <v>0</v>
      </c>
      <c r="P108" s="138">
        <f>+Sklop14[[#This Row],[cena/enota brez DDV v EUR]]+Sklop14[[#This Row],[Davek (EUR)]]</f>
        <v>0</v>
      </c>
      <c r="Q108" s="138">
        <f>+Sklop14[[#This Row],[cena/enota brez DDV v EUR]]*Sklop14[[#This Row],[Okvirna količina]]</f>
        <v>0</v>
      </c>
      <c r="R108" s="138">
        <f>+Sklop14[[#This Row],[Končna cena/enoto mere (EUR) z DDV]]*Sklop14[[#This Row],[Okvirna količina]]</f>
        <v>0</v>
      </c>
      <c r="S108" s="118" t="s">
        <v>99</v>
      </c>
    </row>
    <row r="109" spans="1:19" s="55" customFormat="1" ht="24">
      <c r="A109" s="76" t="s">
        <v>211</v>
      </c>
      <c r="B109" s="161" t="s">
        <v>769</v>
      </c>
      <c r="C109" s="74" t="s">
        <v>99</v>
      </c>
      <c r="D109" s="74" t="s">
        <v>0</v>
      </c>
      <c r="E109" s="98"/>
      <c r="F109" s="155">
        <v>20</v>
      </c>
      <c r="G109" s="142" t="s">
        <v>0</v>
      </c>
      <c r="H109" s="137"/>
      <c r="I109" s="330" t="s">
        <v>99</v>
      </c>
      <c r="J109" s="330" t="s">
        <v>99</v>
      </c>
      <c r="K109" s="330" t="s">
        <v>99</v>
      </c>
      <c r="L109" s="154"/>
      <c r="M109" s="118" t="s">
        <v>99</v>
      </c>
      <c r="N109" s="139"/>
      <c r="O109" s="138">
        <f>+Sklop14[[#This Row],[cena/enota brez DDV v EUR]]*Sklop14[[#This Row],[Stopnja DDV (%)]]</f>
        <v>0</v>
      </c>
      <c r="P109" s="138">
        <f>+Sklop14[[#This Row],[cena/enota brez DDV v EUR]]+Sklop14[[#This Row],[Davek (EUR)]]</f>
        <v>0</v>
      </c>
      <c r="Q109" s="138">
        <f>+Sklop14[[#This Row],[cena/enota brez DDV v EUR]]*Sklop14[[#This Row],[Okvirna količina]]</f>
        <v>0</v>
      </c>
      <c r="R109" s="138">
        <f>+Sklop14[[#This Row],[Končna cena/enoto mere (EUR) z DDV]]*Sklop14[[#This Row],[Okvirna količina]]</f>
        <v>0</v>
      </c>
      <c r="S109" s="118" t="s">
        <v>99</v>
      </c>
    </row>
    <row r="110" spans="1:19" s="55" customFormat="1" ht="12">
      <c r="A110" s="76" t="s">
        <v>212</v>
      </c>
      <c r="B110" s="161" t="s">
        <v>789</v>
      </c>
      <c r="C110" s="74" t="s">
        <v>652</v>
      </c>
      <c r="D110" s="74" t="s">
        <v>98</v>
      </c>
      <c r="E110" s="98"/>
      <c r="F110" s="155">
        <v>10</v>
      </c>
      <c r="G110" s="142" t="s">
        <v>167</v>
      </c>
      <c r="H110" s="137"/>
      <c r="I110" s="330" t="s">
        <v>99</v>
      </c>
      <c r="J110" s="330" t="s">
        <v>99</v>
      </c>
      <c r="K110" s="330" t="s">
        <v>99</v>
      </c>
      <c r="L110" s="154"/>
      <c r="M110" s="118" t="s">
        <v>99</v>
      </c>
      <c r="N110" s="139"/>
      <c r="O110" s="138">
        <f>+Sklop14[[#This Row],[cena/enota brez DDV v EUR]]*Sklop14[[#This Row],[Stopnja DDV (%)]]</f>
        <v>0</v>
      </c>
      <c r="P110" s="138">
        <f>+Sklop14[[#This Row],[cena/enota brez DDV v EUR]]+Sklop14[[#This Row],[Davek (EUR)]]</f>
        <v>0</v>
      </c>
      <c r="Q110" s="138">
        <f>+Sklop14[[#This Row],[cena/enota brez DDV v EUR]]*Sklop14[[#This Row],[Okvirna količina]]</f>
        <v>0</v>
      </c>
      <c r="R110" s="138">
        <f>+Sklop14[[#This Row],[Končna cena/enoto mere (EUR) z DDV]]*Sklop14[[#This Row],[Okvirna količina]]</f>
        <v>0</v>
      </c>
      <c r="S110" s="118" t="s">
        <v>99</v>
      </c>
    </row>
    <row r="111" spans="1:19" s="55" customFormat="1" ht="24">
      <c r="A111" s="76" t="s">
        <v>213</v>
      </c>
      <c r="B111" s="161" t="s">
        <v>770</v>
      </c>
      <c r="C111" s="74" t="s">
        <v>99</v>
      </c>
      <c r="D111" s="74" t="s">
        <v>0</v>
      </c>
      <c r="E111" s="98"/>
      <c r="F111" s="155">
        <v>120</v>
      </c>
      <c r="G111" s="142" t="s">
        <v>0</v>
      </c>
      <c r="H111" s="137"/>
      <c r="I111" s="330" t="s">
        <v>99</v>
      </c>
      <c r="J111" s="330" t="s">
        <v>99</v>
      </c>
      <c r="K111" s="330" t="s">
        <v>99</v>
      </c>
      <c r="L111" s="154"/>
      <c r="M111" s="118" t="s">
        <v>99</v>
      </c>
      <c r="N111" s="139"/>
      <c r="O111" s="138">
        <f>+Sklop14[[#This Row],[cena/enota brez DDV v EUR]]*Sklop14[[#This Row],[Stopnja DDV (%)]]</f>
        <v>0</v>
      </c>
      <c r="P111" s="138">
        <f>+Sklop14[[#This Row],[cena/enota brez DDV v EUR]]+Sklop14[[#This Row],[Davek (EUR)]]</f>
        <v>0</v>
      </c>
      <c r="Q111" s="138">
        <f>+Sklop14[[#This Row],[cena/enota brez DDV v EUR]]*Sklop14[[#This Row],[Okvirna količina]]</f>
        <v>0</v>
      </c>
      <c r="R111" s="138">
        <f>+Sklop14[[#This Row],[Končna cena/enoto mere (EUR) z DDV]]*Sklop14[[#This Row],[Okvirna količina]]</f>
        <v>0</v>
      </c>
      <c r="S111" s="118" t="s">
        <v>99</v>
      </c>
    </row>
    <row r="112" spans="1:19" s="55" customFormat="1" ht="24">
      <c r="A112" s="76" t="s">
        <v>214</v>
      </c>
      <c r="B112" s="161" t="s">
        <v>771</v>
      </c>
      <c r="C112" s="74" t="s">
        <v>99</v>
      </c>
      <c r="D112" s="74" t="s">
        <v>0</v>
      </c>
      <c r="E112" s="98"/>
      <c r="F112" s="155">
        <v>20</v>
      </c>
      <c r="G112" s="142" t="s">
        <v>0</v>
      </c>
      <c r="H112" s="137"/>
      <c r="I112" s="330" t="s">
        <v>99</v>
      </c>
      <c r="J112" s="330" t="s">
        <v>99</v>
      </c>
      <c r="K112" s="330" t="s">
        <v>99</v>
      </c>
      <c r="L112" s="154"/>
      <c r="M112" s="118" t="s">
        <v>99</v>
      </c>
      <c r="N112" s="139"/>
      <c r="O112" s="138">
        <f>+Sklop14[[#This Row],[cena/enota brez DDV v EUR]]*Sklop14[[#This Row],[Stopnja DDV (%)]]</f>
        <v>0</v>
      </c>
      <c r="P112" s="138">
        <f>+Sklop14[[#This Row],[cena/enota brez DDV v EUR]]+Sklop14[[#This Row],[Davek (EUR)]]</f>
        <v>0</v>
      </c>
      <c r="Q112" s="138">
        <f>+Sklop14[[#This Row],[cena/enota brez DDV v EUR]]*Sklop14[[#This Row],[Okvirna količina]]</f>
        <v>0</v>
      </c>
      <c r="R112" s="138">
        <f>+Sklop14[[#This Row],[Končna cena/enoto mere (EUR) z DDV]]*Sklop14[[#This Row],[Okvirna količina]]</f>
        <v>0</v>
      </c>
      <c r="S112" s="118" t="s">
        <v>99</v>
      </c>
    </row>
    <row r="113" spans="1:19" s="55" customFormat="1" ht="24">
      <c r="A113" s="76" t="s">
        <v>215</v>
      </c>
      <c r="B113" s="161" t="s">
        <v>772</v>
      </c>
      <c r="C113" s="74" t="s">
        <v>99</v>
      </c>
      <c r="D113" s="74" t="s">
        <v>0</v>
      </c>
      <c r="E113" s="98"/>
      <c r="F113" s="155">
        <v>200</v>
      </c>
      <c r="G113" s="142" t="s">
        <v>0</v>
      </c>
      <c r="H113" s="137"/>
      <c r="I113" s="330" t="s">
        <v>99</v>
      </c>
      <c r="J113" s="330" t="s">
        <v>99</v>
      </c>
      <c r="K113" s="330" t="s">
        <v>99</v>
      </c>
      <c r="L113" s="154"/>
      <c r="M113" s="118" t="s">
        <v>99</v>
      </c>
      <c r="N113" s="139"/>
      <c r="O113" s="138">
        <f>+Sklop14[[#This Row],[cena/enota brez DDV v EUR]]*Sklop14[[#This Row],[Stopnja DDV (%)]]</f>
        <v>0</v>
      </c>
      <c r="P113" s="138">
        <f>+Sklop14[[#This Row],[cena/enota brez DDV v EUR]]+Sklop14[[#This Row],[Davek (EUR)]]</f>
        <v>0</v>
      </c>
      <c r="Q113" s="138">
        <f>+Sklop14[[#This Row],[cena/enota brez DDV v EUR]]*Sklop14[[#This Row],[Okvirna količina]]</f>
        <v>0</v>
      </c>
      <c r="R113" s="138">
        <f>+Sklop14[[#This Row],[Končna cena/enoto mere (EUR) z DDV]]*Sklop14[[#This Row],[Okvirna količina]]</f>
        <v>0</v>
      </c>
      <c r="S113" s="118" t="s">
        <v>99</v>
      </c>
    </row>
    <row r="114" spans="1:19" s="55" customFormat="1" ht="24">
      <c r="A114" s="76" t="s">
        <v>216</v>
      </c>
      <c r="B114" s="161" t="s">
        <v>773</v>
      </c>
      <c r="C114" s="74" t="s">
        <v>99</v>
      </c>
      <c r="D114" s="74" t="s">
        <v>0</v>
      </c>
      <c r="E114" s="98"/>
      <c r="F114" s="155">
        <v>200</v>
      </c>
      <c r="G114" s="142" t="s">
        <v>0</v>
      </c>
      <c r="H114" s="137"/>
      <c r="I114" s="330" t="s">
        <v>99</v>
      </c>
      <c r="J114" s="330" t="s">
        <v>99</v>
      </c>
      <c r="K114" s="330" t="s">
        <v>99</v>
      </c>
      <c r="L114" s="154"/>
      <c r="M114" s="118" t="s">
        <v>99</v>
      </c>
      <c r="N114" s="139"/>
      <c r="O114" s="138">
        <f>+Sklop14[[#This Row],[cena/enota brez DDV v EUR]]*Sklop14[[#This Row],[Stopnja DDV (%)]]</f>
        <v>0</v>
      </c>
      <c r="P114" s="138">
        <f>+Sklop14[[#This Row],[cena/enota brez DDV v EUR]]+Sklop14[[#This Row],[Davek (EUR)]]</f>
        <v>0</v>
      </c>
      <c r="Q114" s="138">
        <f>+Sklop14[[#This Row],[cena/enota brez DDV v EUR]]*Sklop14[[#This Row],[Okvirna količina]]</f>
        <v>0</v>
      </c>
      <c r="R114" s="138">
        <f>+Sklop14[[#This Row],[Končna cena/enoto mere (EUR) z DDV]]*Sklop14[[#This Row],[Okvirna količina]]</f>
        <v>0</v>
      </c>
      <c r="S114" s="118" t="s">
        <v>99</v>
      </c>
    </row>
    <row r="115" spans="1:19" s="55" customFormat="1" ht="12">
      <c r="A115" s="76" t="s">
        <v>217</v>
      </c>
      <c r="B115" s="161" t="s">
        <v>774</v>
      </c>
      <c r="C115" s="74" t="s">
        <v>99</v>
      </c>
      <c r="D115" s="74" t="s">
        <v>0</v>
      </c>
      <c r="E115" s="98"/>
      <c r="F115" s="155">
        <v>200</v>
      </c>
      <c r="G115" s="142" t="s">
        <v>0</v>
      </c>
      <c r="H115" s="137"/>
      <c r="I115" s="330" t="s">
        <v>99</v>
      </c>
      <c r="J115" s="330" t="s">
        <v>99</v>
      </c>
      <c r="K115" s="330" t="s">
        <v>99</v>
      </c>
      <c r="L115" s="154"/>
      <c r="M115" s="118" t="s">
        <v>99</v>
      </c>
      <c r="N115" s="139"/>
      <c r="O115" s="138">
        <f>+Sklop14[[#This Row],[cena/enota brez DDV v EUR]]*Sklop14[[#This Row],[Stopnja DDV (%)]]</f>
        <v>0</v>
      </c>
      <c r="P115" s="138">
        <f>+Sklop14[[#This Row],[cena/enota brez DDV v EUR]]+Sklop14[[#This Row],[Davek (EUR)]]</f>
        <v>0</v>
      </c>
      <c r="Q115" s="138">
        <f>+Sklop14[[#This Row],[cena/enota brez DDV v EUR]]*Sklop14[[#This Row],[Okvirna količina]]</f>
        <v>0</v>
      </c>
      <c r="R115" s="138">
        <f>+Sklop14[[#This Row],[Končna cena/enoto mere (EUR) z DDV]]*Sklop14[[#This Row],[Okvirna količina]]</f>
        <v>0</v>
      </c>
      <c r="S115" s="118" t="s">
        <v>99</v>
      </c>
    </row>
    <row r="116" spans="1:19" s="55" customFormat="1" ht="12">
      <c r="A116" s="76" t="s">
        <v>218</v>
      </c>
      <c r="B116" s="161" t="s">
        <v>775</v>
      </c>
      <c r="C116" s="74" t="s">
        <v>99</v>
      </c>
      <c r="D116" s="74" t="s">
        <v>0</v>
      </c>
      <c r="E116" s="98"/>
      <c r="F116" s="155">
        <v>200</v>
      </c>
      <c r="G116" s="142" t="s">
        <v>0</v>
      </c>
      <c r="H116" s="137"/>
      <c r="I116" s="330" t="s">
        <v>99</v>
      </c>
      <c r="J116" s="330" t="s">
        <v>99</v>
      </c>
      <c r="K116" s="330" t="s">
        <v>99</v>
      </c>
      <c r="L116" s="154"/>
      <c r="M116" s="118" t="s">
        <v>99</v>
      </c>
      <c r="N116" s="139"/>
      <c r="O116" s="138">
        <f>+Sklop14[[#This Row],[cena/enota brez DDV v EUR]]*Sklop14[[#This Row],[Stopnja DDV (%)]]</f>
        <v>0</v>
      </c>
      <c r="P116" s="138">
        <f>+Sklop14[[#This Row],[cena/enota brez DDV v EUR]]+Sklop14[[#This Row],[Davek (EUR)]]</f>
        <v>0</v>
      </c>
      <c r="Q116" s="138">
        <f>+Sklop14[[#This Row],[cena/enota brez DDV v EUR]]*Sklop14[[#This Row],[Okvirna količina]]</f>
        <v>0</v>
      </c>
      <c r="R116" s="138">
        <f>+Sklop14[[#This Row],[Končna cena/enoto mere (EUR) z DDV]]*Sklop14[[#This Row],[Okvirna količina]]</f>
        <v>0</v>
      </c>
      <c r="S116" s="118" t="s">
        <v>99</v>
      </c>
    </row>
    <row r="117" spans="1:19" s="55" customFormat="1" ht="12">
      <c r="A117" s="76" t="s">
        <v>219</v>
      </c>
      <c r="B117" s="161" t="s">
        <v>776</v>
      </c>
      <c r="C117" s="74" t="s">
        <v>99</v>
      </c>
      <c r="D117" s="74" t="s">
        <v>0</v>
      </c>
      <c r="E117" s="98"/>
      <c r="F117" s="155">
        <v>100</v>
      </c>
      <c r="G117" s="142" t="s">
        <v>0</v>
      </c>
      <c r="H117" s="137"/>
      <c r="I117" s="330" t="s">
        <v>99</v>
      </c>
      <c r="J117" s="330" t="s">
        <v>99</v>
      </c>
      <c r="K117" s="330" t="s">
        <v>99</v>
      </c>
      <c r="L117" s="154"/>
      <c r="M117" s="118" t="s">
        <v>99</v>
      </c>
      <c r="N117" s="139"/>
      <c r="O117" s="138">
        <f>+Sklop14[[#This Row],[cena/enota brez DDV v EUR]]*Sklop14[[#This Row],[Stopnja DDV (%)]]</f>
        <v>0</v>
      </c>
      <c r="P117" s="138">
        <f>+Sklop14[[#This Row],[cena/enota brez DDV v EUR]]+Sklop14[[#This Row],[Davek (EUR)]]</f>
        <v>0</v>
      </c>
      <c r="Q117" s="138">
        <f>+Sklop14[[#This Row],[cena/enota brez DDV v EUR]]*Sklop14[[#This Row],[Okvirna količina]]</f>
        <v>0</v>
      </c>
      <c r="R117" s="138">
        <f>+Sklop14[[#This Row],[Končna cena/enoto mere (EUR) z DDV]]*Sklop14[[#This Row],[Okvirna količina]]</f>
        <v>0</v>
      </c>
      <c r="S117" s="118" t="s">
        <v>99</v>
      </c>
    </row>
    <row r="118" spans="1:19" s="55" customFormat="1" ht="12">
      <c r="A118" s="76" t="s">
        <v>224</v>
      </c>
      <c r="B118" s="161" t="s">
        <v>788</v>
      </c>
      <c r="C118" s="74" t="s">
        <v>652</v>
      </c>
      <c r="D118" s="74" t="s">
        <v>98</v>
      </c>
      <c r="E118" s="98"/>
      <c r="F118" s="155">
        <v>10</v>
      </c>
      <c r="G118" s="142" t="s">
        <v>0</v>
      </c>
      <c r="H118" s="137"/>
      <c r="I118" s="330" t="s">
        <v>99</v>
      </c>
      <c r="J118" s="330" t="s">
        <v>99</v>
      </c>
      <c r="K118" s="330" t="s">
        <v>99</v>
      </c>
      <c r="L118" s="154"/>
      <c r="M118" s="118" t="s">
        <v>99</v>
      </c>
      <c r="N118" s="139"/>
      <c r="O118" s="138">
        <f>+Sklop14[[#This Row],[cena/enota brez DDV v EUR]]*Sklop14[[#This Row],[Stopnja DDV (%)]]</f>
        <v>0</v>
      </c>
      <c r="P118" s="138">
        <f>+Sklop14[[#This Row],[cena/enota brez DDV v EUR]]+Sklop14[[#This Row],[Davek (EUR)]]</f>
        <v>0</v>
      </c>
      <c r="Q118" s="138">
        <f>+Sklop14[[#This Row],[cena/enota brez DDV v EUR]]*Sklop14[[#This Row],[Okvirna količina]]</f>
        <v>0</v>
      </c>
      <c r="R118" s="138">
        <f>+Sklop14[[#This Row],[Končna cena/enoto mere (EUR) z DDV]]*Sklop14[[#This Row],[Okvirna količina]]</f>
        <v>0</v>
      </c>
      <c r="S118" s="118" t="s">
        <v>99</v>
      </c>
    </row>
    <row r="119" spans="1:19" s="55" customFormat="1" ht="24">
      <c r="A119" s="76" t="s">
        <v>225</v>
      </c>
      <c r="B119" s="161" t="s">
        <v>777</v>
      </c>
      <c r="C119" s="74" t="s">
        <v>99</v>
      </c>
      <c r="D119" s="74" t="s">
        <v>0</v>
      </c>
      <c r="E119" s="98"/>
      <c r="F119" s="155">
        <v>150</v>
      </c>
      <c r="G119" s="142" t="s">
        <v>0</v>
      </c>
      <c r="H119" s="137"/>
      <c r="I119" s="330" t="s">
        <v>99</v>
      </c>
      <c r="J119" s="330" t="s">
        <v>99</v>
      </c>
      <c r="K119" s="330" t="s">
        <v>99</v>
      </c>
      <c r="L119" s="154"/>
      <c r="M119" s="118" t="s">
        <v>99</v>
      </c>
      <c r="N119" s="139"/>
      <c r="O119" s="138">
        <f>+Sklop14[[#This Row],[cena/enota brez DDV v EUR]]*Sklop14[[#This Row],[Stopnja DDV (%)]]</f>
        <v>0</v>
      </c>
      <c r="P119" s="138">
        <f>+Sklop14[[#This Row],[cena/enota brez DDV v EUR]]+Sklop14[[#This Row],[Davek (EUR)]]</f>
        <v>0</v>
      </c>
      <c r="Q119" s="138">
        <f>+Sklop14[[#This Row],[cena/enota brez DDV v EUR]]*Sklop14[[#This Row],[Okvirna količina]]</f>
        <v>0</v>
      </c>
      <c r="R119" s="138">
        <f>+Sklop14[[#This Row],[Končna cena/enoto mere (EUR) z DDV]]*Sklop14[[#This Row],[Okvirna količina]]</f>
        <v>0</v>
      </c>
      <c r="S119" s="118" t="s">
        <v>99</v>
      </c>
    </row>
    <row r="120" spans="1:19" s="55" customFormat="1" ht="24">
      <c r="A120" s="76" t="s">
        <v>226</v>
      </c>
      <c r="B120" s="161" t="s">
        <v>778</v>
      </c>
      <c r="C120" s="74" t="s">
        <v>206</v>
      </c>
      <c r="D120" s="74" t="s">
        <v>0</v>
      </c>
      <c r="E120" s="98"/>
      <c r="F120" s="155">
        <v>30</v>
      </c>
      <c r="G120" s="142" t="s">
        <v>0</v>
      </c>
      <c r="H120" s="137"/>
      <c r="I120" s="330" t="s">
        <v>99</v>
      </c>
      <c r="J120" s="330" t="s">
        <v>99</v>
      </c>
      <c r="K120" s="330" t="s">
        <v>99</v>
      </c>
      <c r="L120" s="154"/>
      <c r="M120" s="118" t="s">
        <v>99</v>
      </c>
      <c r="N120" s="139"/>
      <c r="O120" s="138">
        <f>+Sklop14[[#This Row],[cena/enota brez DDV v EUR]]*Sklop14[[#This Row],[Stopnja DDV (%)]]</f>
        <v>0</v>
      </c>
      <c r="P120" s="138">
        <f>+Sklop14[[#This Row],[cena/enota brez DDV v EUR]]+Sklop14[[#This Row],[Davek (EUR)]]</f>
        <v>0</v>
      </c>
      <c r="Q120" s="138">
        <f>+Sklop14[[#This Row],[cena/enota brez DDV v EUR]]*Sklop14[[#This Row],[Okvirna količina]]</f>
        <v>0</v>
      </c>
      <c r="R120" s="138">
        <f>+Sklop14[[#This Row],[Končna cena/enoto mere (EUR) z DDV]]*Sklop14[[#This Row],[Okvirna količina]]</f>
        <v>0</v>
      </c>
      <c r="S120" s="118" t="s">
        <v>99</v>
      </c>
    </row>
    <row r="121" spans="1:19" s="55" customFormat="1" ht="12">
      <c r="A121" s="76" t="s">
        <v>227</v>
      </c>
      <c r="B121" s="161" t="s">
        <v>779</v>
      </c>
      <c r="C121" s="74" t="s">
        <v>206</v>
      </c>
      <c r="D121" s="74" t="s">
        <v>0</v>
      </c>
      <c r="E121" s="98"/>
      <c r="F121" s="155">
        <v>5</v>
      </c>
      <c r="G121" s="142" t="s">
        <v>0</v>
      </c>
      <c r="H121" s="137"/>
      <c r="I121" s="330" t="s">
        <v>99</v>
      </c>
      <c r="J121" s="330" t="s">
        <v>99</v>
      </c>
      <c r="K121" s="330" t="s">
        <v>99</v>
      </c>
      <c r="L121" s="154"/>
      <c r="M121" s="118" t="s">
        <v>99</v>
      </c>
      <c r="N121" s="139"/>
      <c r="O121" s="138">
        <f>+Sklop14[[#This Row],[cena/enota brez DDV v EUR]]*Sklop14[[#This Row],[Stopnja DDV (%)]]</f>
        <v>0</v>
      </c>
      <c r="P121" s="138">
        <f>+Sklop14[[#This Row],[cena/enota brez DDV v EUR]]+Sklop14[[#This Row],[Davek (EUR)]]</f>
        <v>0</v>
      </c>
      <c r="Q121" s="138">
        <f>+Sklop14[[#This Row],[cena/enota brez DDV v EUR]]*Sklop14[[#This Row],[Okvirna količina]]</f>
        <v>0</v>
      </c>
      <c r="R121" s="138">
        <f>+Sklop14[[#This Row],[Končna cena/enoto mere (EUR) z DDV]]*Sklop14[[#This Row],[Okvirna količina]]</f>
        <v>0</v>
      </c>
      <c r="S121" s="118" t="s">
        <v>99</v>
      </c>
    </row>
    <row r="122" spans="1:19" s="55" customFormat="1" ht="24">
      <c r="A122" s="76" t="s">
        <v>228</v>
      </c>
      <c r="B122" s="161" t="s">
        <v>780</v>
      </c>
      <c r="C122" s="74" t="s">
        <v>99</v>
      </c>
      <c r="D122" s="74" t="s">
        <v>0</v>
      </c>
      <c r="E122" s="98"/>
      <c r="F122" s="155">
        <v>30</v>
      </c>
      <c r="G122" s="142" t="s">
        <v>0</v>
      </c>
      <c r="H122" s="137"/>
      <c r="I122" s="330" t="s">
        <v>99</v>
      </c>
      <c r="J122" s="330" t="s">
        <v>99</v>
      </c>
      <c r="K122" s="330" t="s">
        <v>99</v>
      </c>
      <c r="L122" s="154"/>
      <c r="M122" s="118" t="s">
        <v>99</v>
      </c>
      <c r="N122" s="139"/>
      <c r="O122" s="138">
        <f>+Sklop14[[#This Row],[cena/enota brez DDV v EUR]]*Sklop14[[#This Row],[Stopnja DDV (%)]]</f>
        <v>0</v>
      </c>
      <c r="P122" s="138">
        <f>+Sklop14[[#This Row],[cena/enota brez DDV v EUR]]+Sklop14[[#This Row],[Davek (EUR)]]</f>
        <v>0</v>
      </c>
      <c r="Q122" s="138">
        <f>+Sklop14[[#This Row],[cena/enota brez DDV v EUR]]*Sklop14[[#This Row],[Okvirna količina]]</f>
        <v>0</v>
      </c>
      <c r="R122" s="138">
        <f>+Sklop14[[#This Row],[Končna cena/enoto mere (EUR) z DDV]]*Sklop14[[#This Row],[Okvirna količina]]</f>
        <v>0</v>
      </c>
      <c r="S122" s="118" t="s">
        <v>99</v>
      </c>
    </row>
    <row r="123" spans="1:19" s="55" customFormat="1" ht="24">
      <c r="A123" s="76" t="s">
        <v>229</v>
      </c>
      <c r="B123" s="161" t="s">
        <v>781</v>
      </c>
      <c r="C123" s="74" t="s">
        <v>99</v>
      </c>
      <c r="D123" s="74" t="s">
        <v>0</v>
      </c>
      <c r="E123" s="98"/>
      <c r="F123" s="155">
        <v>20</v>
      </c>
      <c r="G123" s="142" t="s">
        <v>0</v>
      </c>
      <c r="H123" s="137"/>
      <c r="I123" s="330" t="s">
        <v>99</v>
      </c>
      <c r="J123" s="330" t="s">
        <v>99</v>
      </c>
      <c r="K123" s="330" t="s">
        <v>99</v>
      </c>
      <c r="L123" s="154"/>
      <c r="M123" s="118" t="s">
        <v>99</v>
      </c>
      <c r="N123" s="139"/>
      <c r="O123" s="138">
        <f>+Sklop14[[#This Row],[cena/enota brez DDV v EUR]]*Sklop14[[#This Row],[Stopnja DDV (%)]]</f>
        <v>0</v>
      </c>
      <c r="P123" s="138">
        <f>+Sklop14[[#This Row],[cena/enota brez DDV v EUR]]+Sklop14[[#This Row],[Davek (EUR)]]</f>
        <v>0</v>
      </c>
      <c r="Q123" s="138">
        <f>+Sklop14[[#This Row],[cena/enota brez DDV v EUR]]*Sklop14[[#This Row],[Okvirna količina]]</f>
        <v>0</v>
      </c>
      <c r="R123" s="138">
        <f>+Sklop14[[#This Row],[Končna cena/enoto mere (EUR) z DDV]]*Sklop14[[#This Row],[Okvirna količina]]</f>
        <v>0</v>
      </c>
      <c r="S123" s="118" t="s">
        <v>99</v>
      </c>
    </row>
    <row r="124" spans="1:19" s="55" customFormat="1" ht="24">
      <c r="A124" s="76" t="s">
        <v>230</v>
      </c>
      <c r="B124" s="161" t="s">
        <v>782</v>
      </c>
      <c r="C124" s="74" t="s">
        <v>99</v>
      </c>
      <c r="D124" s="74" t="s">
        <v>0</v>
      </c>
      <c r="E124" s="98"/>
      <c r="F124" s="155">
        <v>100</v>
      </c>
      <c r="G124" s="142" t="s">
        <v>0</v>
      </c>
      <c r="H124" s="137"/>
      <c r="I124" s="330" t="s">
        <v>99</v>
      </c>
      <c r="J124" s="330" t="s">
        <v>99</v>
      </c>
      <c r="K124" s="330" t="s">
        <v>99</v>
      </c>
      <c r="L124" s="154"/>
      <c r="M124" s="118" t="s">
        <v>99</v>
      </c>
      <c r="N124" s="139"/>
      <c r="O124" s="138">
        <f>+Sklop14[[#This Row],[cena/enota brez DDV v EUR]]*Sklop14[[#This Row],[Stopnja DDV (%)]]</f>
        <v>0</v>
      </c>
      <c r="P124" s="138">
        <f>+Sklop14[[#This Row],[cena/enota brez DDV v EUR]]+Sklop14[[#This Row],[Davek (EUR)]]</f>
        <v>0</v>
      </c>
      <c r="Q124" s="138">
        <f>+Sklop14[[#This Row],[cena/enota brez DDV v EUR]]*Sklop14[[#This Row],[Okvirna količina]]</f>
        <v>0</v>
      </c>
      <c r="R124" s="138">
        <f>+Sklop14[[#This Row],[Končna cena/enoto mere (EUR) z DDV]]*Sklop14[[#This Row],[Okvirna količina]]</f>
        <v>0</v>
      </c>
      <c r="S124" s="118" t="s">
        <v>99</v>
      </c>
    </row>
    <row r="125" spans="1:19" s="55" customFormat="1" ht="24">
      <c r="A125" s="76" t="s">
        <v>231</v>
      </c>
      <c r="B125" s="161" t="s">
        <v>783</v>
      </c>
      <c r="C125" s="74" t="s">
        <v>99</v>
      </c>
      <c r="D125" s="74" t="s">
        <v>0</v>
      </c>
      <c r="E125" s="98"/>
      <c r="F125" s="155">
        <v>10</v>
      </c>
      <c r="G125" s="142" t="s">
        <v>0</v>
      </c>
      <c r="H125" s="137"/>
      <c r="I125" s="330" t="s">
        <v>99</v>
      </c>
      <c r="J125" s="330" t="s">
        <v>99</v>
      </c>
      <c r="K125" s="330" t="s">
        <v>99</v>
      </c>
      <c r="L125" s="154"/>
      <c r="M125" s="118" t="s">
        <v>99</v>
      </c>
      <c r="N125" s="139"/>
      <c r="O125" s="138">
        <f>+Sklop14[[#This Row],[cena/enota brez DDV v EUR]]*Sklop14[[#This Row],[Stopnja DDV (%)]]</f>
        <v>0</v>
      </c>
      <c r="P125" s="138">
        <f>+Sklop14[[#This Row],[cena/enota brez DDV v EUR]]+Sklop14[[#This Row],[Davek (EUR)]]</f>
        <v>0</v>
      </c>
      <c r="Q125" s="138">
        <f>+Sklop14[[#This Row],[cena/enota brez DDV v EUR]]*Sklop14[[#This Row],[Okvirna količina]]</f>
        <v>0</v>
      </c>
      <c r="R125" s="138">
        <f>+Sklop14[[#This Row],[Končna cena/enoto mere (EUR) z DDV]]*Sklop14[[#This Row],[Okvirna količina]]</f>
        <v>0</v>
      </c>
      <c r="S125" s="118" t="s">
        <v>99</v>
      </c>
    </row>
    <row r="126" spans="1:19" s="55" customFormat="1" ht="24">
      <c r="A126" s="76" t="s">
        <v>232</v>
      </c>
      <c r="B126" s="161" t="s">
        <v>784</v>
      </c>
      <c r="C126" s="74" t="s">
        <v>99</v>
      </c>
      <c r="D126" s="74" t="s">
        <v>0</v>
      </c>
      <c r="E126" s="98"/>
      <c r="F126" s="155">
        <v>200</v>
      </c>
      <c r="G126" s="142" t="s">
        <v>0</v>
      </c>
      <c r="H126" s="137"/>
      <c r="I126" s="330" t="s">
        <v>99</v>
      </c>
      <c r="J126" s="330" t="s">
        <v>99</v>
      </c>
      <c r="K126" s="330" t="s">
        <v>99</v>
      </c>
      <c r="L126" s="154"/>
      <c r="M126" s="118" t="s">
        <v>99</v>
      </c>
      <c r="N126" s="139"/>
      <c r="O126" s="138">
        <f>+Sklop14[[#This Row],[cena/enota brez DDV v EUR]]*Sklop14[[#This Row],[Stopnja DDV (%)]]</f>
        <v>0</v>
      </c>
      <c r="P126" s="138">
        <f>+Sklop14[[#This Row],[cena/enota brez DDV v EUR]]+Sklop14[[#This Row],[Davek (EUR)]]</f>
        <v>0</v>
      </c>
      <c r="Q126" s="138">
        <f>+Sklop14[[#This Row],[cena/enota brez DDV v EUR]]*Sklop14[[#This Row],[Okvirna količina]]</f>
        <v>0</v>
      </c>
      <c r="R126" s="138">
        <f>+Sklop14[[#This Row],[Končna cena/enoto mere (EUR) z DDV]]*Sklop14[[#This Row],[Okvirna količina]]</f>
        <v>0</v>
      </c>
      <c r="S126" s="118" t="s">
        <v>99</v>
      </c>
    </row>
    <row r="127" spans="1:19" s="55" customFormat="1" ht="24">
      <c r="A127" s="76" t="s">
        <v>233</v>
      </c>
      <c r="B127" s="161" t="s">
        <v>785</v>
      </c>
      <c r="C127" s="74" t="s">
        <v>99</v>
      </c>
      <c r="D127" s="74" t="s">
        <v>0</v>
      </c>
      <c r="E127" s="98"/>
      <c r="F127" s="155">
        <v>50</v>
      </c>
      <c r="G127" s="142" t="s">
        <v>0</v>
      </c>
      <c r="H127" s="137"/>
      <c r="I127" s="330" t="s">
        <v>99</v>
      </c>
      <c r="J127" s="330" t="s">
        <v>99</v>
      </c>
      <c r="K127" s="330" t="s">
        <v>99</v>
      </c>
      <c r="L127" s="154"/>
      <c r="M127" s="118" t="s">
        <v>99</v>
      </c>
      <c r="N127" s="139"/>
      <c r="O127" s="138">
        <f>+Sklop14[[#This Row],[cena/enota brez DDV v EUR]]*Sklop14[[#This Row],[Stopnja DDV (%)]]</f>
        <v>0</v>
      </c>
      <c r="P127" s="138">
        <f>+Sklop14[[#This Row],[cena/enota brez DDV v EUR]]+Sklop14[[#This Row],[Davek (EUR)]]</f>
        <v>0</v>
      </c>
      <c r="Q127" s="138">
        <f>+Sklop14[[#This Row],[cena/enota brez DDV v EUR]]*Sklop14[[#This Row],[Okvirna količina]]</f>
        <v>0</v>
      </c>
      <c r="R127" s="138">
        <f>+Sklop14[[#This Row],[Končna cena/enoto mere (EUR) z DDV]]*Sklop14[[#This Row],[Okvirna količina]]</f>
        <v>0</v>
      </c>
      <c r="S127" s="118" t="s">
        <v>99</v>
      </c>
    </row>
    <row r="128" spans="1:19" s="55" customFormat="1" ht="24">
      <c r="A128" s="76" t="s">
        <v>234</v>
      </c>
      <c r="B128" s="161" t="s">
        <v>786</v>
      </c>
      <c r="C128" s="74" t="s">
        <v>99</v>
      </c>
      <c r="D128" s="74" t="s">
        <v>0</v>
      </c>
      <c r="E128" s="98"/>
      <c r="F128" s="155">
        <v>400</v>
      </c>
      <c r="G128" s="142" t="s">
        <v>0</v>
      </c>
      <c r="H128" s="137"/>
      <c r="I128" s="330" t="s">
        <v>99</v>
      </c>
      <c r="J128" s="330" t="s">
        <v>99</v>
      </c>
      <c r="K128" s="330" t="s">
        <v>99</v>
      </c>
      <c r="L128" s="154"/>
      <c r="M128" s="118" t="s">
        <v>99</v>
      </c>
      <c r="N128" s="139"/>
      <c r="O128" s="138">
        <f>+Sklop14[[#This Row],[cena/enota brez DDV v EUR]]*Sklop14[[#This Row],[Stopnja DDV (%)]]</f>
        <v>0</v>
      </c>
      <c r="P128" s="138">
        <f>+Sklop14[[#This Row],[cena/enota brez DDV v EUR]]+Sklop14[[#This Row],[Davek (EUR)]]</f>
        <v>0</v>
      </c>
      <c r="Q128" s="138">
        <f>+Sklop14[[#This Row],[cena/enota brez DDV v EUR]]*Sklop14[[#This Row],[Okvirna količina]]</f>
        <v>0</v>
      </c>
      <c r="R128" s="138">
        <f>+Sklop14[[#This Row],[Končna cena/enoto mere (EUR) z DDV]]*Sklop14[[#This Row],[Okvirna količina]]</f>
        <v>0</v>
      </c>
      <c r="S128" s="118" t="s">
        <v>99</v>
      </c>
    </row>
    <row r="129" spans="1:20" s="55" customFormat="1" ht="24">
      <c r="A129" s="76" t="s">
        <v>235</v>
      </c>
      <c r="B129" s="161" t="s">
        <v>787</v>
      </c>
      <c r="C129" s="74" t="s">
        <v>99</v>
      </c>
      <c r="D129" s="74" t="s">
        <v>0</v>
      </c>
      <c r="E129" s="98"/>
      <c r="F129" s="155">
        <v>200</v>
      </c>
      <c r="G129" s="142" t="s">
        <v>0</v>
      </c>
      <c r="H129" s="137"/>
      <c r="I129" s="330" t="s">
        <v>99</v>
      </c>
      <c r="J129" s="330" t="s">
        <v>99</v>
      </c>
      <c r="K129" s="330" t="s">
        <v>99</v>
      </c>
      <c r="L129" s="154"/>
      <c r="M129" s="118" t="s">
        <v>99</v>
      </c>
      <c r="N129" s="139"/>
      <c r="O129" s="138">
        <f>+Sklop14[[#This Row],[cena/enota brez DDV v EUR]]*Sklop14[[#This Row],[Stopnja DDV (%)]]</f>
        <v>0</v>
      </c>
      <c r="P129" s="138">
        <f>+Sklop14[[#This Row],[cena/enota brez DDV v EUR]]+Sklop14[[#This Row],[Davek (EUR)]]</f>
        <v>0</v>
      </c>
      <c r="Q129" s="138">
        <f>+Sklop14[[#This Row],[cena/enota brez DDV v EUR]]*Sklop14[[#This Row],[Okvirna količina]]</f>
        <v>0</v>
      </c>
      <c r="R129" s="138">
        <f>+Sklop14[[#This Row],[Končna cena/enoto mere (EUR) z DDV]]*Sklop14[[#This Row],[Okvirna količina]]</f>
        <v>0</v>
      </c>
      <c r="S129" s="118" t="s">
        <v>99</v>
      </c>
    </row>
    <row r="130" spans="1:20">
      <c r="A130" s="191" t="s">
        <v>120</v>
      </c>
      <c r="B130" s="192"/>
      <c r="C130" s="193"/>
      <c r="D130" s="193"/>
      <c r="E130" s="194"/>
      <c r="F130" s="250"/>
      <c r="G130" s="196"/>
      <c r="H130" s="195"/>
      <c r="I130" s="197"/>
      <c r="J130" s="197"/>
      <c r="K130" s="198"/>
      <c r="L130" s="199"/>
      <c r="M130" s="199"/>
      <c r="N130" s="199"/>
      <c r="O130" s="200"/>
      <c r="P130" s="195"/>
      <c r="Q130" s="200">
        <f>SUBTOTAL(109,Sklop14[Vrednost za okvirno količino (EUR) brez DDV])</f>
        <v>0</v>
      </c>
      <c r="R130" s="200">
        <f>SUBTOTAL(109,Sklop14[Vrednost za okvirno količino (EUR) z DDV])</f>
        <v>0</v>
      </c>
      <c r="S130" s="201"/>
    </row>
    <row r="131" spans="1:20" ht="15">
      <c r="A131" s="6"/>
      <c r="B131" s="4"/>
      <c r="C131" s="26"/>
      <c r="D131" s="26"/>
      <c r="E131" s="25"/>
      <c r="F131" s="7"/>
      <c r="H131" s="8"/>
      <c r="I131" s="8"/>
      <c r="J131" s="20"/>
      <c r="K131" s="20"/>
      <c r="L131" s="8"/>
      <c r="M131" s="8"/>
      <c r="N131" s="8"/>
      <c r="O131" s="8"/>
      <c r="P131" s="8"/>
      <c r="Q131" s="3"/>
      <c r="R131" s="3"/>
      <c r="S131" s="7"/>
    </row>
    <row r="132" spans="1:20">
      <c r="A132" s="48" t="s">
        <v>116</v>
      </c>
      <c r="B132" s="16"/>
      <c r="C132" s="28"/>
      <c r="D132" s="28"/>
      <c r="E132" s="94"/>
      <c r="O132" s="48"/>
      <c r="P132" s="48"/>
      <c r="Q132" s="48"/>
      <c r="R132" s="48"/>
    </row>
    <row r="133" spans="1:20">
      <c r="A133" s="11" t="s">
        <v>118</v>
      </c>
      <c r="B133" s="16"/>
      <c r="C133" s="28"/>
      <c r="D133" s="28"/>
      <c r="E133" s="94"/>
    </row>
    <row r="134" spans="1:20">
      <c r="A134" s="89" t="s">
        <v>165</v>
      </c>
      <c r="F134" s="67"/>
      <c r="G134" s="67"/>
      <c r="H134" s="29"/>
      <c r="I134" s="29"/>
      <c r="J134" s="54"/>
      <c r="K134" s="54"/>
      <c r="L134" s="29"/>
      <c r="M134" s="29"/>
      <c r="N134" s="29"/>
      <c r="O134" s="29"/>
      <c r="P134" s="29"/>
    </row>
    <row r="135" spans="1:20" ht="12.75" customHeight="1">
      <c r="A135" s="473" t="s">
        <v>158</v>
      </c>
      <c r="B135" s="473"/>
      <c r="C135" s="473"/>
      <c r="D135" s="473"/>
      <c r="E135" s="473"/>
      <c r="F135" s="473"/>
      <c r="G135" s="473"/>
      <c r="H135" s="473"/>
      <c r="I135" s="473"/>
      <c r="J135" s="473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</row>
    <row r="136" spans="1:20">
      <c r="A136" s="462" t="s">
        <v>169</v>
      </c>
      <c r="B136" s="462"/>
      <c r="C136" s="462"/>
      <c r="D136" s="462"/>
      <c r="E136" s="462"/>
      <c r="F136" s="462"/>
      <c r="G136" s="462"/>
      <c r="H136" s="462"/>
      <c r="I136" s="462"/>
      <c r="J136" s="462"/>
      <c r="L136" s="29"/>
      <c r="M136" s="29"/>
      <c r="N136" s="29"/>
      <c r="O136" s="29"/>
      <c r="P136" s="29"/>
    </row>
    <row r="137" spans="1:20">
      <c r="A137" s="103"/>
      <c r="B137" s="103"/>
      <c r="C137" s="103"/>
      <c r="D137" s="103"/>
      <c r="E137" s="103"/>
      <c r="F137" s="103"/>
      <c r="G137" s="103"/>
      <c r="H137" s="103"/>
      <c r="I137" s="103"/>
      <c r="J137" s="103"/>
      <c r="K137" s="54"/>
      <c r="L137" s="29"/>
      <c r="M137" s="29"/>
      <c r="N137" s="29"/>
      <c r="O137" s="29"/>
      <c r="P137" s="29"/>
    </row>
    <row r="138" spans="1:20">
      <c r="A138" s="89" t="s">
        <v>62</v>
      </c>
      <c r="F138" s="67"/>
      <c r="G138" s="67" t="s">
        <v>63</v>
      </c>
      <c r="H138" s="29"/>
      <c r="I138" s="29"/>
      <c r="J138" s="54"/>
      <c r="K138" s="54"/>
      <c r="L138" s="29"/>
      <c r="M138" s="29"/>
      <c r="N138" s="29"/>
      <c r="O138" s="29" t="s">
        <v>64</v>
      </c>
      <c r="P138" s="29"/>
    </row>
    <row r="139" spans="1:20" ht="15">
      <c r="A139" s="6"/>
      <c r="B139" s="4"/>
      <c r="C139" s="26"/>
      <c r="D139" s="26"/>
      <c r="E139" s="25"/>
      <c r="F139" s="7"/>
      <c r="H139" s="8"/>
      <c r="I139" s="8"/>
      <c r="J139" s="20"/>
      <c r="K139" s="20"/>
      <c r="L139" s="8"/>
      <c r="M139" s="8"/>
      <c r="N139" s="8"/>
      <c r="O139" s="8"/>
      <c r="P139" s="8"/>
      <c r="Q139" s="3"/>
      <c r="R139" s="3"/>
      <c r="S139" s="7"/>
    </row>
    <row r="140" spans="1:20">
      <c r="A140" s="252"/>
      <c r="B140" s="474"/>
      <c r="C140" s="474"/>
      <c r="D140" s="474"/>
      <c r="E140" s="474"/>
      <c r="F140" s="474"/>
      <c r="G140" s="19"/>
      <c r="H140" s="19"/>
      <c r="I140" s="19"/>
      <c r="J140" s="19"/>
      <c r="L140" s="29"/>
      <c r="M140" s="29"/>
      <c r="N140" s="29"/>
      <c r="O140" s="29"/>
      <c r="P140" s="29"/>
    </row>
    <row r="141" spans="1:20">
      <c r="A141" s="252"/>
      <c r="B141" s="251"/>
      <c r="C141" s="251"/>
      <c r="D141" s="251"/>
      <c r="E141" s="19"/>
      <c r="F141" s="19"/>
      <c r="G141" s="19"/>
      <c r="H141" s="19"/>
      <c r="I141" s="19"/>
      <c r="J141" s="19"/>
      <c r="L141" s="29"/>
      <c r="M141" s="29"/>
      <c r="N141" s="29"/>
      <c r="O141" s="29"/>
      <c r="P141" s="29"/>
    </row>
    <row r="142" spans="1:20">
      <c r="A142" s="252"/>
      <c r="B142" s="251"/>
      <c r="C142" s="251"/>
      <c r="D142" s="251"/>
      <c r="E142" s="19"/>
      <c r="F142" s="19"/>
      <c r="G142" s="19"/>
      <c r="H142" s="19"/>
      <c r="I142" s="19"/>
      <c r="J142" s="19"/>
      <c r="L142" s="29"/>
      <c r="M142" s="29"/>
      <c r="N142" s="29"/>
      <c r="O142" s="29"/>
      <c r="P142" s="29"/>
    </row>
    <row r="143" spans="1:20">
      <c r="B143" s="16"/>
      <c r="C143" s="28"/>
      <c r="D143" s="28"/>
      <c r="E143" s="94"/>
    </row>
    <row r="144" spans="1:20">
      <c r="B144" s="16"/>
      <c r="C144" s="28"/>
      <c r="D144" s="28"/>
      <c r="E144" s="94"/>
    </row>
    <row r="145" spans="1:20">
      <c r="B145" s="16"/>
      <c r="C145" s="28"/>
      <c r="D145" s="28"/>
      <c r="E145" s="94"/>
    </row>
    <row r="146" spans="1:20">
      <c r="B146" s="16"/>
      <c r="C146" s="28"/>
      <c r="D146" s="28"/>
      <c r="E146" s="94"/>
    </row>
    <row r="147" spans="1:20">
      <c r="B147" s="16"/>
      <c r="C147" s="28"/>
      <c r="D147" s="28"/>
      <c r="E147" s="94"/>
    </row>
    <row r="148" spans="1:20">
      <c r="B148" s="16"/>
      <c r="C148" s="28"/>
      <c r="D148" s="28"/>
      <c r="E148" s="94"/>
    </row>
    <row r="149" spans="1:20">
      <c r="B149" s="16"/>
      <c r="C149" s="28"/>
      <c r="D149" s="28"/>
      <c r="E149" s="94"/>
    </row>
    <row r="150" spans="1:20">
      <c r="B150" s="16"/>
      <c r="C150" s="28"/>
      <c r="D150" s="28"/>
      <c r="E150" s="94"/>
    </row>
    <row r="151" spans="1:20">
      <c r="B151" s="16"/>
      <c r="C151" s="28"/>
      <c r="D151" s="28"/>
      <c r="E151" s="94"/>
    </row>
    <row r="152" spans="1:20">
      <c r="B152" s="16"/>
      <c r="C152" s="28"/>
      <c r="D152" s="28"/>
      <c r="E152" s="94"/>
    </row>
    <row r="153" spans="1:20">
      <c r="B153" s="16"/>
      <c r="C153" s="28"/>
      <c r="D153" s="28"/>
      <c r="E153" s="94"/>
    </row>
    <row r="154" spans="1:20">
      <c r="B154" s="16"/>
      <c r="C154" s="28"/>
      <c r="D154" s="28"/>
      <c r="E154" s="94"/>
    </row>
    <row r="155" spans="1:20">
      <c r="B155" s="16"/>
      <c r="C155" s="28"/>
      <c r="D155" s="28"/>
      <c r="E155" s="94"/>
    </row>
    <row r="156" spans="1:20">
      <c r="B156" s="16"/>
      <c r="C156" s="28"/>
      <c r="D156" s="28"/>
      <c r="E156" s="94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4"/>
      <c r="F268" s="95"/>
      <c r="G268" s="95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4"/>
      <c r="F269" s="95"/>
      <c r="G269" s="95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4"/>
      <c r="F270" s="95"/>
      <c r="G270" s="95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4"/>
      <c r="F271" s="95"/>
      <c r="G271" s="95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4"/>
      <c r="F272" s="95"/>
      <c r="G272" s="95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4"/>
      <c r="F273" s="95"/>
      <c r="G273" s="95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4"/>
      <c r="F274" s="95"/>
      <c r="G274" s="95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4"/>
      <c r="F275" s="95"/>
      <c r="G275" s="95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4"/>
      <c r="F276" s="95"/>
      <c r="G276" s="95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4"/>
      <c r="F277" s="95"/>
      <c r="G277" s="95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4"/>
      <c r="F278" s="95"/>
      <c r="G278" s="95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4"/>
      <c r="F279" s="95"/>
      <c r="G279" s="95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4"/>
      <c r="F280" s="95"/>
      <c r="G280" s="95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4"/>
      <c r="F281" s="95"/>
      <c r="G281" s="95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4"/>
      <c r="F282" s="95"/>
      <c r="G282" s="95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4"/>
      <c r="F283" s="95"/>
      <c r="G283" s="95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4"/>
      <c r="F284" s="95"/>
      <c r="G284" s="95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4"/>
      <c r="F285" s="95"/>
      <c r="G285" s="95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4"/>
      <c r="F286" s="95"/>
      <c r="G286" s="95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4"/>
      <c r="F287" s="95"/>
      <c r="G287" s="95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4"/>
      <c r="F288" s="95"/>
      <c r="G288" s="95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4"/>
      <c r="F289" s="95"/>
      <c r="G289" s="95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4"/>
      <c r="F290" s="95"/>
      <c r="G290" s="95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4"/>
      <c r="F291" s="95"/>
      <c r="G291" s="95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4"/>
      <c r="F292" s="95"/>
      <c r="G292" s="95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4"/>
      <c r="F293" s="95"/>
      <c r="G293" s="95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4"/>
      <c r="F294" s="95"/>
      <c r="G294" s="95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4"/>
      <c r="F295" s="95"/>
      <c r="G295" s="95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4"/>
      <c r="F296" s="95"/>
      <c r="G296" s="95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4"/>
      <c r="F297" s="95"/>
      <c r="G297" s="95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4"/>
      <c r="F298" s="95"/>
      <c r="G298" s="95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4"/>
      <c r="F299" s="95"/>
      <c r="G299" s="95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4"/>
      <c r="F300" s="95"/>
      <c r="G300" s="95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94"/>
      <c r="F301" s="95"/>
      <c r="G301" s="95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94"/>
      <c r="F302" s="95"/>
      <c r="G302" s="95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94"/>
      <c r="F303" s="95"/>
      <c r="G303" s="95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94"/>
      <c r="F304" s="95"/>
      <c r="G304" s="95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94"/>
      <c r="F305" s="95"/>
      <c r="G305" s="95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94"/>
      <c r="F306" s="95"/>
      <c r="G306" s="95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94"/>
      <c r="F307" s="95"/>
      <c r="G307" s="95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94"/>
      <c r="F308" s="95"/>
      <c r="G308" s="95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94"/>
      <c r="F309" s="95"/>
      <c r="G309" s="95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94"/>
      <c r="F310" s="95"/>
      <c r="G310" s="95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94"/>
      <c r="F311" s="95"/>
      <c r="G311" s="95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94"/>
      <c r="F312" s="95"/>
      <c r="G312" s="95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94"/>
      <c r="F313" s="95"/>
      <c r="G313" s="95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94"/>
      <c r="F314" s="95"/>
      <c r="G314" s="95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94"/>
      <c r="F315" s="95"/>
      <c r="G315" s="95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8"/>
      <c r="D316" s="28"/>
      <c r="E316" s="94"/>
      <c r="F316" s="95"/>
      <c r="G316" s="95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8"/>
      <c r="D317" s="28"/>
      <c r="E317" s="94"/>
      <c r="F317" s="95"/>
      <c r="G317" s="95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8"/>
      <c r="D318" s="28"/>
      <c r="E318" s="94"/>
      <c r="F318" s="95"/>
      <c r="G318" s="95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8"/>
      <c r="D319" s="28"/>
      <c r="E319" s="94"/>
      <c r="F319" s="95"/>
      <c r="G319" s="95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  <row r="320" spans="1:20" s="18" customFormat="1">
      <c r="A320" s="11"/>
      <c r="B320" s="16"/>
      <c r="C320" s="28"/>
      <c r="D320" s="28"/>
      <c r="E320" s="94"/>
      <c r="F320" s="95"/>
      <c r="G320" s="95"/>
      <c r="J320" s="11"/>
      <c r="K320" s="11"/>
      <c r="L320" s="11"/>
      <c r="M320" s="11"/>
      <c r="N320" s="11"/>
      <c r="O320" s="11"/>
      <c r="P320" s="11"/>
      <c r="Q320" s="11"/>
      <c r="R320" s="11"/>
      <c r="S320" s="67"/>
      <c r="T320" s="11"/>
    </row>
    <row r="321" spans="1:20" s="18" customFormat="1">
      <c r="A321" s="11"/>
      <c r="B321" s="16"/>
      <c r="C321" s="28"/>
      <c r="D321" s="28"/>
      <c r="E321" s="94"/>
      <c r="F321" s="95"/>
      <c r="G321" s="95"/>
      <c r="J321" s="11"/>
      <c r="K321" s="11"/>
      <c r="L321" s="11"/>
      <c r="M321" s="11"/>
      <c r="N321" s="11"/>
      <c r="O321" s="11"/>
      <c r="P321" s="11"/>
      <c r="Q321" s="11"/>
      <c r="R321" s="11"/>
      <c r="S321" s="67"/>
      <c r="T321" s="11"/>
    </row>
    <row r="322" spans="1:20" s="18" customFormat="1">
      <c r="A322" s="11"/>
      <c r="B322" s="16"/>
      <c r="C322" s="28"/>
      <c r="D322" s="28"/>
      <c r="E322" s="94"/>
      <c r="F322" s="95"/>
      <c r="G322" s="95"/>
      <c r="J322" s="11"/>
      <c r="K322" s="11"/>
      <c r="L322" s="11"/>
      <c r="M322" s="11"/>
      <c r="N322" s="11"/>
      <c r="O322" s="11"/>
      <c r="P322" s="11"/>
      <c r="Q322" s="11"/>
      <c r="R322" s="11"/>
      <c r="S322" s="67"/>
      <c r="T322" s="11"/>
    </row>
    <row r="323" spans="1:20" s="18" customFormat="1">
      <c r="A323" s="11"/>
      <c r="B323" s="16"/>
      <c r="C323" s="28"/>
      <c r="D323" s="28"/>
      <c r="E323" s="94"/>
      <c r="F323" s="95"/>
      <c r="G323" s="95"/>
      <c r="J323" s="11"/>
      <c r="K323" s="11"/>
      <c r="L323" s="11"/>
      <c r="M323" s="11"/>
      <c r="N323" s="11"/>
      <c r="O323" s="11"/>
      <c r="P323" s="11"/>
      <c r="Q323" s="11"/>
      <c r="R323" s="11"/>
      <c r="S323" s="67"/>
      <c r="T323" s="11"/>
    </row>
    <row r="324" spans="1:20" s="18" customFormat="1">
      <c r="A324" s="11"/>
      <c r="B324" s="16"/>
      <c r="C324" s="28"/>
      <c r="D324" s="28"/>
      <c r="E324" s="94"/>
      <c r="F324" s="95"/>
      <c r="G324" s="95"/>
      <c r="J324" s="11"/>
      <c r="K324" s="11"/>
      <c r="L324" s="11"/>
      <c r="M324" s="11"/>
      <c r="N324" s="11"/>
      <c r="O324" s="11"/>
      <c r="P324" s="11"/>
      <c r="Q324" s="11"/>
      <c r="R324" s="11"/>
      <c r="S324" s="67"/>
      <c r="T324" s="11"/>
    </row>
    <row r="325" spans="1:20" s="18" customFormat="1">
      <c r="A325" s="11"/>
      <c r="B325" s="16"/>
      <c r="C325" s="28"/>
      <c r="D325" s="28"/>
      <c r="E325" s="94"/>
      <c r="F325" s="95"/>
      <c r="G325" s="95"/>
      <c r="J325" s="11"/>
      <c r="K325" s="11"/>
      <c r="L325" s="11"/>
      <c r="M325" s="11"/>
      <c r="N325" s="11"/>
      <c r="O325" s="11"/>
      <c r="P325" s="11"/>
      <c r="Q325" s="11"/>
      <c r="R325" s="11"/>
      <c r="S325" s="67"/>
      <c r="T325" s="11"/>
    </row>
    <row r="326" spans="1:20" s="18" customFormat="1">
      <c r="A326" s="11"/>
      <c r="B326" s="16"/>
      <c r="C326" s="28"/>
      <c r="D326" s="28"/>
      <c r="E326" s="94"/>
      <c r="F326" s="95"/>
      <c r="G326" s="95"/>
      <c r="J326" s="11"/>
      <c r="K326" s="11"/>
      <c r="L326" s="11"/>
      <c r="M326" s="11"/>
      <c r="N326" s="11"/>
      <c r="O326" s="11"/>
      <c r="P326" s="11"/>
      <c r="Q326" s="11"/>
      <c r="R326" s="11"/>
      <c r="S326" s="67"/>
      <c r="T326" s="11"/>
    </row>
    <row r="327" spans="1:20" s="18" customFormat="1">
      <c r="A327" s="11"/>
      <c r="B327" s="16"/>
      <c r="C327" s="28"/>
      <c r="D327" s="28"/>
      <c r="E327" s="94"/>
      <c r="F327" s="95"/>
      <c r="G327" s="95"/>
      <c r="J327" s="11"/>
      <c r="K327" s="11"/>
      <c r="L327" s="11"/>
      <c r="M327" s="11"/>
      <c r="N327" s="11"/>
      <c r="O327" s="11"/>
      <c r="P327" s="11"/>
      <c r="Q327" s="11"/>
      <c r="R327" s="11"/>
      <c r="S327" s="67"/>
      <c r="T327" s="11"/>
    </row>
    <row r="328" spans="1:20" s="18" customFormat="1">
      <c r="A328" s="11"/>
      <c r="B328" s="16"/>
      <c r="C328" s="28"/>
      <c r="D328" s="28"/>
      <c r="E328" s="94"/>
      <c r="F328" s="95"/>
      <c r="G328" s="95"/>
      <c r="J328" s="11"/>
      <c r="K328" s="11"/>
      <c r="L328" s="11"/>
      <c r="M328" s="11"/>
      <c r="N328" s="11"/>
      <c r="O328" s="11"/>
      <c r="P328" s="11"/>
      <c r="Q328" s="11"/>
      <c r="R328" s="11"/>
      <c r="S328" s="67"/>
      <c r="T328" s="11"/>
    </row>
    <row r="329" spans="1:20" s="18" customFormat="1">
      <c r="A329" s="11"/>
      <c r="B329" s="16"/>
      <c r="C329" s="28"/>
      <c r="D329" s="28"/>
      <c r="E329" s="94"/>
      <c r="F329" s="95"/>
      <c r="G329" s="95"/>
      <c r="J329" s="11"/>
      <c r="K329" s="11"/>
      <c r="L329" s="11"/>
      <c r="M329" s="11"/>
      <c r="N329" s="11"/>
      <c r="O329" s="11"/>
      <c r="P329" s="11"/>
      <c r="Q329" s="11"/>
      <c r="R329" s="11"/>
      <c r="S329" s="67"/>
      <c r="T329" s="11"/>
    </row>
    <row r="330" spans="1:20" s="18" customFormat="1">
      <c r="A330" s="11"/>
      <c r="B330" s="16"/>
      <c r="C330" s="28"/>
      <c r="D330" s="28"/>
      <c r="E330" s="94"/>
      <c r="F330" s="95"/>
      <c r="G330" s="95"/>
      <c r="J330" s="11"/>
      <c r="K330" s="11"/>
      <c r="L330" s="11"/>
      <c r="M330" s="11"/>
      <c r="N330" s="11"/>
      <c r="O330" s="11"/>
      <c r="P330" s="11"/>
      <c r="Q330" s="11"/>
      <c r="R330" s="11"/>
      <c r="S330" s="67"/>
      <c r="T330" s="11"/>
    </row>
    <row r="331" spans="1:20" s="18" customFormat="1">
      <c r="A331" s="11"/>
      <c r="B331" s="16"/>
      <c r="C331" s="28"/>
      <c r="D331" s="28"/>
      <c r="E331" s="94"/>
      <c r="F331" s="95"/>
      <c r="G331" s="95"/>
      <c r="J331" s="11"/>
      <c r="K331" s="11"/>
      <c r="L331" s="11"/>
      <c r="M331" s="11"/>
      <c r="N331" s="11"/>
      <c r="O331" s="11"/>
      <c r="P331" s="11"/>
      <c r="Q331" s="11"/>
      <c r="R331" s="11"/>
      <c r="S331" s="67"/>
      <c r="T331" s="11"/>
    </row>
    <row r="332" spans="1:20" s="18" customFormat="1">
      <c r="A332" s="11"/>
      <c r="B332" s="16"/>
      <c r="C332" s="28"/>
      <c r="D332" s="28"/>
      <c r="E332" s="94"/>
      <c r="F332" s="95"/>
      <c r="G332" s="95"/>
      <c r="J332" s="11"/>
      <c r="K332" s="11"/>
      <c r="L332" s="11"/>
      <c r="M332" s="11"/>
      <c r="N332" s="11"/>
      <c r="O332" s="11"/>
      <c r="P332" s="11"/>
      <c r="Q332" s="11"/>
      <c r="R332" s="11"/>
      <c r="S332" s="67"/>
      <c r="T332" s="11"/>
    </row>
    <row r="333" spans="1:20" s="18" customFormat="1">
      <c r="A333" s="11"/>
      <c r="B333" s="16"/>
      <c r="C333" s="28"/>
      <c r="D333" s="28"/>
      <c r="E333" s="94"/>
      <c r="F333" s="95"/>
      <c r="G333" s="95"/>
      <c r="J333" s="11"/>
      <c r="K333" s="11"/>
      <c r="L333" s="11"/>
      <c r="M333" s="11"/>
      <c r="N333" s="11"/>
      <c r="O333" s="11"/>
      <c r="P333" s="11"/>
      <c r="Q333" s="11"/>
      <c r="R333" s="11"/>
      <c r="S333" s="67"/>
      <c r="T333" s="11"/>
    </row>
    <row r="334" spans="1:20" s="18" customFormat="1">
      <c r="A334" s="11"/>
      <c r="B334" s="16"/>
      <c r="C334" s="28"/>
      <c r="D334" s="28"/>
      <c r="E334" s="94"/>
      <c r="F334" s="95"/>
      <c r="G334" s="95"/>
      <c r="J334" s="11"/>
      <c r="K334" s="11"/>
      <c r="L334" s="11"/>
      <c r="M334" s="11"/>
      <c r="N334" s="11"/>
      <c r="O334" s="11"/>
      <c r="P334" s="11"/>
      <c r="Q334" s="11"/>
      <c r="R334" s="11"/>
      <c r="S334" s="67"/>
      <c r="T334" s="11"/>
    </row>
    <row r="335" spans="1:20" s="18" customFormat="1">
      <c r="A335" s="11"/>
      <c r="B335" s="16"/>
      <c r="C335" s="28"/>
      <c r="D335" s="28"/>
      <c r="E335" s="94"/>
      <c r="F335" s="95"/>
      <c r="G335" s="95"/>
      <c r="J335" s="11"/>
      <c r="K335" s="11"/>
      <c r="L335" s="11"/>
      <c r="M335" s="11"/>
      <c r="N335" s="11"/>
      <c r="O335" s="11"/>
      <c r="P335" s="11"/>
      <c r="Q335" s="11"/>
      <c r="R335" s="11"/>
      <c r="S335" s="67"/>
      <c r="T335" s="11"/>
    </row>
    <row r="336" spans="1:20" s="18" customFormat="1">
      <c r="A336" s="11"/>
      <c r="B336" s="16"/>
      <c r="C336" s="28"/>
      <c r="D336" s="28"/>
      <c r="E336" s="94"/>
      <c r="F336" s="95"/>
      <c r="G336" s="95"/>
      <c r="J336" s="11"/>
      <c r="K336" s="11"/>
      <c r="L336" s="11"/>
      <c r="M336" s="11"/>
      <c r="N336" s="11"/>
      <c r="O336" s="11"/>
      <c r="P336" s="11"/>
      <c r="Q336" s="11"/>
      <c r="R336" s="11"/>
      <c r="S336" s="67"/>
      <c r="T336" s="11"/>
    </row>
    <row r="337" spans="1:20" s="18" customFormat="1">
      <c r="A337" s="11"/>
      <c r="B337" s="16"/>
      <c r="C337" s="28"/>
      <c r="D337" s="28"/>
      <c r="E337" s="94"/>
      <c r="F337" s="95"/>
      <c r="G337" s="95"/>
      <c r="J337" s="11"/>
      <c r="K337" s="11"/>
      <c r="L337" s="11"/>
      <c r="M337" s="11"/>
      <c r="N337" s="11"/>
      <c r="O337" s="11"/>
      <c r="P337" s="11"/>
      <c r="Q337" s="11"/>
      <c r="R337" s="11"/>
      <c r="S337" s="67"/>
      <c r="T337" s="11"/>
    </row>
    <row r="338" spans="1:20" s="18" customFormat="1">
      <c r="A338" s="11"/>
      <c r="B338" s="16"/>
      <c r="C338" s="28"/>
      <c r="D338" s="28"/>
      <c r="E338" s="94"/>
      <c r="F338" s="95"/>
      <c r="G338" s="95"/>
      <c r="J338" s="11"/>
      <c r="K338" s="11"/>
      <c r="L338" s="11"/>
      <c r="M338" s="11"/>
      <c r="N338" s="11"/>
      <c r="O338" s="11"/>
      <c r="P338" s="11"/>
      <c r="Q338" s="11"/>
      <c r="R338" s="11"/>
      <c r="S338" s="67"/>
      <c r="T338" s="11"/>
    </row>
    <row r="339" spans="1:20" s="18" customFormat="1">
      <c r="A339" s="11"/>
      <c r="B339" s="16"/>
      <c r="C339" s="28"/>
      <c r="D339" s="28"/>
      <c r="E339" s="94"/>
      <c r="F339" s="95"/>
      <c r="G339" s="95"/>
      <c r="J339" s="11"/>
      <c r="K339" s="11"/>
      <c r="L339" s="11"/>
      <c r="M339" s="11"/>
      <c r="N339" s="11"/>
      <c r="O339" s="11"/>
      <c r="P339" s="11"/>
      <c r="Q339" s="11"/>
      <c r="R339" s="11"/>
      <c r="S339" s="67"/>
      <c r="T339" s="11"/>
    </row>
    <row r="340" spans="1:20" s="18" customFormat="1">
      <c r="A340" s="11"/>
      <c r="B340" s="16"/>
      <c r="C340" s="28"/>
      <c r="D340" s="28"/>
      <c r="E340" s="94"/>
      <c r="F340" s="95"/>
      <c r="G340" s="95"/>
      <c r="J340" s="11"/>
      <c r="K340" s="11"/>
      <c r="L340" s="11"/>
      <c r="M340" s="11"/>
      <c r="N340" s="11"/>
      <c r="O340" s="11"/>
      <c r="P340" s="11"/>
      <c r="Q340" s="11"/>
      <c r="R340" s="11"/>
      <c r="S340" s="67"/>
      <c r="T340" s="11"/>
    </row>
    <row r="341" spans="1:20" s="18" customFormat="1">
      <c r="A341" s="11"/>
      <c r="B341" s="16"/>
      <c r="C341" s="28"/>
      <c r="D341" s="28"/>
      <c r="E341" s="94"/>
      <c r="F341" s="95"/>
      <c r="G341" s="95"/>
      <c r="J341" s="11"/>
      <c r="K341" s="11"/>
      <c r="L341" s="11"/>
      <c r="M341" s="11"/>
      <c r="N341" s="11"/>
      <c r="O341" s="11"/>
      <c r="P341" s="11"/>
      <c r="Q341" s="11"/>
      <c r="R341" s="11"/>
      <c r="S341" s="67"/>
      <c r="T341" s="11"/>
    </row>
    <row r="342" spans="1:20" s="18" customFormat="1">
      <c r="A342" s="11"/>
      <c r="B342" s="16"/>
      <c r="C342" s="28"/>
      <c r="D342" s="28"/>
      <c r="E342" s="94"/>
      <c r="F342" s="95"/>
      <c r="G342" s="95"/>
      <c r="J342" s="11"/>
      <c r="K342" s="11"/>
      <c r="L342" s="11"/>
      <c r="M342" s="11"/>
      <c r="N342" s="11"/>
      <c r="O342" s="11"/>
      <c r="P342" s="11"/>
      <c r="Q342" s="11"/>
      <c r="R342" s="11"/>
      <c r="S342" s="67"/>
      <c r="T342" s="11"/>
    </row>
    <row r="343" spans="1:20" s="18" customFormat="1">
      <c r="A343" s="11"/>
      <c r="B343" s="16"/>
      <c r="C343" s="28"/>
      <c r="D343" s="28"/>
      <c r="E343" s="94"/>
      <c r="F343" s="95"/>
      <c r="G343" s="95"/>
      <c r="J343" s="11"/>
      <c r="K343" s="11"/>
      <c r="L343" s="11"/>
      <c r="M343" s="11"/>
      <c r="N343" s="11"/>
      <c r="O343" s="11"/>
      <c r="P343" s="11"/>
      <c r="Q343" s="11"/>
      <c r="R343" s="11"/>
      <c r="S343" s="67"/>
      <c r="T343" s="11"/>
    </row>
    <row r="344" spans="1:20" s="18" customFormat="1">
      <c r="A344" s="11"/>
      <c r="B344" s="16"/>
      <c r="C344" s="28"/>
      <c r="D344" s="28"/>
      <c r="E344" s="94"/>
      <c r="F344" s="95"/>
      <c r="G344" s="95"/>
      <c r="J344" s="11"/>
      <c r="K344" s="11"/>
      <c r="L344" s="11"/>
      <c r="M344" s="11"/>
      <c r="N344" s="11"/>
      <c r="O344" s="11"/>
      <c r="P344" s="11"/>
      <c r="Q344" s="11"/>
      <c r="R344" s="11"/>
      <c r="S344" s="67"/>
      <c r="T344" s="11"/>
    </row>
    <row r="345" spans="1:20" s="18" customFormat="1">
      <c r="A345" s="11"/>
      <c r="B345" s="16"/>
      <c r="C345" s="28"/>
      <c r="D345" s="28"/>
      <c r="E345" s="94"/>
      <c r="F345" s="95"/>
      <c r="G345" s="95"/>
      <c r="J345" s="11"/>
      <c r="K345" s="11"/>
      <c r="L345" s="11"/>
      <c r="M345" s="11"/>
      <c r="N345" s="11"/>
      <c r="O345" s="11"/>
      <c r="P345" s="11"/>
      <c r="Q345" s="11"/>
      <c r="R345" s="11"/>
      <c r="S345" s="67"/>
      <c r="T345" s="11"/>
    </row>
    <row r="346" spans="1:20" s="18" customFormat="1">
      <c r="A346" s="11"/>
      <c r="B346" s="16"/>
      <c r="C346" s="28"/>
      <c r="D346" s="28"/>
      <c r="E346" s="94"/>
      <c r="F346" s="95"/>
      <c r="G346" s="95"/>
      <c r="J346" s="11"/>
      <c r="K346" s="11"/>
      <c r="L346" s="11"/>
      <c r="M346" s="11"/>
      <c r="N346" s="11"/>
      <c r="O346" s="11"/>
      <c r="P346" s="11"/>
      <c r="Q346" s="11"/>
      <c r="R346" s="11"/>
      <c r="S346" s="67"/>
      <c r="T346" s="11"/>
    </row>
    <row r="347" spans="1:20" s="18" customFormat="1">
      <c r="A347" s="11"/>
      <c r="B347" s="16"/>
      <c r="C347" s="28"/>
      <c r="D347" s="28"/>
      <c r="E347" s="94"/>
      <c r="F347" s="95"/>
      <c r="G347" s="95"/>
      <c r="J347" s="11"/>
      <c r="K347" s="11"/>
      <c r="L347" s="11"/>
      <c r="M347" s="11"/>
      <c r="N347" s="11"/>
      <c r="O347" s="11"/>
      <c r="P347" s="11"/>
      <c r="Q347" s="11"/>
      <c r="R347" s="11"/>
      <c r="S347" s="67"/>
      <c r="T347" s="11"/>
    </row>
    <row r="348" spans="1:20" s="18" customFormat="1">
      <c r="A348" s="11"/>
      <c r="B348" s="16"/>
      <c r="C348" s="28"/>
      <c r="D348" s="28"/>
      <c r="E348" s="94"/>
      <c r="F348" s="95"/>
      <c r="G348" s="95"/>
      <c r="J348" s="11"/>
      <c r="K348" s="11"/>
      <c r="L348" s="11"/>
      <c r="M348" s="11"/>
      <c r="N348" s="11"/>
      <c r="O348" s="11"/>
      <c r="P348" s="11"/>
      <c r="Q348" s="11"/>
      <c r="R348" s="11"/>
      <c r="S348" s="67"/>
      <c r="T348" s="11"/>
    </row>
    <row r="349" spans="1:20" s="18" customFormat="1">
      <c r="A349" s="11"/>
      <c r="B349" s="16"/>
      <c r="C349" s="28"/>
      <c r="D349" s="28"/>
      <c r="E349" s="94"/>
      <c r="F349" s="95"/>
      <c r="G349" s="95"/>
      <c r="J349" s="11"/>
      <c r="K349" s="11"/>
      <c r="L349" s="11"/>
      <c r="M349" s="11"/>
      <c r="N349" s="11"/>
      <c r="O349" s="11"/>
      <c r="P349" s="11"/>
      <c r="Q349" s="11"/>
      <c r="R349" s="11"/>
      <c r="S349" s="67"/>
      <c r="T349" s="11"/>
    </row>
    <row r="350" spans="1:20" s="18" customFormat="1">
      <c r="A350" s="11"/>
      <c r="B350" s="16"/>
      <c r="C350" s="28"/>
      <c r="D350" s="28"/>
      <c r="E350" s="94"/>
      <c r="F350" s="95"/>
      <c r="G350" s="95"/>
      <c r="J350" s="11"/>
      <c r="K350" s="11"/>
      <c r="L350" s="11"/>
      <c r="M350" s="11"/>
      <c r="N350" s="11"/>
      <c r="O350" s="11"/>
      <c r="P350" s="11"/>
      <c r="Q350" s="11"/>
      <c r="R350" s="11"/>
      <c r="S350" s="67"/>
      <c r="T350" s="11"/>
    </row>
    <row r="351" spans="1:20" s="18" customFormat="1">
      <c r="A351" s="11"/>
      <c r="B351" s="16"/>
      <c r="C351" s="28"/>
      <c r="D351" s="28"/>
      <c r="E351" s="94"/>
      <c r="F351" s="95"/>
      <c r="G351" s="95"/>
      <c r="J351" s="11"/>
      <c r="K351" s="11"/>
      <c r="L351" s="11"/>
      <c r="M351" s="11"/>
      <c r="N351" s="11"/>
      <c r="O351" s="11"/>
      <c r="P351" s="11"/>
      <c r="Q351" s="11"/>
      <c r="R351" s="11"/>
      <c r="S351" s="67"/>
      <c r="T351" s="11"/>
    </row>
    <row r="352" spans="1:20" s="18" customFormat="1">
      <c r="A352" s="11"/>
      <c r="B352" s="16"/>
      <c r="C352" s="28"/>
      <c r="D352" s="28"/>
      <c r="E352" s="94"/>
      <c r="F352" s="95"/>
      <c r="G352" s="95"/>
      <c r="J352" s="11"/>
      <c r="K352" s="11"/>
      <c r="L352" s="11"/>
      <c r="M352" s="11"/>
      <c r="N352" s="11"/>
      <c r="O352" s="11"/>
      <c r="P352" s="11"/>
      <c r="Q352" s="11"/>
      <c r="R352" s="11"/>
      <c r="S352" s="67"/>
      <c r="T352" s="11"/>
    </row>
    <row r="353" spans="1:20" s="18" customFormat="1">
      <c r="A353" s="11"/>
      <c r="B353" s="16"/>
      <c r="C353" s="28"/>
      <c r="D353" s="28"/>
      <c r="E353" s="94"/>
      <c r="F353" s="95"/>
      <c r="G353" s="95"/>
      <c r="J353" s="11"/>
      <c r="K353" s="11"/>
      <c r="L353" s="11"/>
      <c r="M353" s="11"/>
      <c r="N353" s="11"/>
      <c r="O353" s="11"/>
      <c r="P353" s="11"/>
      <c r="Q353" s="11"/>
      <c r="R353" s="11"/>
      <c r="S353" s="67"/>
      <c r="T353" s="11"/>
    </row>
    <row r="354" spans="1:20" s="18" customFormat="1">
      <c r="A354" s="11"/>
      <c r="B354" s="16"/>
      <c r="C354" s="28"/>
      <c r="D354" s="28"/>
      <c r="E354" s="94"/>
      <c r="F354" s="95"/>
      <c r="G354" s="95"/>
      <c r="J354" s="11"/>
      <c r="K354" s="11"/>
      <c r="L354" s="11"/>
      <c r="M354" s="11"/>
      <c r="N354" s="11"/>
      <c r="O354" s="11"/>
      <c r="P354" s="11"/>
      <c r="Q354" s="11"/>
      <c r="R354" s="11"/>
      <c r="S354" s="67"/>
      <c r="T354" s="11"/>
    </row>
    <row r="355" spans="1:20" s="18" customFormat="1">
      <c r="A355" s="11"/>
      <c r="B355" s="16"/>
      <c r="C355" s="28"/>
      <c r="D355" s="28"/>
      <c r="E355" s="94"/>
      <c r="F355" s="95"/>
      <c r="G355" s="95"/>
      <c r="J355" s="11"/>
      <c r="K355" s="11"/>
      <c r="L355" s="11"/>
      <c r="M355" s="11"/>
      <c r="N355" s="11"/>
      <c r="O355" s="11"/>
      <c r="P355" s="11"/>
      <c r="Q355" s="11"/>
      <c r="R355" s="11"/>
      <c r="S355" s="67"/>
      <c r="T355" s="11"/>
    </row>
    <row r="356" spans="1:20" s="18" customFormat="1">
      <c r="A356" s="11"/>
      <c r="B356" s="16"/>
      <c r="C356" s="28"/>
      <c r="D356" s="28"/>
      <c r="E356" s="94"/>
      <c r="F356" s="95"/>
      <c r="G356" s="95"/>
      <c r="J356" s="11"/>
      <c r="K356" s="11"/>
      <c r="L356" s="11"/>
      <c r="M356" s="11"/>
      <c r="N356" s="11"/>
      <c r="O356" s="11"/>
      <c r="P356" s="11"/>
      <c r="Q356" s="11"/>
      <c r="R356" s="11"/>
      <c r="S356" s="67"/>
      <c r="T356" s="11"/>
    </row>
    <row r="357" spans="1:20" s="18" customFormat="1">
      <c r="A357" s="11"/>
      <c r="B357" s="16"/>
      <c r="C357" s="28"/>
      <c r="D357" s="28"/>
      <c r="E357" s="94"/>
      <c r="F357" s="95"/>
      <c r="G357" s="95"/>
      <c r="J357" s="11"/>
      <c r="K357" s="11"/>
      <c r="L357" s="11"/>
      <c r="M357" s="11"/>
      <c r="N357" s="11"/>
      <c r="O357" s="11"/>
      <c r="P357" s="11"/>
      <c r="Q357" s="11"/>
      <c r="R357" s="11"/>
      <c r="S357" s="67"/>
      <c r="T357" s="11"/>
    </row>
    <row r="358" spans="1:20" s="18" customFormat="1">
      <c r="A358" s="11"/>
      <c r="B358" s="16"/>
      <c r="C358" s="28"/>
      <c r="D358" s="28"/>
      <c r="E358" s="94"/>
      <c r="F358" s="95"/>
      <c r="G358" s="95"/>
      <c r="J358" s="11"/>
      <c r="K358" s="11"/>
      <c r="L358" s="11"/>
      <c r="M358" s="11"/>
      <c r="N358" s="11"/>
      <c r="O358" s="11"/>
      <c r="P358" s="11"/>
      <c r="Q358" s="11"/>
      <c r="R358" s="11"/>
      <c r="S358" s="67"/>
      <c r="T358" s="11"/>
    </row>
    <row r="359" spans="1:20" s="18" customFormat="1">
      <c r="A359" s="11"/>
      <c r="B359" s="16"/>
      <c r="C359" s="28"/>
      <c r="D359" s="28"/>
      <c r="E359" s="94"/>
      <c r="F359" s="95"/>
      <c r="G359" s="95"/>
      <c r="J359" s="11"/>
      <c r="K359" s="11"/>
      <c r="L359" s="11"/>
      <c r="M359" s="11"/>
      <c r="N359" s="11"/>
      <c r="O359" s="11"/>
      <c r="P359" s="11"/>
      <c r="Q359" s="11"/>
      <c r="R359" s="11"/>
      <c r="S359" s="67"/>
      <c r="T359" s="11"/>
    </row>
    <row r="360" spans="1:20" s="18" customFormat="1">
      <c r="A360" s="11"/>
      <c r="B360" s="16"/>
      <c r="C360" s="28"/>
      <c r="D360" s="28"/>
      <c r="E360" s="94"/>
      <c r="F360" s="95"/>
      <c r="G360" s="95"/>
      <c r="J360" s="11"/>
      <c r="K360" s="11"/>
      <c r="L360" s="11"/>
      <c r="M360" s="11"/>
      <c r="N360" s="11"/>
      <c r="O360" s="11"/>
      <c r="P360" s="11"/>
      <c r="Q360" s="11"/>
      <c r="R360" s="11"/>
      <c r="S360" s="67"/>
      <c r="T360" s="11"/>
    </row>
    <row r="361" spans="1:20" s="18" customFormat="1">
      <c r="A361" s="11"/>
      <c r="B361" s="16"/>
      <c r="C361" s="28"/>
      <c r="D361" s="28"/>
      <c r="E361" s="94"/>
      <c r="F361" s="95"/>
      <c r="G361" s="95"/>
      <c r="J361" s="11"/>
      <c r="K361" s="11"/>
      <c r="L361" s="11"/>
      <c r="M361" s="11"/>
      <c r="N361" s="11"/>
      <c r="O361" s="11"/>
      <c r="P361" s="11"/>
      <c r="Q361" s="11"/>
      <c r="R361" s="11"/>
      <c r="S361" s="67"/>
      <c r="T361" s="11"/>
    </row>
    <row r="362" spans="1:20" s="18" customFormat="1">
      <c r="A362" s="11"/>
      <c r="B362" s="16"/>
      <c r="C362" s="28"/>
      <c r="D362" s="28"/>
      <c r="E362" s="94"/>
      <c r="F362" s="95"/>
      <c r="G362" s="95"/>
      <c r="J362" s="11"/>
      <c r="K362" s="11"/>
      <c r="L362" s="11"/>
      <c r="M362" s="11"/>
      <c r="N362" s="11"/>
      <c r="O362" s="11"/>
      <c r="P362" s="11"/>
      <c r="Q362" s="11"/>
      <c r="R362" s="11"/>
      <c r="S362" s="67"/>
      <c r="T362" s="11"/>
    </row>
    <row r="363" spans="1:20" s="18" customFormat="1">
      <c r="A363" s="11"/>
      <c r="B363" s="16"/>
      <c r="C363" s="28"/>
      <c r="D363" s="28"/>
      <c r="E363" s="94"/>
      <c r="F363" s="95"/>
      <c r="G363" s="95"/>
      <c r="J363" s="11"/>
      <c r="K363" s="11"/>
      <c r="L363" s="11"/>
      <c r="M363" s="11"/>
      <c r="N363" s="11"/>
      <c r="O363" s="11"/>
      <c r="P363" s="11"/>
      <c r="Q363" s="11"/>
      <c r="R363" s="11"/>
      <c r="S363" s="67"/>
      <c r="T363" s="11"/>
    </row>
    <row r="364" spans="1:20" s="18" customFormat="1">
      <c r="A364" s="11"/>
      <c r="B364" s="16"/>
      <c r="C364" s="28"/>
      <c r="D364" s="28"/>
      <c r="E364" s="94"/>
      <c r="F364" s="95"/>
      <c r="G364" s="95"/>
      <c r="J364" s="11"/>
      <c r="K364" s="11"/>
      <c r="L364" s="11"/>
      <c r="M364" s="11"/>
      <c r="N364" s="11"/>
      <c r="O364" s="11"/>
      <c r="P364" s="11"/>
      <c r="Q364" s="11"/>
      <c r="R364" s="11"/>
      <c r="S364" s="67"/>
      <c r="T364" s="11"/>
    </row>
    <row r="365" spans="1:20" s="18" customFormat="1">
      <c r="A365" s="11"/>
      <c r="B365" s="16"/>
      <c r="C365" s="28"/>
      <c r="D365" s="28"/>
      <c r="E365" s="94"/>
      <c r="F365" s="95"/>
      <c r="G365" s="95"/>
      <c r="J365" s="11"/>
      <c r="K365" s="11"/>
      <c r="L365" s="11"/>
      <c r="M365" s="11"/>
      <c r="N365" s="11"/>
      <c r="O365" s="11"/>
      <c r="P365" s="11"/>
      <c r="Q365" s="11"/>
      <c r="R365" s="11"/>
      <c r="S365" s="67"/>
      <c r="T365" s="11"/>
    </row>
  </sheetData>
  <sheetProtection insertRows="0" deleteRows="0"/>
  <protectedRanges>
    <protectedRange sqref="H140:N1048576 S140:S1048576 H1:N131 S1:S131" name="Obseg1"/>
    <protectedRange sqref="H138:N139 S138:S139 S132:S134 H132:N134" name="Obseg1_1"/>
    <protectedRange sqref="K137:N137 S137" name="Obseg1_3_2"/>
    <protectedRange sqref="H136:N136 S136" name="Obseg1_3_1"/>
    <protectedRange sqref="S135 H135:N135" name="Obseg1_2"/>
  </protectedRanges>
  <mergeCells count="10">
    <mergeCell ref="B140:F140"/>
    <mergeCell ref="B13:I13"/>
    <mergeCell ref="C2:H2"/>
    <mergeCell ref="C3:H3"/>
    <mergeCell ref="C6:H6"/>
    <mergeCell ref="C7:H7"/>
    <mergeCell ref="C8:H8"/>
    <mergeCell ref="C9:H9"/>
    <mergeCell ref="A135:J135"/>
    <mergeCell ref="A136:J13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2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T266"/>
  <sheetViews>
    <sheetView topLeftCell="A10" zoomScaleNormal="100" zoomScaleSheetLayoutView="100" workbookViewId="0">
      <selection activeCell="M12" sqref="M12"/>
    </sheetView>
  </sheetViews>
  <sheetFormatPr defaultColWidth="8.85546875" defaultRowHeight="12.75"/>
  <cols>
    <col min="1" max="1" width="4" style="11" customWidth="1"/>
    <col min="2" max="2" width="42.140625" style="17" customWidth="1"/>
    <col min="3" max="3" width="10.7109375" style="27" customWidth="1"/>
    <col min="4" max="4" width="10.2851562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77" t="str">
        <f>+'prva stran'!B6</f>
        <v>OSNOVNA ŠOLA IVANA TAVČARJA GORENJA VAS</v>
      </c>
      <c r="D2" s="478"/>
      <c r="E2" s="478"/>
      <c r="F2" s="478"/>
      <c r="G2" s="478"/>
      <c r="H2" s="478"/>
    </row>
    <row r="3" spans="1:19" ht="15">
      <c r="B3" s="50" t="s">
        <v>73</v>
      </c>
      <c r="C3" s="479" t="str">
        <f>+'prva stran'!B7</f>
        <v>Trata 40, 4224 Gorenja vas</v>
      </c>
      <c r="D3" s="480"/>
      <c r="E3" s="480"/>
      <c r="F3" s="480"/>
      <c r="G3" s="480"/>
      <c r="H3" s="480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81">
        <f>+'prva stran'!B10</f>
        <v>0</v>
      </c>
      <c r="D6" s="482"/>
      <c r="E6" s="482"/>
      <c r="F6" s="482"/>
      <c r="G6" s="482"/>
      <c r="H6" s="482"/>
    </row>
    <row r="7" spans="1:19" ht="17.649999999999999" customHeight="1">
      <c r="B7" s="51" t="s">
        <v>73</v>
      </c>
      <c r="C7" s="483">
        <f>+'prva stran'!B11</f>
        <v>0</v>
      </c>
      <c r="D7" s="476"/>
      <c r="E7" s="476"/>
      <c r="F7" s="476"/>
      <c r="G7" s="476"/>
      <c r="H7" s="476"/>
    </row>
    <row r="8" spans="1:19" ht="17.649999999999999" customHeight="1">
      <c r="B8" s="51" t="s">
        <v>74</v>
      </c>
      <c r="C8" s="483">
        <f>+'prva stran'!B12</f>
        <v>0</v>
      </c>
      <c r="D8" s="476"/>
      <c r="E8" s="476"/>
      <c r="F8" s="476"/>
      <c r="G8" s="476"/>
      <c r="H8" s="476"/>
    </row>
    <row r="9" spans="1:19" s="12" customFormat="1" ht="17.649999999999999" customHeight="1">
      <c r="A9" s="9"/>
      <c r="B9" s="52" t="s">
        <v>76</v>
      </c>
      <c r="C9" s="475">
        <f>+'prva stran'!B13</f>
        <v>0</v>
      </c>
      <c r="D9" s="476"/>
      <c r="E9" s="476"/>
      <c r="F9" s="476"/>
      <c r="G9" s="476"/>
      <c r="H9" s="476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pred_rekapitulacija'!A28</f>
        <v>15.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pred_rekapitulacija'!B28</f>
        <v>EKOLOŠKO SADJE IN ZELENJAVA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153</v>
      </c>
      <c r="C15" s="56" t="s">
        <v>143</v>
      </c>
      <c r="D15" s="56" t="s">
        <v>144</v>
      </c>
      <c r="E15" s="56" t="s">
        <v>152</v>
      </c>
      <c r="F15" s="56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55" customFormat="1" ht="12">
      <c r="A16" s="120" t="s">
        <v>1</v>
      </c>
      <c r="B16" s="312" t="s">
        <v>792</v>
      </c>
      <c r="C16" s="126" t="s">
        <v>99</v>
      </c>
      <c r="D16" s="120" t="s">
        <v>0</v>
      </c>
      <c r="E16" s="148"/>
      <c r="F16" s="313">
        <v>40</v>
      </c>
      <c r="G16" s="311" t="s">
        <v>0</v>
      </c>
      <c r="H16" s="82"/>
      <c r="I16" s="330" t="s">
        <v>99</v>
      </c>
      <c r="J16" s="330" t="s">
        <v>99</v>
      </c>
      <c r="K16" s="330" t="s">
        <v>99</v>
      </c>
      <c r="L16" s="78"/>
      <c r="M16" s="118" t="s">
        <v>99</v>
      </c>
      <c r="N16" s="84"/>
      <c r="O16" s="78">
        <f>+Sklop15[[#This Row],[cena/enota brez DDV v EUR]]*Sklop15[[#This Row],[Stopnja DDV (%)]]</f>
        <v>0</v>
      </c>
      <c r="P16" s="78">
        <f>+Sklop15[[#This Row],[cena/enota brez DDV v EUR]]+Sklop15[[#This Row],[Davek (EUR)]]</f>
        <v>0</v>
      </c>
      <c r="Q16" s="78">
        <f>+Sklop15[[#This Row],[cena/enota brez DDV v EUR]]*Sklop15[[#This Row],[Okvirna količina]]</f>
        <v>0</v>
      </c>
      <c r="R16" s="78">
        <f>+Sklop15[[#This Row],[Končna cena/enoto mere (EUR) z DDV]]*Sklop15[[#This Row],[Okvirna količina]]</f>
        <v>0</v>
      </c>
      <c r="S16" s="118" t="s">
        <v>99</v>
      </c>
    </row>
    <row r="17" spans="1:19" s="55" customFormat="1" ht="12">
      <c r="A17" s="120" t="s">
        <v>3</v>
      </c>
      <c r="B17" s="428" t="s">
        <v>793</v>
      </c>
      <c r="C17" s="126" t="s">
        <v>99</v>
      </c>
      <c r="D17" s="120" t="s">
        <v>0</v>
      </c>
      <c r="E17" s="98"/>
      <c r="F17" s="155">
        <v>40</v>
      </c>
      <c r="G17" s="311" t="s">
        <v>0</v>
      </c>
      <c r="H17" s="137"/>
      <c r="I17" s="330" t="s">
        <v>99</v>
      </c>
      <c r="J17" s="330" t="s">
        <v>99</v>
      </c>
      <c r="K17" s="330" t="s">
        <v>99</v>
      </c>
      <c r="L17" s="138"/>
      <c r="M17" s="118" t="s">
        <v>99</v>
      </c>
      <c r="N17" s="139"/>
      <c r="O17" s="138">
        <f>+Sklop15[[#This Row],[cena/enota brez DDV v EUR]]*Sklop15[[#This Row],[Stopnja DDV (%)]]</f>
        <v>0</v>
      </c>
      <c r="P17" s="138">
        <f>+Sklop15[[#This Row],[cena/enota brez DDV v EUR]]+Sklop15[[#This Row],[Davek (EUR)]]</f>
        <v>0</v>
      </c>
      <c r="Q17" s="138">
        <f>+Sklop15[[#This Row],[cena/enota brez DDV v EUR]]*Sklop15[[#This Row],[Okvirna količina]]</f>
        <v>0</v>
      </c>
      <c r="R17" s="138">
        <f>+Sklop15[[#This Row],[Končna cena/enoto mere (EUR) z DDV]]*Sklop15[[#This Row],[Okvirna količina]]</f>
        <v>0</v>
      </c>
      <c r="S17" s="118" t="s">
        <v>99</v>
      </c>
    </row>
    <row r="18" spans="1:19" s="55" customFormat="1" ht="12">
      <c r="A18" s="120" t="s">
        <v>4</v>
      </c>
      <c r="B18" s="428" t="s">
        <v>794</v>
      </c>
      <c r="C18" s="126" t="s">
        <v>99</v>
      </c>
      <c r="D18" s="120" t="s">
        <v>0</v>
      </c>
      <c r="E18" s="98"/>
      <c r="F18" s="155">
        <v>1000</v>
      </c>
      <c r="G18" s="311" t="s">
        <v>0</v>
      </c>
      <c r="H18" s="137"/>
      <c r="I18" s="330" t="s">
        <v>99</v>
      </c>
      <c r="J18" s="330" t="s">
        <v>99</v>
      </c>
      <c r="K18" s="330" t="s">
        <v>99</v>
      </c>
      <c r="L18" s="138"/>
      <c r="M18" s="118" t="s">
        <v>99</v>
      </c>
      <c r="N18" s="139"/>
      <c r="O18" s="138">
        <f>+Sklop15[[#This Row],[cena/enota brez DDV v EUR]]*Sklop15[[#This Row],[Stopnja DDV (%)]]</f>
        <v>0</v>
      </c>
      <c r="P18" s="138">
        <f>+Sklop15[[#This Row],[cena/enota brez DDV v EUR]]+Sklop15[[#This Row],[Davek (EUR)]]</f>
        <v>0</v>
      </c>
      <c r="Q18" s="138">
        <f>+Sklop15[[#This Row],[cena/enota brez DDV v EUR]]*Sklop15[[#This Row],[Okvirna količina]]</f>
        <v>0</v>
      </c>
      <c r="R18" s="138">
        <f>+Sklop15[[#This Row],[Končna cena/enoto mere (EUR) z DDV]]*Sklop15[[#This Row],[Okvirna količina]]</f>
        <v>0</v>
      </c>
      <c r="S18" s="118" t="s">
        <v>99</v>
      </c>
    </row>
    <row r="19" spans="1:19" s="55" customFormat="1" ht="12">
      <c r="A19" s="120" t="s">
        <v>5</v>
      </c>
      <c r="B19" s="428" t="s">
        <v>795</v>
      </c>
      <c r="C19" s="126" t="s">
        <v>99</v>
      </c>
      <c r="D19" s="120" t="s">
        <v>0</v>
      </c>
      <c r="E19" s="98"/>
      <c r="F19" s="155">
        <v>400</v>
      </c>
      <c r="G19" s="311" t="s">
        <v>0</v>
      </c>
      <c r="H19" s="137"/>
      <c r="I19" s="330" t="s">
        <v>99</v>
      </c>
      <c r="J19" s="330" t="s">
        <v>99</v>
      </c>
      <c r="K19" s="330" t="s">
        <v>99</v>
      </c>
      <c r="L19" s="138"/>
      <c r="M19" s="118" t="s">
        <v>99</v>
      </c>
      <c r="N19" s="139"/>
      <c r="O19" s="138">
        <f>+Sklop15[[#This Row],[cena/enota brez DDV v EUR]]*Sklop15[[#This Row],[Stopnja DDV (%)]]</f>
        <v>0</v>
      </c>
      <c r="P19" s="138">
        <f>+Sklop15[[#This Row],[cena/enota brez DDV v EUR]]+Sklop15[[#This Row],[Davek (EUR)]]</f>
        <v>0</v>
      </c>
      <c r="Q19" s="138">
        <f>+Sklop15[[#This Row],[cena/enota brez DDV v EUR]]*Sklop15[[#This Row],[Okvirna količina]]</f>
        <v>0</v>
      </c>
      <c r="R19" s="138">
        <f>+Sklop15[[#This Row],[Končna cena/enoto mere (EUR) z DDV]]*Sklop15[[#This Row],[Okvirna količina]]</f>
        <v>0</v>
      </c>
      <c r="S19" s="118" t="s">
        <v>99</v>
      </c>
    </row>
    <row r="20" spans="1:19" s="55" customFormat="1" ht="12">
      <c r="A20" s="120" t="s">
        <v>6</v>
      </c>
      <c r="B20" s="428" t="s">
        <v>796</v>
      </c>
      <c r="C20" s="126" t="s">
        <v>99</v>
      </c>
      <c r="D20" s="120" t="s">
        <v>0</v>
      </c>
      <c r="E20" s="98"/>
      <c r="F20" s="155">
        <v>50</v>
      </c>
      <c r="G20" s="311" t="s">
        <v>0</v>
      </c>
      <c r="H20" s="137"/>
      <c r="I20" s="330" t="s">
        <v>99</v>
      </c>
      <c r="J20" s="330" t="s">
        <v>99</v>
      </c>
      <c r="K20" s="330" t="s">
        <v>99</v>
      </c>
      <c r="L20" s="138"/>
      <c r="M20" s="118" t="s">
        <v>99</v>
      </c>
      <c r="N20" s="139"/>
      <c r="O20" s="138">
        <f>+Sklop15[[#This Row],[cena/enota brez DDV v EUR]]*Sklop15[[#This Row],[Stopnja DDV (%)]]</f>
        <v>0</v>
      </c>
      <c r="P20" s="138">
        <f>+Sklop15[[#This Row],[cena/enota brez DDV v EUR]]+Sklop15[[#This Row],[Davek (EUR)]]</f>
        <v>0</v>
      </c>
      <c r="Q20" s="138">
        <f>+Sklop15[[#This Row],[cena/enota brez DDV v EUR]]*Sklop15[[#This Row],[Okvirna količina]]</f>
        <v>0</v>
      </c>
      <c r="R20" s="138">
        <f>+Sklop15[[#This Row],[Končna cena/enoto mere (EUR) z DDV]]*Sklop15[[#This Row],[Okvirna količina]]</f>
        <v>0</v>
      </c>
      <c r="S20" s="118" t="s">
        <v>99</v>
      </c>
    </row>
    <row r="21" spans="1:19" s="55" customFormat="1" ht="12">
      <c r="A21" s="120" t="s">
        <v>7</v>
      </c>
      <c r="B21" s="428" t="s">
        <v>797</v>
      </c>
      <c r="C21" s="126" t="s">
        <v>99</v>
      </c>
      <c r="D21" s="120" t="s">
        <v>0</v>
      </c>
      <c r="E21" s="98"/>
      <c r="F21" s="155">
        <v>150</v>
      </c>
      <c r="G21" s="311" t="s">
        <v>0</v>
      </c>
      <c r="H21" s="137"/>
      <c r="I21" s="330" t="s">
        <v>99</v>
      </c>
      <c r="J21" s="330" t="s">
        <v>99</v>
      </c>
      <c r="K21" s="330" t="s">
        <v>99</v>
      </c>
      <c r="L21" s="138"/>
      <c r="M21" s="118" t="s">
        <v>99</v>
      </c>
      <c r="N21" s="139"/>
      <c r="O21" s="138">
        <f>+Sklop15[[#This Row],[cena/enota brez DDV v EUR]]*Sklop15[[#This Row],[Stopnja DDV (%)]]</f>
        <v>0</v>
      </c>
      <c r="P21" s="138">
        <f>+Sklop15[[#This Row],[cena/enota brez DDV v EUR]]+Sklop15[[#This Row],[Davek (EUR)]]</f>
        <v>0</v>
      </c>
      <c r="Q21" s="138">
        <f>+Sklop15[[#This Row],[cena/enota brez DDV v EUR]]*Sklop15[[#This Row],[Okvirna količina]]</f>
        <v>0</v>
      </c>
      <c r="R21" s="138">
        <f>+Sklop15[[#This Row],[Končna cena/enoto mere (EUR) z DDV]]*Sklop15[[#This Row],[Okvirna količina]]</f>
        <v>0</v>
      </c>
      <c r="S21" s="118" t="s">
        <v>99</v>
      </c>
    </row>
    <row r="22" spans="1:19" s="55" customFormat="1" ht="12">
      <c r="A22" s="120" t="s">
        <v>8</v>
      </c>
      <c r="B22" s="428" t="s">
        <v>798</v>
      </c>
      <c r="C22" s="126" t="s">
        <v>99</v>
      </c>
      <c r="D22" s="120" t="s">
        <v>0</v>
      </c>
      <c r="E22" s="98"/>
      <c r="F22" s="155">
        <v>50</v>
      </c>
      <c r="G22" s="311" t="s">
        <v>0</v>
      </c>
      <c r="H22" s="137"/>
      <c r="I22" s="330" t="s">
        <v>99</v>
      </c>
      <c r="J22" s="330" t="s">
        <v>99</v>
      </c>
      <c r="K22" s="330" t="s">
        <v>99</v>
      </c>
      <c r="L22" s="138"/>
      <c r="M22" s="118" t="s">
        <v>99</v>
      </c>
      <c r="N22" s="139"/>
      <c r="O22" s="138">
        <f>+Sklop15[[#This Row],[cena/enota brez DDV v EUR]]*Sklop15[[#This Row],[Stopnja DDV (%)]]</f>
        <v>0</v>
      </c>
      <c r="P22" s="138">
        <f>+Sklop15[[#This Row],[cena/enota brez DDV v EUR]]+Sklop15[[#This Row],[Davek (EUR)]]</f>
        <v>0</v>
      </c>
      <c r="Q22" s="138">
        <f>+Sklop15[[#This Row],[cena/enota brez DDV v EUR]]*Sklop15[[#This Row],[Okvirna količina]]</f>
        <v>0</v>
      </c>
      <c r="R22" s="138">
        <f>+Sklop15[[#This Row],[Končna cena/enoto mere (EUR) z DDV]]*Sklop15[[#This Row],[Okvirna količina]]</f>
        <v>0</v>
      </c>
      <c r="S22" s="118" t="s">
        <v>99</v>
      </c>
    </row>
    <row r="23" spans="1:19" s="55" customFormat="1" ht="12">
      <c r="A23" s="120" t="s">
        <v>9</v>
      </c>
      <c r="B23" s="428" t="s">
        <v>799</v>
      </c>
      <c r="C23" s="126" t="s">
        <v>99</v>
      </c>
      <c r="D23" s="120" t="s">
        <v>0</v>
      </c>
      <c r="E23" s="98"/>
      <c r="F23" s="155">
        <v>150</v>
      </c>
      <c r="G23" s="311" t="s">
        <v>0</v>
      </c>
      <c r="H23" s="137"/>
      <c r="I23" s="330" t="s">
        <v>99</v>
      </c>
      <c r="J23" s="330" t="s">
        <v>99</v>
      </c>
      <c r="K23" s="330" t="s">
        <v>99</v>
      </c>
      <c r="L23" s="138"/>
      <c r="M23" s="118" t="s">
        <v>99</v>
      </c>
      <c r="N23" s="139"/>
      <c r="O23" s="138">
        <f>+Sklop15[[#This Row],[cena/enota brez DDV v EUR]]*Sklop15[[#This Row],[Stopnja DDV (%)]]</f>
        <v>0</v>
      </c>
      <c r="P23" s="138">
        <f>+Sklop15[[#This Row],[cena/enota brez DDV v EUR]]+Sklop15[[#This Row],[Davek (EUR)]]</f>
        <v>0</v>
      </c>
      <c r="Q23" s="138">
        <f>+Sklop15[[#This Row],[cena/enota brez DDV v EUR]]*Sklop15[[#This Row],[Okvirna količina]]</f>
        <v>0</v>
      </c>
      <c r="R23" s="138">
        <f>+Sklop15[[#This Row],[Končna cena/enoto mere (EUR) z DDV]]*Sklop15[[#This Row],[Okvirna količina]]</f>
        <v>0</v>
      </c>
      <c r="S23" s="118" t="s">
        <v>99</v>
      </c>
    </row>
    <row r="24" spans="1:19" s="55" customFormat="1" ht="12">
      <c r="A24" s="120" t="s">
        <v>10</v>
      </c>
      <c r="B24" s="428" t="s">
        <v>800</v>
      </c>
      <c r="C24" s="126" t="s">
        <v>99</v>
      </c>
      <c r="D24" s="120" t="s">
        <v>0</v>
      </c>
      <c r="E24" s="98"/>
      <c r="F24" s="155">
        <v>25</v>
      </c>
      <c r="G24" s="311" t="s">
        <v>0</v>
      </c>
      <c r="H24" s="137"/>
      <c r="I24" s="330" t="s">
        <v>99</v>
      </c>
      <c r="J24" s="330" t="s">
        <v>99</v>
      </c>
      <c r="K24" s="330" t="s">
        <v>99</v>
      </c>
      <c r="L24" s="138"/>
      <c r="M24" s="118" t="s">
        <v>99</v>
      </c>
      <c r="N24" s="139"/>
      <c r="O24" s="138">
        <f>+Sklop15[[#This Row],[cena/enota brez DDV v EUR]]*Sklop15[[#This Row],[Stopnja DDV (%)]]</f>
        <v>0</v>
      </c>
      <c r="P24" s="138">
        <f>+Sklop15[[#This Row],[cena/enota brez DDV v EUR]]+Sklop15[[#This Row],[Davek (EUR)]]</f>
        <v>0</v>
      </c>
      <c r="Q24" s="138">
        <f>+Sklop15[[#This Row],[cena/enota brez DDV v EUR]]*Sklop15[[#This Row],[Okvirna količina]]</f>
        <v>0</v>
      </c>
      <c r="R24" s="138">
        <f>+Sklop15[[#This Row],[Končna cena/enoto mere (EUR) z DDV]]*Sklop15[[#This Row],[Okvirna količina]]</f>
        <v>0</v>
      </c>
      <c r="S24" s="118" t="s">
        <v>99</v>
      </c>
    </row>
    <row r="25" spans="1:19" s="55" customFormat="1" ht="12">
      <c r="A25" s="120" t="s">
        <v>11</v>
      </c>
      <c r="B25" s="428" t="s">
        <v>801</v>
      </c>
      <c r="C25" s="126" t="s">
        <v>99</v>
      </c>
      <c r="D25" s="120" t="s">
        <v>0</v>
      </c>
      <c r="E25" s="98"/>
      <c r="F25" s="155">
        <v>25</v>
      </c>
      <c r="G25" s="311" t="s">
        <v>0</v>
      </c>
      <c r="H25" s="137"/>
      <c r="I25" s="330" t="s">
        <v>99</v>
      </c>
      <c r="J25" s="330" t="s">
        <v>99</v>
      </c>
      <c r="K25" s="330" t="s">
        <v>99</v>
      </c>
      <c r="L25" s="138"/>
      <c r="M25" s="118" t="s">
        <v>99</v>
      </c>
      <c r="N25" s="139"/>
      <c r="O25" s="138">
        <f>+Sklop15[[#This Row],[cena/enota brez DDV v EUR]]*Sklop15[[#This Row],[Stopnja DDV (%)]]</f>
        <v>0</v>
      </c>
      <c r="P25" s="138">
        <f>+Sklop15[[#This Row],[cena/enota brez DDV v EUR]]+Sklop15[[#This Row],[Davek (EUR)]]</f>
        <v>0</v>
      </c>
      <c r="Q25" s="138">
        <f>+Sklop15[[#This Row],[cena/enota brez DDV v EUR]]*Sklop15[[#This Row],[Okvirna količina]]</f>
        <v>0</v>
      </c>
      <c r="R25" s="138">
        <f>+Sklop15[[#This Row],[Končna cena/enoto mere (EUR) z DDV]]*Sklop15[[#This Row],[Okvirna količina]]</f>
        <v>0</v>
      </c>
      <c r="S25" s="118" t="s">
        <v>99</v>
      </c>
    </row>
    <row r="26" spans="1:19" s="55" customFormat="1" ht="12">
      <c r="A26" s="120" t="s">
        <v>12</v>
      </c>
      <c r="B26" s="428" t="s">
        <v>802</v>
      </c>
      <c r="C26" s="126" t="s">
        <v>99</v>
      </c>
      <c r="D26" s="120" t="s">
        <v>0</v>
      </c>
      <c r="E26" s="98"/>
      <c r="F26" s="155">
        <v>25</v>
      </c>
      <c r="G26" s="311" t="s">
        <v>0</v>
      </c>
      <c r="H26" s="137"/>
      <c r="I26" s="330" t="s">
        <v>99</v>
      </c>
      <c r="J26" s="330" t="s">
        <v>99</v>
      </c>
      <c r="K26" s="330" t="s">
        <v>99</v>
      </c>
      <c r="L26" s="138"/>
      <c r="M26" s="118" t="s">
        <v>99</v>
      </c>
      <c r="N26" s="139"/>
      <c r="O26" s="138">
        <f>+Sklop15[[#This Row],[cena/enota brez DDV v EUR]]*Sklop15[[#This Row],[Stopnja DDV (%)]]</f>
        <v>0</v>
      </c>
      <c r="P26" s="138">
        <f>+Sklop15[[#This Row],[cena/enota brez DDV v EUR]]+Sklop15[[#This Row],[Davek (EUR)]]</f>
        <v>0</v>
      </c>
      <c r="Q26" s="138">
        <f>+Sklop15[[#This Row],[cena/enota brez DDV v EUR]]*Sklop15[[#This Row],[Okvirna količina]]</f>
        <v>0</v>
      </c>
      <c r="R26" s="138">
        <f>+Sklop15[[#This Row],[Končna cena/enoto mere (EUR) z DDV]]*Sklop15[[#This Row],[Okvirna količina]]</f>
        <v>0</v>
      </c>
      <c r="S26" s="118" t="s">
        <v>99</v>
      </c>
    </row>
    <row r="27" spans="1:19" s="55" customFormat="1" ht="12">
      <c r="A27" s="120" t="s">
        <v>13</v>
      </c>
      <c r="B27" s="428" t="s">
        <v>803</v>
      </c>
      <c r="C27" s="126" t="s">
        <v>99</v>
      </c>
      <c r="D27" s="120" t="s">
        <v>0</v>
      </c>
      <c r="E27" s="98"/>
      <c r="F27" s="155">
        <v>10</v>
      </c>
      <c r="G27" s="311" t="s">
        <v>0</v>
      </c>
      <c r="H27" s="137"/>
      <c r="I27" s="330" t="s">
        <v>99</v>
      </c>
      <c r="J27" s="330" t="s">
        <v>99</v>
      </c>
      <c r="K27" s="330" t="s">
        <v>99</v>
      </c>
      <c r="L27" s="138"/>
      <c r="M27" s="118" t="s">
        <v>99</v>
      </c>
      <c r="N27" s="139"/>
      <c r="O27" s="138">
        <f>+Sklop15[[#This Row],[cena/enota brez DDV v EUR]]*Sklop15[[#This Row],[Stopnja DDV (%)]]</f>
        <v>0</v>
      </c>
      <c r="P27" s="138">
        <f>+Sklop15[[#This Row],[cena/enota brez DDV v EUR]]+Sklop15[[#This Row],[Davek (EUR)]]</f>
        <v>0</v>
      </c>
      <c r="Q27" s="138">
        <f>+Sklop15[[#This Row],[cena/enota brez DDV v EUR]]*Sklop15[[#This Row],[Okvirna količina]]</f>
        <v>0</v>
      </c>
      <c r="R27" s="138">
        <f>+Sklop15[[#This Row],[Končna cena/enoto mere (EUR) z DDV]]*Sklop15[[#This Row],[Okvirna količina]]</f>
        <v>0</v>
      </c>
      <c r="S27" s="118" t="s">
        <v>99</v>
      </c>
    </row>
    <row r="28" spans="1:19" s="55" customFormat="1" ht="12">
      <c r="A28" s="120" t="s">
        <v>14</v>
      </c>
      <c r="B28" s="428" t="s">
        <v>804</v>
      </c>
      <c r="C28" s="126" t="s">
        <v>99</v>
      </c>
      <c r="D28" s="120" t="s">
        <v>0</v>
      </c>
      <c r="E28" s="98"/>
      <c r="F28" s="155">
        <v>5</v>
      </c>
      <c r="G28" s="311" t="s">
        <v>0</v>
      </c>
      <c r="H28" s="137"/>
      <c r="I28" s="330" t="s">
        <v>99</v>
      </c>
      <c r="J28" s="330" t="s">
        <v>99</v>
      </c>
      <c r="K28" s="330" t="s">
        <v>99</v>
      </c>
      <c r="L28" s="138"/>
      <c r="M28" s="118" t="s">
        <v>99</v>
      </c>
      <c r="N28" s="139"/>
      <c r="O28" s="138">
        <f>+Sklop15[[#This Row],[cena/enota brez DDV v EUR]]*Sklop15[[#This Row],[Stopnja DDV (%)]]</f>
        <v>0</v>
      </c>
      <c r="P28" s="138">
        <f>+Sklop15[[#This Row],[cena/enota brez DDV v EUR]]+Sklop15[[#This Row],[Davek (EUR)]]</f>
        <v>0</v>
      </c>
      <c r="Q28" s="138">
        <f>+Sklop15[[#This Row],[cena/enota brez DDV v EUR]]*Sklop15[[#This Row],[Okvirna količina]]</f>
        <v>0</v>
      </c>
      <c r="R28" s="138">
        <f>+Sklop15[[#This Row],[Končna cena/enoto mere (EUR) z DDV]]*Sklop15[[#This Row],[Okvirna količina]]</f>
        <v>0</v>
      </c>
      <c r="S28" s="118" t="s">
        <v>99</v>
      </c>
    </row>
    <row r="29" spans="1:19" s="55" customFormat="1" ht="12">
      <c r="A29" s="120" t="s">
        <v>15</v>
      </c>
      <c r="B29" s="312" t="s">
        <v>805</v>
      </c>
      <c r="C29" s="126" t="s">
        <v>99</v>
      </c>
      <c r="D29" s="120" t="s">
        <v>0</v>
      </c>
      <c r="E29" s="148"/>
      <c r="F29" s="313">
        <v>2000</v>
      </c>
      <c r="G29" s="311" t="s">
        <v>0</v>
      </c>
      <c r="H29" s="83"/>
      <c r="I29" s="330" t="s">
        <v>99</v>
      </c>
      <c r="J29" s="330" t="s">
        <v>99</v>
      </c>
      <c r="K29" s="330" t="s">
        <v>99</v>
      </c>
      <c r="L29" s="78"/>
      <c r="M29" s="118" t="s">
        <v>99</v>
      </c>
      <c r="N29" s="86"/>
      <c r="O29" s="81">
        <f>+Sklop15[[#This Row],[cena/enota brez DDV v EUR]]*Sklop15[[#This Row],[Stopnja DDV (%)]]</f>
        <v>0</v>
      </c>
      <c r="P29" s="81">
        <f>+Sklop15[[#This Row],[cena/enota brez DDV v EUR]]+Sklop15[[#This Row],[Davek (EUR)]]</f>
        <v>0</v>
      </c>
      <c r="Q29" s="81">
        <f>+Sklop15[[#This Row],[cena/enota brez DDV v EUR]]*Sklop15[[#This Row],[Okvirna količina]]</f>
        <v>0</v>
      </c>
      <c r="R29" s="81">
        <f>+Sklop15[[#This Row],[Končna cena/enoto mere (EUR) z DDV]]*Sklop15[[#This Row],[Okvirna količina]]</f>
        <v>0</v>
      </c>
      <c r="S29" s="118" t="s">
        <v>99</v>
      </c>
    </row>
    <row r="30" spans="1:19" s="55" customFormat="1" ht="12">
      <c r="A30" s="120" t="s">
        <v>16</v>
      </c>
      <c r="B30" s="312" t="s">
        <v>806</v>
      </c>
      <c r="C30" s="126" t="s">
        <v>99</v>
      </c>
      <c r="D30" s="120" t="s">
        <v>0</v>
      </c>
      <c r="E30" s="148"/>
      <c r="F30" s="313">
        <v>25</v>
      </c>
      <c r="G30" s="311" t="s">
        <v>0</v>
      </c>
      <c r="H30" s="83"/>
      <c r="I30" s="330" t="s">
        <v>99</v>
      </c>
      <c r="J30" s="330" t="s">
        <v>99</v>
      </c>
      <c r="K30" s="330" t="s">
        <v>99</v>
      </c>
      <c r="L30" s="78"/>
      <c r="M30" s="118" t="s">
        <v>99</v>
      </c>
      <c r="N30" s="86"/>
      <c r="O30" s="81">
        <f>+Sklop15[[#This Row],[cena/enota brez DDV v EUR]]*Sklop15[[#This Row],[Stopnja DDV (%)]]</f>
        <v>0</v>
      </c>
      <c r="P30" s="81">
        <f>+Sklop15[[#This Row],[cena/enota brez DDV v EUR]]+Sklop15[[#This Row],[Davek (EUR)]]</f>
        <v>0</v>
      </c>
      <c r="Q30" s="81">
        <f>+Sklop15[[#This Row],[cena/enota brez DDV v EUR]]*Sklop15[[#This Row],[Okvirna količina]]</f>
        <v>0</v>
      </c>
      <c r="R30" s="81">
        <f>+Sklop15[[#This Row],[Končna cena/enoto mere (EUR) z DDV]]*Sklop15[[#This Row],[Okvirna količina]]</f>
        <v>0</v>
      </c>
      <c r="S30" s="118" t="s">
        <v>99</v>
      </c>
    </row>
    <row r="31" spans="1:19" s="55" customFormat="1" ht="12">
      <c r="A31" s="120" t="s">
        <v>17</v>
      </c>
      <c r="B31" s="312" t="s">
        <v>807</v>
      </c>
      <c r="C31" s="126" t="s">
        <v>99</v>
      </c>
      <c r="D31" s="120" t="s">
        <v>0</v>
      </c>
      <c r="E31" s="148"/>
      <c r="F31" s="313">
        <v>150</v>
      </c>
      <c r="G31" s="311" t="s">
        <v>0</v>
      </c>
      <c r="H31" s="83"/>
      <c r="I31" s="330" t="s">
        <v>99</v>
      </c>
      <c r="J31" s="330" t="s">
        <v>99</v>
      </c>
      <c r="K31" s="330" t="s">
        <v>99</v>
      </c>
      <c r="L31" s="78"/>
      <c r="M31" s="118" t="s">
        <v>99</v>
      </c>
      <c r="N31" s="86"/>
      <c r="O31" s="81">
        <f>+Sklop15[[#This Row],[cena/enota brez DDV v EUR]]*Sklop15[[#This Row],[Stopnja DDV (%)]]</f>
        <v>0</v>
      </c>
      <c r="P31" s="81">
        <f>+Sklop15[[#This Row],[cena/enota brez DDV v EUR]]+Sklop15[[#This Row],[Davek (EUR)]]</f>
        <v>0</v>
      </c>
      <c r="Q31" s="81">
        <f>+Sklop15[[#This Row],[cena/enota brez DDV v EUR]]*Sklop15[[#This Row],[Okvirna količina]]</f>
        <v>0</v>
      </c>
      <c r="R31" s="81">
        <f>+Sklop15[[#This Row],[Končna cena/enoto mere (EUR) z DDV]]*Sklop15[[#This Row],[Okvirna količina]]</f>
        <v>0</v>
      </c>
      <c r="S31" s="118" t="s">
        <v>99</v>
      </c>
    </row>
    <row r="32" spans="1:19" s="55" customFormat="1" ht="12">
      <c r="A32" s="120" t="s">
        <v>18</v>
      </c>
      <c r="B32" s="428" t="s">
        <v>808</v>
      </c>
      <c r="C32" s="126" t="s">
        <v>99</v>
      </c>
      <c r="D32" s="120" t="s">
        <v>0</v>
      </c>
      <c r="E32" s="98"/>
      <c r="F32" s="155">
        <v>200</v>
      </c>
      <c r="G32" s="311" t="s">
        <v>0</v>
      </c>
      <c r="H32" s="137"/>
      <c r="I32" s="330" t="s">
        <v>99</v>
      </c>
      <c r="J32" s="330" t="s">
        <v>99</v>
      </c>
      <c r="K32" s="330" t="s">
        <v>99</v>
      </c>
      <c r="L32" s="138"/>
      <c r="M32" s="118" t="s">
        <v>99</v>
      </c>
      <c r="N32" s="139"/>
      <c r="O32" s="138">
        <f>+Sklop15[[#This Row],[cena/enota brez DDV v EUR]]*Sklop15[[#This Row],[Stopnja DDV (%)]]</f>
        <v>0</v>
      </c>
      <c r="P32" s="138">
        <f>+Sklop15[[#This Row],[cena/enota brez DDV v EUR]]+Sklop15[[#This Row],[Davek (EUR)]]</f>
        <v>0</v>
      </c>
      <c r="Q32" s="138">
        <f>+Sklop15[[#This Row],[cena/enota brez DDV v EUR]]*Sklop15[[#This Row],[Okvirna količina]]</f>
        <v>0</v>
      </c>
      <c r="R32" s="138">
        <f>+Sklop15[[#This Row],[Končna cena/enoto mere (EUR) z DDV]]*Sklop15[[#This Row],[Okvirna količina]]</f>
        <v>0</v>
      </c>
      <c r="S32" s="118" t="s">
        <v>99</v>
      </c>
    </row>
    <row r="33" spans="1:20" s="55" customFormat="1" ht="12">
      <c r="A33" s="120" t="s">
        <v>19</v>
      </c>
      <c r="B33" s="312" t="s">
        <v>809</v>
      </c>
      <c r="C33" s="126" t="s">
        <v>99</v>
      </c>
      <c r="D33" s="120" t="s">
        <v>0</v>
      </c>
      <c r="E33" s="148"/>
      <c r="F33" s="313">
        <v>50</v>
      </c>
      <c r="G33" s="311" t="s">
        <v>0</v>
      </c>
      <c r="H33" s="83"/>
      <c r="I33" s="330" t="s">
        <v>99</v>
      </c>
      <c r="J33" s="330" t="s">
        <v>99</v>
      </c>
      <c r="K33" s="330" t="s">
        <v>99</v>
      </c>
      <c r="L33" s="78"/>
      <c r="M33" s="118" t="s">
        <v>99</v>
      </c>
      <c r="N33" s="86"/>
      <c r="O33" s="81">
        <f>+Sklop15[[#This Row],[cena/enota brez DDV v EUR]]*Sklop15[[#This Row],[Stopnja DDV (%)]]</f>
        <v>0</v>
      </c>
      <c r="P33" s="81">
        <f>+Sklop15[[#This Row],[cena/enota brez DDV v EUR]]+Sklop15[[#This Row],[Davek (EUR)]]</f>
        <v>0</v>
      </c>
      <c r="Q33" s="81">
        <f>+Sklop15[[#This Row],[cena/enota brez DDV v EUR]]*Sklop15[[#This Row],[Okvirna količina]]</f>
        <v>0</v>
      </c>
      <c r="R33" s="81">
        <f>+Sklop15[[#This Row],[Končna cena/enoto mere (EUR) z DDV]]*Sklop15[[#This Row],[Okvirna količina]]</f>
        <v>0</v>
      </c>
      <c r="S33" s="118" t="s">
        <v>99</v>
      </c>
    </row>
    <row r="34" spans="1:20" s="55" customFormat="1" ht="12">
      <c r="A34" s="120" t="s">
        <v>20</v>
      </c>
      <c r="B34" s="436" t="s">
        <v>1065</v>
      </c>
      <c r="C34" s="126" t="s">
        <v>99</v>
      </c>
      <c r="D34" s="120" t="s">
        <v>0</v>
      </c>
      <c r="E34" s="437"/>
      <c r="F34" s="438">
        <v>2500</v>
      </c>
      <c r="G34" s="439" t="s">
        <v>0</v>
      </c>
      <c r="H34" s="323"/>
      <c r="I34" s="324"/>
      <c r="J34" s="324"/>
      <c r="K34" s="209"/>
      <c r="L34" s="325"/>
      <c r="M34" s="325"/>
      <c r="N34" s="326"/>
      <c r="O34" s="325">
        <f>+Sklop15[[#This Row],[cena/enota brez DDV v EUR]]*Sklop15[[#This Row],[Stopnja DDV (%)]]</f>
        <v>0</v>
      </c>
      <c r="P34" s="325">
        <f>+Sklop15[[#This Row],[cena/enota brez DDV v EUR]]+Sklop15[[#This Row],[Davek (EUR)]]</f>
        <v>0</v>
      </c>
      <c r="Q34" s="325">
        <f>+Sklop15[[#This Row],[cena/enota brez DDV v EUR]]*Sklop15[[#This Row],[Okvirna količina]]</f>
        <v>0</v>
      </c>
      <c r="R34" s="325">
        <f>+Sklop15[[#This Row],[Končna cena/enoto mere (EUR) z DDV]]*Sklop15[[#This Row],[Okvirna količina]]</f>
        <v>0</v>
      </c>
      <c r="S34" s="440"/>
    </row>
    <row r="35" spans="1:20" ht="12.75" customHeight="1">
      <c r="A35" s="180" t="s">
        <v>120</v>
      </c>
      <c r="B35" s="181"/>
      <c r="C35" s="182"/>
      <c r="D35" s="182"/>
      <c r="E35" s="183"/>
      <c r="F35" s="254"/>
      <c r="G35" s="268"/>
      <c r="H35" s="184"/>
      <c r="I35" s="186"/>
      <c r="J35" s="186"/>
      <c r="K35" s="187"/>
      <c r="L35" s="188"/>
      <c r="M35" s="188"/>
      <c r="N35" s="188"/>
      <c r="O35" s="185"/>
      <c r="P35" s="184"/>
      <c r="Q35" s="185"/>
      <c r="R35" s="185"/>
      <c r="S35" s="189"/>
    </row>
    <row r="36" spans="1:20" s="175" customFormat="1" ht="12.75" customHeight="1">
      <c r="A36" s="164"/>
      <c r="B36" s="165"/>
      <c r="C36" s="166"/>
      <c r="D36" s="166"/>
      <c r="E36" s="167"/>
      <c r="F36" s="168"/>
      <c r="G36" s="169"/>
      <c r="H36" s="168"/>
      <c r="I36" s="170"/>
      <c r="J36" s="170"/>
      <c r="K36" s="171"/>
      <c r="L36" s="172"/>
      <c r="M36" s="172"/>
      <c r="N36" s="172"/>
      <c r="O36" s="174"/>
      <c r="P36" s="168"/>
      <c r="Q36" s="174"/>
      <c r="R36" s="174"/>
      <c r="S36" s="174"/>
    </row>
    <row r="37" spans="1:20">
      <c r="A37" s="48" t="s">
        <v>116</v>
      </c>
      <c r="B37" s="16"/>
      <c r="C37" s="28"/>
      <c r="D37" s="28"/>
      <c r="E37" s="94"/>
      <c r="O37" s="48"/>
      <c r="P37" s="48"/>
      <c r="Q37" s="48"/>
      <c r="R37" s="48"/>
    </row>
    <row r="38" spans="1:20">
      <c r="A38" s="11" t="s">
        <v>118</v>
      </c>
      <c r="B38" s="16"/>
      <c r="C38" s="28"/>
      <c r="D38" s="28"/>
      <c r="E38" s="94"/>
    </row>
    <row r="39" spans="1:20">
      <c r="A39" s="89" t="s">
        <v>165</v>
      </c>
      <c r="F39" s="67"/>
      <c r="G39" s="67"/>
      <c r="H39" s="29"/>
      <c r="I39" s="29"/>
      <c r="J39" s="54"/>
      <c r="K39" s="54"/>
      <c r="L39" s="29"/>
      <c r="M39" s="29"/>
      <c r="N39" s="29"/>
      <c r="O39" s="29"/>
      <c r="P39" s="29"/>
    </row>
    <row r="40" spans="1:20">
      <c r="A40" s="101" t="s">
        <v>157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99"/>
    </row>
    <row r="41" spans="1:20">
      <c r="A41" s="473" t="s">
        <v>168</v>
      </c>
      <c r="B41" s="473"/>
      <c r="C41" s="473"/>
      <c r="D41" s="473"/>
      <c r="E41" s="473"/>
      <c r="F41" s="473"/>
      <c r="G41" s="473"/>
      <c r="H41" s="473"/>
      <c r="I41" s="473"/>
      <c r="J41" s="473"/>
      <c r="K41" s="54"/>
      <c r="L41" s="29"/>
      <c r="M41" s="29"/>
      <c r="N41" s="29"/>
      <c r="O41" s="29"/>
      <c r="P41" s="29"/>
    </row>
    <row r="42" spans="1:20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54"/>
      <c r="L42" s="29"/>
      <c r="M42" s="29"/>
      <c r="N42" s="29"/>
      <c r="O42" s="29"/>
      <c r="P42" s="29"/>
    </row>
    <row r="43" spans="1:20">
      <c r="A43" s="89" t="s">
        <v>62</v>
      </c>
      <c r="F43" s="67"/>
      <c r="G43" s="67" t="s">
        <v>63</v>
      </c>
      <c r="H43" s="29"/>
      <c r="I43" s="29"/>
      <c r="J43" s="54"/>
      <c r="K43" s="54"/>
      <c r="L43" s="29"/>
      <c r="M43" s="29"/>
      <c r="N43" s="29"/>
      <c r="O43" s="29" t="s">
        <v>64</v>
      </c>
      <c r="P43" s="29"/>
    </row>
    <row r="44" spans="1:20" ht="15">
      <c r="A44" s="6"/>
      <c r="B44" s="4"/>
      <c r="C44" s="26"/>
      <c r="D44" s="26"/>
      <c r="E44" s="25"/>
      <c r="F44" s="7"/>
      <c r="H44" s="8"/>
      <c r="I44" s="8"/>
      <c r="J44" s="20"/>
      <c r="K44" s="20"/>
      <c r="L44" s="8"/>
      <c r="M44" s="8"/>
      <c r="N44" s="8"/>
      <c r="O44" s="8"/>
      <c r="P44" s="8"/>
      <c r="Q44" s="3"/>
      <c r="R44" s="3"/>
      <c r="S44" s="7"/>
    </row>
    <row r="45" spans="1:20">
      <c r="B45" s="16"/>
      <c r="C45" s="28"/>
      <c r="D45" s="28"/>
      <c r="E45" s="94"/>
    </row>
    <row r="46" spans="1:20">
      <c r="B46" s="16"/>
      <c r="C46" s="28"/>
      <c r="D46" s="28"/>
      <c r="E46" s="94"/>
    </row>
    <row r="47" spans="1:20">
      <c r="B47" s="16"/>
      <c r="C47" s="28"/>
      <c r="D47" s="28"/>
      <c r="E47" s="94"/>
    </row>
    <row r="48" spans="1:20">
      <c r="B48" s="16"/>
      <c r="C48" s="28"/>
      <c r="D48" s="28"/>
      <c r="E48" s="94"/>
    </row>
    <row r="49" spans="1:20">
      <c r="B49" s="16"/>
      <c r="C49" s="28"/>
      <c r="D49" s="28"/>
      <c r="E49" s="94"/>
    </row>
    <row r="50" spans="1:20">
      <c r="B50" s="16"/>
      <c r="C50" s="28"/>
      <c r="D50" s="28"/>
      <c r="E50" s="94"/>
    </row>
    <row r="51" spans="1:20">
      <c r="B51" s="16"/>
      <c r="C51" s="28"/>
      <c r="D51" s="28"/>
      <c r="E51" s="94"/>
    </row>
    <row r="52" spans="1:20">
      <c r="B52" s="16"/>
      <c r="C52" s="28"/>
      <c r="D52" s="28"/>
      <c r="E52" s="94"/>
    </row>
    <row r="53" spans="1:20" s="18" customFormat="1">
      <c r="A53" s="11"/>
      <c r="B53" s="16"/>
      <c r="C53" s="28"/>
      <c r="D53" s="28"/>
      <c r="E53" s="94"/>
      <c r="F53" s="95"/>
      <c r="G53" s="95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94"/>
      <c r="F54" s="95"/>
      <c r="G54" s="95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4"/>
      <c r="F55" s="95"/>
      <c r="G55" s="95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4"/>
      <c r="F56" s="95"/>
      <c r="G56" s="95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4"/>
      <c r="F57" s="95"/>
      <c r="G57" s="95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4"/>
      <c r="F58" s="95"/>
      <c r="G58" s="95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4"/>
      <c r="F59" s="95"/>
      <c r="G59" s="95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4"/>
      <c r="F60" s="95"/>
      <c r="G60" s="95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4"/>
      <c r="F61" s="95"/>
      <c r="G61" s="95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4"/>
      <c r="F62" s="95"/>
      <c r="G62" s="95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4"/>
      <c r="F63" s="95"/>
      <c r="G63" s="95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4"/>
      <c r="F64" s="95"/>
      <c r="G64" s="95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4"/>
      <c r="F65" s="95"/>
      <c r="G65" s="95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4"/>
      <c r="F66" s="95"/>
      <c r="G66" s="95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4"/>
      <c r="F67" s="95"/>
      <c r="G67" s="95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4"/>
      <c r="F68" s="95"/>
      <c r="G68" s="95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4"/>
      <c r="F69" s="95"/>
      <c r="G69" s="95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4"/>
      <c r="F70" s="95"/>
      <c r="G70" s="95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4"/>
      <c r="F71" s="95"/>
      <c r="G71" s="95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4"/>
      <c r="F72" s="95"/>
      <c r="G72" s="95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4"/>
      <c r="F73" s="95"/>
      <c r="G73" s="95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4"/>
      <c r="F74" s="95"/>
      <c r="G74" s="95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4"/>
      <c r="F75" s="95"/>
      <c r="G75" s="95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4"/>
      <c r="F76" s="95"/>
      <c r="G76" s="95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>
      <c r="B262" s="16"/>
      <c r="C262" s="28"/>
      <c r="D262" s="28"/>
      <c r="E262" s="94"/>
    </row>
    <row r="263" spans="1:20">
      <c r="B263" s="16"/>
      <c r="C263" s="28"/>
      <c r="D263" s="28"/>
      <c r="E263" s="94"/>
    </row>
    <row r="264" spans="1:20">
      <c r="B264" s="16"/>
      <c r="C264" s="28"/>
      <c r="D264" s="28"/>
      <c r="E264" s="94"/>
    </row>
    <row r="265" spans="1:20">
      <c r="B265" s="16"/>
      <c r="C265" s="28"/>
      <c r="D265" s="28"/>
      <c r="E265" s="94"/>
    </row>
    <row r="266" spans="1:20">
      <c r="B266" s="16"/>
      <c r="C266" s="28"/>
      <c r="D266" s="28"/>
      <c r="E266" s="94"/>
    </row>
  </sheetData>
  <sheetProtection insertRows="0" deleteRows="0"/>
  <protectedRanges>
    <protectedRange sqref="H45:N1048576 S45:S1048576 H1:N36 S1:S36" name="Obseg1"/>
    <protectedRange sqref="H43:N44 S43:S44 H37:N40 S37:S40" name="Obseg1_1"/>
    <protectedRange sqref="K41:N42 S41:S42" name="Obseg1_3_2"/>
  </protectedRanges>
  <mergeCells count="8">
    <mergeCell ref="A41:J41"/>
    <mergeCell ref="B13:I13"/>
    <mergeCell ref="C9:H9"/>
    <mergeCell ref="C2:H2"/>
    <mergeCell ref="C3:H3"/>
    <mergeCell ref="C6:H6"/>
    <mergeCell ref="C7:H7"/>
    <mergeCell ref="C8:H8"/>
  </mergeCells>
  <phoneticPr fontId="31" type="noConversion"/>
  <conditionalFormatting sqref="B30">
    <cfRule type="colorScale" priority="5">
      <colorScale>
        <cfvo type="min"/>
        <cfvo type="max"/>
        <color rgb="FFFCFCFF"/>
        <color rgb="FFF8696B"/>
      </colorScale>
    </cfRule>
  </conditionalFormatting>
  <conditionalFormatting sqref="B31:B32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T267"/>
  <sheetViews>
    <sheetView zoomScaleNormal="100" zoomScaleSheetLayoutView="100" workbookViewId="0">
      <selection activeCell="M9" sqref="M9"/>
    </sheetView>
  </sheetViews>
  <sheetFormatPr defaultColWidth="8.85546875" defaultRowHeight="12.75"/>
  <cols>
    <col min="1" max="1" width="5.710937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10" style="18" customWidth="1"/>
    <col min="10" max="10" width="9.140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5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5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5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5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15">
      <c r="B12" s="75" t="str">
        <f>+'Ponudbeni pred_rekapitulacija'!A29</f>
        <v>16.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15">
      <c r="B13" s="463" t="str">
        <f>+'Ponudbeni pred_rekapitulacija'!B29</f>
        <v>SADNI SOKOVI IN SIRUPI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1.25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90">
      <c r="A15" s="56" t="s">
        <v>2</v>
      </c>
      <c r="B15" s="56" t="s">
        <v>166</v>
      </c>
      <c r="C15" s="56" t="s">
        <v>143</v>
      </c>
      <c r="D15" s="56" t="s">
        <v>144</v>
      </c>
      <c r="E15" s="56" t="s">
        <v>152</v>
      </c>
      <c r="F15" s="56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55" customFormat="1" ht="24">
      <c r="A16" s="76" t="s">
        <v>1</v>
      </c>
      <c r="B16" s="119" t="s">
        <v>824</v>
      </c>
      <c r="C16" s="120" t="s">
        <v>261</v>
      </c>
      <c r="D16" s="120" t="s">
        <v>65</v>
      </c>
      <c r="E16" s="105"/>
      <c r="F16" s="407">
        <v>150</v>
      </c>
      <c r="G16" s="387" t="s">
        <v>65</v>
      </c>
      <c r="H16" s="82"/>
      <c r="I16" s="345"/>
      <c r="J16" s="345"/>
      <c r="K16" s="359"/>
      <c r="L16" s="78"/>
      <c r="M16" s="78"/>
      <c r="N16" s="84"/>
      <c r="O16" s="78">
        <f>+Sklop16[[#This Row],[cena/enota brez DDV v EUR]]*Sklop16[[#This Row],[Stopnja DDV (%)]]</f>
        <v>0</v>
      </c>
      <c r="P16" s="78">
        <f>+Sklop16[[#This Row],[cena/enota brez DDV v EUR]]+Sklop16[[#This Row],[Davek (EUR)]]</f>
        <v>0</v>
      </c>
      <c r="Q16" s="78">
        <f>+Sklop16[[#This Row],[cena/enota brez DDV v EUR]]*Sklop16[[#This Row],[Okvirna količina]]</f>
        <v>0</v>
      </c>
      <c r="R16" s="78">
        <f>+Sklop16[[#This Row],[Končna cena/enoto mere (EUR) z DDV]]*Sklop16[[#This Row],[Okvirna količina]]</f>
        <v>0</v>
      </c>
      <c r="S16" s="125"/>
    </row>
    <row r="17" spans="1:19" s="55" customFormat="1" ht="24">
      <c r="A17" s="76" t="s">
        <v>3</v>
      </c>
      <c r="B17" s="119" t="s">
        <v>823</v>
      </c>
      <c r="C17" s="120">
        <v>1</v>
      </c>
      <c r="D17" s="120" t="s">
        <v>65</v>
      </c>
      <c r="E17" s="148"/>
      <c r="F17" s="407">
        <v>40</v>
      </c>
      <c r="G17" s="387" t="s">
        <v>65</v>
      </c>
      <c r="H17" s="137"/>
      <c r="I17" s="140"/>
      <c r="J17" s="140"/>
      <c r="K17" s="141"/>
      <c r="L17" s="138"/>
      <c r="M17" s="138"/>
      <c r="N17" s="139"/>
      <c r="O17" s="138">
        <f>+Sklop16[[#This Row],[cena/enota brez DDV v EUR]]*Sklop16[[#This Row],[Stopnja DDV (%)]]</f>
        <v>0</v>
      </c>
      <c r="P17" s="138">
        <f>+Sklop16[[#This Row],[cena/enota brez DDV v EUR]]+Sklop16[[#This Row],[Davek (EUR)]]</f>
        <v>0</v>
      </c>
      <c r="Q17" s="138">
        <f>+Sklop16[[#This Row],[cena/enota brez DDV v EUR]]*Sklop16[[#This Row],[Okvirna količina]]</f>
        <v>0</v>
      </c>
      <c r="R17" s="138">
        <f>+Sklop16[[#This Row],[Končna cena/enoto mere (EUR) z DDV]]*Sklop16[[#This Row],[Okvirna količina]]</f>
        <v>0</v>
      </c>
      <c r="S17" s="125"/>
    </row>
    <row r="18" spans="1:19" s="55" customFormat="1" ht="24">
      <c r="A18" s="76" t="s">
        <v>4</v>
      </c>
      <c r="B18" s="161" t="s">
        <v>822</v>
      </c>
      <c r="C18" s="120">
        <v>1</v>
      </c>
      <c r="D18" s="120" t="s">
        <v>65</v>
      </c>
      <c r="E18" s="105"/>
      <c r="F18" s="407">
        <v>5</v>
      </c>
      <c r="G18" s="387" t="s">
        <v>65</v>
      </c>
      <c r="H18" s="137"/>
      <c r="I18" s="140"/>
      <c r="J18" s="140"/>
      <c r="K18" s="141"/>
      <c r="L18" s="138"/>
      <c r="M18" s="138"/>
      <c r="N18" s="139"/>
      <c r="O18" s="138">
        <f>+Sklop16[[#This Row],[cena/enota brez DDV v EUR]]*Sklop16[[#This Row],[Stopnja DDV (%)]]</f>
        <v>0</v>
      </c>
      <c r="P18" s="138">
        <f>+Sklop16[[#This Row],[cena/enota brez DDV v EUR]]+Sklop16[[#This Row],[Davek (EUR)]]</f>
        <v>0</v>
      </c>
      <c r="Q18" s="138">
        <f>+Sklop16[[#This Row],[cena/enota brez DDV v EUR]]*Sklop16[[#This Row],[Okvirna količina]]</f>
        <v>0</v>
      </c>
      <c r="R18" s="138">
        <f>+Sklop16[[#This Row],[Končna cena/enoto mere (EUR) z DDV]]*Sklop16[[#This Row],[Okvirna količina]]</f>
        <v>0</v>
      </c>
      <c r="S18" s="125"/>
    </row>
    <row r="19" spans="1:19" s="55" customFormat="1" ht="24">
      <c r="A19" s="76" t="s">
        <v>5</v>
      </c>
      <c r="B19" s="161" t="s">
        <v>822</v>
      </c>
      <c r="C19" s="120" t="s">
        <v>261</v>
      </c>
      <c r="D19" s="120" t="s">
        <v>65</v>
      </c>
      <c r="E19" s="105"/>
      <c r="F19" s="407">
        <v>10</v>
      </c>
      <c r="G19" s="387" t="s">
        <v>65</v>
      </c>
      <c r="H19" s="137"/>
      <c r="I19" s="140"/>
      <c r="J19" s="140"/>
      <c r="K19" s="141"/>
      <c r="L19" s="138"/>
      <c r="M19" s="138"/>
      <c r="N19" s="139"/>
      <c r="O19" s="138">
        <f>+Sklop16[[#This Row],[cena/enota brez DDV v EUR]]*Sklop16[[#This Row],[Stopnja DDV (%)]]</f>
        <v>0</v>
      </c>
      <c r="P19" s="138">
        <f>+Sklop16[[#This Row],[cena/enota brez DDV v EUR]]+Sklop16[[#This Row],[Davek (EUR)]]</f>
        <v>0</v>
      </c>
      <c r="Q19" s="138">
        <f>+Sklop16[[#This Row],[cena/enota brez DDV v EUR]]*Sklop16[[#This Row],[Okvirna količina]]</f>
        <v>0</v>
      </c>
      <c r="R19" s="138">
        <f>+Sklop16[[#This Row],[Končna cena/enoto mere (EUR) z DDV]]*Sklop16[[#This Row],[Okvirna količina]]</f>
        <v>0</v>
      </c>
      <c r="S19" s="125"/>
    </row>
    <row r="20" spans="1:19" s="55" customFormat="1" ht="24">
      <c r="A20" s="76" t="s">
        <v>6</v>
      </c>
      <c r="B20" s="161" t="s">
        <v>821</v>
      </c>
      <c r="C20" s="120" t="s">
        <v>261</v>
      </c>
      <c r="D20" s="120" t="s">
        <v>65</v>
      </c>
      <c r="E20" s="133"/>
      <c r="F20" s="269">
        <v>5</v>
      </c>
      <c r="G20" s="387" t="s">
        <v>65</v>
      </c>
      <c r="H20" s="137"/>
      <c r="I20" s="140"/>
      <c r="J20" s="140"/>
      <c r="K20" s="141"/>
      <c r="L20" s="138"/>
      <c r="M20" s="138"/>
      <c r="N20" s="139"/>
      <c r="O20" s="138">
        <f>+Sklop16[[#This Row],[cena/enota brez DDV v EUR]]*Sklop16[[#This Row],[Stopnja DDV (%)]]</f>
        <v>0</v>
      </c>
      <c r="P20" s="138">
        <f>+Sklop16[[#This Row],[cena/enota brez DDV v EUR]]+Sklop16[[#This Row],[Davek (EUR)]]</f>
        <v>0</v>
      </c>
      <c r="Q20" s="138">
        <f>+Sklop16[[#This Row],[cena/enota brez DDV v EUR]]*Sklop16[[#This Row],[Okvirna količina]]</f>
        <v>0</v>
      </c>
      <c r="R20" s="138">
        <f>+Sklop16[[#This Row],[Končna cena/enoto mere (EUR) z DDV]]*Sklop16[[#This Row],[Okvirna količina]]</f>
        <v>0</v>
      </c>
      <c r="S20" s="125"/>
    </row>
    <row r="21" spans="1:19" s="55" customFormat="1" ht="12">
      <c r="A21" s="76" t="s">
        <v>7</v>
      </c>
      <c r="B21" s="161" t="s">
        <v>820</v>
      </c>
      <c r="C21" s="120">
        <v>1</v>
      </c>
      <c r="D21" s="120" t="s">
        <v>65</v>
      </c>
      <c r="E21" s="133"/>
      <c r="F21" s="269">
        <v>50</v>
      </c>
      <c r="G21" s="387" t="s">
        <v>65</v>
      </c>
      <c r="H21" s="137"/>
      <c r="I21" s="140"/>
      <c r="J21" s="140"/>
      <c r="K21" s="141"/>
      <c r="L21" s="138"/>
      <c r="M21" s="138"/>
      <c r="N21" s="139"/>
      <c r="O21" s="138">
        <f>+Sklop16[[#This Row],[cena/enota brez DDV v EUR]]*Sklop16[[#This Row],[Stopnja DDV (%)]]</f>
        <v>0</v>
      </c>
      <c r="P21" s="138">
        <f>+Sklop16[[#This Row],[cena/enota brez DDV v EUR]]+Sklop16[[#This Row],[Davek (EUR)]]</f>
        <v>0</v>
      </c>
      <c r="Q21" s="138">
        <f>+Sklop16[[#This Row],[cena/enota brez DDV v EUR]]*Sklop16[[#This Row],[Okvirna količina]]</f>
        <v>0</v>
      </c>
      <c r="R21" s="138">
        <f>+Sklop16[[#This Row],[Končna cena/enoto mere (EUR) z DDV]]*Sklop16[[#This Row],[Okvirna količina]]</f>
        <v>0</v>
      </c>
      <c r="S21" s="125"/>
    </row>
    <row r="22" spans="1:19" s="55" customFormat="1" ht="12">
      <c r="A22" s="76" t="s">
        <v>8</v>
      </c>
      <c r="B22" s="161" t="s">
        <v>820</v>
      </c>
      <c r="C22" s="120" t="s">
        <v>261</v>
      </c>
      <c r="D22" s="120" t="s">
        <v>65</v>
      </c>
      <c r="E22" s="133"/>
      <c r="F22" s="269">
        <v>100</v>
      </c>
      <c r="G22" s="387" t="s">
        <v>65</v>
      </c>
      <c r="H22" s="137"/>
      <c r="I22" s="140"/>
      <c r="J22" s="140"/>
      <c r="K22" s="141"/>
      <c r="L22" s="138"/>
      <c r="M22" s="138"/>
      <c r="N22" s="139"/>
      <c r="O22" s="138">
        <f>+Sklop16[[#This Row],[cena/enota brez DDV v EUR]]*Sklop16[[#This Row],[Stopnja DDV (%)]]</f>
        <v>0</v>
      </c>
      <c r="P22" s="138">
        <f>+Sklop16[[#This Row],[cena/enota brez DDV v EUR]]+Sklop16[[#This Row],[Davek (EUR)]]</f>
        <v>0</v>
      </c>
      <c r="Q22" s="138">
        <f>+Sklop16[[#This Row],[cena/enota brez DDV v EUR]]*Sklop16[[#This Row],[Okvirna količina]]</f>
        <v>0</v>
      </c>
      <c r="R22" s="138">
        <f>+Sklop16[[#This Row],[Končna cena/enoto mere (EUR) z DDV]]*Sklop16[[#This Row],[Okvirna količina]]</f>
        <v>0</v>
      </c>
      <c r="S22" s="125"/>
    </row>
    <row r="23" spans="1:19" s="55" customFormat="1" ht="12">
      <c r="A23" s="76" t="s">
        <v>9</v>
      </c>
      <c r="B23" s="310" t="s">
        <v>819</v>
      </c>
      <c r="C23" s="120">
        <v>1</v>
      </c>
      <c r="D23" s="120" t="s">
        <v>65</v>
      </c>
      <c r="E23" s="133"/>
      <c r="F23" s="269">
        <v>30</v>
      </c>
      <c r="G23" s="344" t="s">
        <v>65</v>
      </c>
      <c r="H23" s="137"/>
      <c r="I23" s="341"/>
      <c r="J23" s="341"/>
      <c r="K23" s="288"/>
      <c r="L23" s="138"/>
      <c r="M23" s="138"/>
      <c r="N23" s="139"/>
      <c r="O23" s="138">
        <f>+Sklop16[[#This Row],[cena/enota brez DDV v EUR]]*Sklop16[[#This Row],[Stopnja DDV (%)]]</f>
        <v>0</v>
      </c>
      <c r="P23" s="138">
        <f>+Sklop16[[#This Row],[cena/enota brez DDV v EUR]]+Sklop16[[#This Row],[Davek (EUR)]]</f>
        <v>0</v>
      </c>
      <c r="Q23" s="138">
        <f>+Sklop16[[#This Row],[cena/enota brez DDV v EUR]]*Sklop16[[#This Row],[Okvirna količina]]</f>
        <v>0</v>
      </c>
      <c r="R23" s="138">
        <f>+Sklop16[[#This Row],[Končna cena/enoto mere (EUR) z DDV]]*Sklop16[[#This Row],[Okvirna količina]]</f>
        <v>0</v>
      </c>
      <c r="S23" s="125"/>
    </row>
    <row r="24" spans="1:19" s="55" customFormat="1" ht="12">
      <c r="A24" s="76" t="s">
        <v>10</v>
      </c>
      <c r="B24" s="161" t="s">
        <v>818</v>
      </c>
      <c r="C24" s="120">
        <v>1</v>
      </c>
      <c r="D24" s="120" t="s">
        <v>65</v>
      </c>
      <c r="E24" s="133"/>
      <c r="F24" s="269">
        <v>15</v>
      </c>
      <c r="G24" s="387" t="s">
        <v>65</v>
      </c>
      <c r="H24" s="137"/>
      <c r="I24" s="140"/>
      <c r="J24" s="140"/>
      <c r="K24" s="141"/>
      <c r="L24" s="138"/>
      <c r="M24" s="138"/>
      <c r="N24" s="139"/>
      <c r="O24" s="138">
        <f>+Sklop16[[#This Row],[cena/enota brez DDV v EUR]]*Sklop16[[#This Row],[Stopnja DDV (%)]]</f>
        <v>0</v>
      </c>
      <c r="P24" s="138">
        <f>+Sklop16[[#This Row],[cena/enota brez DDV v EUR]]+Sklop16[[#This Row],[Davek (EUR)]]</f>
        <v>0</v>
      </c>
      <c r="Q24" s="138">
        <f>+Sklop16[[#This Row],[cena/enota brez DDV v EUR]]*Sklop16[[#This Row],[Okvirna količina]]</f>
        <v>0</v>
      </c>
      <c r="R24" s="138">
        <f>+Sklop16[[#This Row],[Končna cena/enoto mere (EUR) z DDV]]*Sklop16[[#This Row],[Okvirna količina]]</f>
        <v>0</v>
      </c>
      <c r="S24" s="125"/>
    </row>
    <row r="25" spans="1:19" s="55" customFormat="1" ht="12">
      <c r="A25" s="76" t="s">
        <v>11</v>
      </c>
      <c r="B25" s="310" t="s">
        <v>817</v>
      </c>
      <c r="C25" s="120">
        <v>1</v>
      </c>
      <c r="D25" s="120" t="s">
        <v>65</v>
      </c>
      <c r="E25" s="133"/>
      <c r="F25" s="269">
        <v>15</v>
      </c>
      <c r="G25" s="387" t="s">
        <v>65</v>
      </c>
      <c r="H25" s="137"/>
      <c r="I25" s="140"/>
      <c r="J25" s="140"/>
      <c r="K25" s="141"/>
      <c r="L25" s="138"/>
      <c r="M25" s="138"/>
      <c r="N25" s="139"/>
      <c r="O25" s="138">
        <f>+Sklop16[[#This Row],[cena/enota brez DDV v EUR]]*Sklop16[[#This Row],[Stopnja DDV (%)]]</f>
        <v>0</v>
      </c>
      <c r="P25" s="138">
        <f>+Sklop16[[#This Row],[cena/enota brez DDV v EUR]]+Sklop16[[#This Row],[Davek (EUR)]]</f>
        <v>0</v>
      </c>
      <c r="Q25" s="138">
        <f>+Sklop16[[#This Row],[cena/enota brez DDV v EUR]]*Sklop16[[#This Row],[Okvirna količina]]</f>
        <v>0</v>
      </c>
      <c r="R25" s="138">
        <f>+Sklop16[[#This Row],[Končna cena/enoto mere (EUR) z DDV]]*Sklop16[[#This Row],[Okvirna količina]]</f>
        <v>0</v>
      </c>
      <c r="S25" s="125"/>
    </row>
    <row r="26" spans="1:19" s="55" customFormat="1" ht="12">
      <c r="A26" s="76" t="s">
        <v>12</v>
      </c>
      <c r="B26" s="161" t="s">
        <v>816</v>
      </c>
      <c r="C26" s="120">
        <v>0.2</v>
      </c>
      <c r="D26" s="120" t="s">
        <v>65</v>
      </c>
      <c r="E26" s="133"/>
      <c r="F26" s="269">
        <v>100</v>
      </c>
      <c r="G26" s="387" t="s">
        <v>167</v>
      </c>
      <c r="H26" s="137"/>
      <c r="I26" s="140"/>
      <c r="J26" s="140"/>
      <c r="K26" s="141"/>
      <c r="L26" s="138"/>
      <c r="M26" s="138"/>
      <c r="N26" s="139"/>
      <c r="O26" s="138">
        <f>+Sklop16[[#This Row],[cena/enota brez DDV v EUR]]*Sklop16[[#This Row],[Stopnja DDV (%)]]</f>
        <v>0</v>
      </c>
      <c r="P26" s="138">
        <f>+Sklop16[[#This Row],[cena/enota brez DDV v EUR]]+Sklop16[[#This Row],[Davek (EUR)]]</f>
        <v>0</v>
      </c>
      <c r="Q26" s="138">
        <f>+Sklop16[[#This Row],[cena/enota brez DDV v EUR]]*Sklop16[[#This Row],[Okvirna količina]]</f>
        <v>0</v>
      </c>
      <c r="R26" s="138">
        <f>+Sklop16[[#This Row],[Končna cena/enoto mere (EUR) z DDV]]*Sklop16[[#This Row],[Okvirna količina]]</f>
        <v>0</v>
      </c>
      <c r="S26" s="125"/>
    </row>
    <row r="27" spans="1:19" s="55" customFormat="1" ht="12">
      <c r="A27" s="76" t="s">
        <v>13</v>
      </c>
      <c r="B27" s="161" t="s">
        <v>816</v>
      </c>
      <c r="C27" s="120">
        <v>1</v>
      </c>
      <c r="D27" s="120" t="s">
        <v>65</v>
      </c>
      <c r="E27" s="133"/>
      <c r="F27" s="269">
        <v>15</v>
      </c>
      <c r="G27" s="387" t="s">
        <v>65</v>
      </c>
      <c r="H27" s="137"/>
      <c r="I27" s="140"/>
      <c r="J27" s="140"/>
      <c r="K27" s="141"/>
      <c r="L27" s="138"/>
      <c r="M27" s="138"/>
      <c r="N27" s="139"/>
      <c r="O27" s="138">
        <f>+Sklop16[[#This Row],[cena/enota brez DDV v EUR]]*Sklop16[[#This Row],[Stopnja DDV (%)]]</f>
        <v>0</v>
      </c>
      <c r="P27" s="138">
        <f>+Sklop16[[#This Row],[cena/enota brez DDV v EUR]]+Sklop16[[#This Row],[Davek (EUR)]]</f>
        <v>0</v>
      </c>
      <c r="Q27" s="138">
        <f>+Sklop16[[#This Row],[cena/enota brez DDV v EUR]]*Sklop16[[#This Row],[Okvirna količina]]</f>
        <v>0</v>
      </c>
      <c r="R27" s="138">
        <f>+Sklop16[[#This Row],[Končna cena/enoto mere (EUR) z DDV]]*Sklop16[[#This Row],[Okvirna količina]]</f>
        <v>0</v>
      </c>
      <c r="S27" s="125"/>
    </row>
    <row r="28" spans="1:19" s="55" customFormat="1" ht="12">
      <c r="A28" s="76" t="s">
        <v>14</v>
      </c>
      <c r="B28" s="161" t="s">
        <v>815</v>
      </c>
      <c r="C28" s="120">
        <v>0.5</v>
      </c>
      <c r="D28" s="120" t="s">
        <v>65</v>
      </c>
      <c r="E28" s="133"/>
      <c r="F28" s="269">
        <v>50</v>
      </c>
      <c r="G28" s="387" t="s">
        <v>167</v>
      </c>
      <c r="H28" s="137"/>
      <c r="I28" s="140"/>
      <c r="J28" s="140"/>
      <c r="K28" s="141"/>
      <c r="L28" s="138"/>
      <c r="M28" s="138"/>
      <c r="N28" s="139"/>
      <c r="O28" s="138">
        <f>+Sklop16[[#This Row],[cena/enota brez DDV v EUR]]*Sklop16[[#This Row],[Stopnja DDV (%)]]</f>
        <v>0</v>
      </c>
      <c r="P28" s="138">
        <f>+Sklop16[[#This Row],[cena/enota brez DDV v EUR]]+Sklop16[[#This Row],[Davek (EUR)]]</f>
        <v>0</v>
      </c>
      <c r="Q28" s="138">
        <f>+Sklop16[[#This Row],[cena/enota brez DDV v EUR]]*Sklop16[[#This Row],[Okvirna količina]]</f>
        <v>0</v>
      </c>
      <c r="R28" s="138">
        <f>+Sklop16[[#This Row],[Končna cena/enoto mere (EUR) z DDV]]*Sklop16[[#This Row],[Okvirna količina]]</f>
        <v>0</v>
      </c>
      <c r="S28" s="125"/>
    </row>
    <row r="29" spans="1:19" s="55" customFormat="1" ht="24">
      <c r="A29" s="76" t="s">
        <v>15</v>
      </c>
      <c r="B29" s="161" t="s">
        <v>814</v>
      </c>
      <c r="C29" s="120">
        <v>1</v>
      </c>
      <c r="D29" s="120" t="s">
        <v>65</v>
      </c>
      <c r="E29" s="133" t="s">
        <v>222</v>
      </c>
      <c r="F29" s="269">
        <v>30</v>
      </c>
      <c r="G29" s="387" t="s">
        <v>65</v>
      </c>
      <c r="H29" s="137"/>
      <c r="I29" s="140"/>
      <c r="J29" s="140"/>
      <c r="K29" s="141"/>
      <c r="L29" s="138"/>
      <c r="M29" s="138"/>
      <c r="N29" s="139"/>
      <c r="O29" s="138">
        <f>+Sklop16[[#This Row],[cena/enota brez DDV v EUR]]*Sklop16[[#This Row],[Stopnja DDV (%)]]</f>
        <v>0</v>
      </c>
      <c r="P29" s="138">
        <f>+Sklop16[[#This Row],[cena/enota brez DDV v EUR]]+Sklop16[[#This Row],[Davek (EUR)]]</f>
        <v>0</v>
      </c>
      <c r="Q29" s="138">
        <f>+Sklop16[[#This Row],[cena/enota brez DDV v EUR]]*Sklop16[[#This Row],[Okvirna količina]]</f>
        <v>0</v>
      </c>
      <c r="R29" s="138">
        <f>+Sklop16[[#This Row],[Končna cena/enoto mere (EUR) z DDV]]*Sklop16[[#This Row],[Okvirna količina]]</f>
        <v>0</v>
      </c>
      <c r="S29" s="125"/>
    </row>
    <row r="30" spans="1:19" s="55" customFormat="1" ht="24">
      <c r="A30" s="76" t="s">
        <v>16</v>
      </c>
      <c r="B30" s="161" t="s">
        <v>814</v>
      </c>
      <c r="C30" s="120">
        <v>0.2</v>
      </c>
      <c r="D30" s="120" t="s">
        <v>65</v>
      </c>
      <c r="E30" s="133" t="s">
        <v>222</v>
      </c>
      <c r="F30" s="269">
        <v>100</v>
      </c>
      <c r="G30" s="387" t="s">
        <v>167</v>
      </c>
      <c r="H30" s="137"/>
      <c r="I30" s="140"/>
      <c r="J30" s="140"/>
      <c r="K30" s="141"/>
      <c r="L30" s="138"/>
      <c r="M30" s="138"/>
      <c r="N30" s="139"/>
      <c r="O30" s="138">
        <f>+Sklop16[[#This Row],[cena/enota brez DDV v EUR]]*Sklop16[[#This Row],[Stopnja DDV (%)]]</f>
        <v>0</v>
      </c>
      <c r="P30" s="138">
        <f>+Sklop16[[#This Row],[cena/enota brez DDV v EUR]]+Sklop16[[#This Row],[Davek (EUR)]]</f>
        <v>0</v>
      </c>
      <c r="Q30" s="138">
        <f>+Sklop16[[#This Row],[cena/enota brez DDV v EUR]]*Sklop16[[#This Row],[Okvirna količina]]</f>
        <v>0</v>
      </c>
      <c r="R30" s="138">
        <f>+Sklop16[[#This Row],[Končna cena/enoto mere (EUR) z DDV]]*Sklop16[[#This Row],[Okvirna količina]]</f>
        <v>0</v>
      </c>
      <c r="S30" s="125"/>
    </row>
    <row r="31" spans="1:19" s="55" customFormat="1" ht="24">
      <c r="A31" s="76" t="s">
        <v>17</v>
      </c>
      <c r="B31" s="161" t="s">
        <v>810</v>
      </c>
      <c r="C31" s="120">
        <v>1</v>
      </c>
      <c r="D31" s="120" t="s">
        <v>65</v>
      </c>
      <c r="E31" s="133" t="s">
        <v>222</v>
      </c>
      <c r="F31" s="269">
        <v>10</v>
      </c>
      <c r="G31" s="387" t="s">
        <v>65</v>
      </c>
      <c r="H31" s="137"/>
      <c r="I31" s="140"/>
      <c r="J31" s="140"/>
      <c r="K31" s="141"/>
      <c r="L31" s="138"/>
      <c r="M31" s="138"/>
      <c r="N31" s="139"/>
      <c r="O31" s="138">
        <f>+Sklop16[[#This Row],[cena/enota brez DDV v EUR]]*Sklop16[[#This Row],[Stopnja DDV (%)]]</f>
        <v>0</v>
      </c>
      <c r="P31" s="138">
        <f>+Sklop16[[#This Row],[cena/enota brez DDV v EUR]]+Sklop16[[#This Row],[Davek (EUR)]]</f>
        <v>0</v>
      </c>
      <c r="Q31" s="138">
        <f>+Sklop16[[#This Row],[cena/enota brez DDV v EUR]]*Sklop16[[#This Row],[Okvirna količina]]</f>
        <v>0</v>
      </c>
      <c r="R31" s="138">
        <f>+Sklop16[[#This Row],[Končna cena/enoto mere (EUR) z DDV]]*Sklop16[[#This Row],[Okvirna količina]]</f>
        <v>0</v>
      </c>
      <c r="S31" s="125"/>
    </row>
    <row r="32" spans="1:19" s="55" customFormat="1" ht="48">
      <c r="A32" s="76" t="s">
        <v>18</v>
      </c>
      <c r="B32" s="161" t="s">
        <v>813</v>
      </c>
      <c r="C32" s="120">
        <v>35</v>
      </c>
      <c r="D32" s="120" t="s">
        <v>98</v>
      </c>
      <c r="E32" s="133"/>
      <c r="F32" s="269">
        <v>150</v>
      </c>
      <c r="G32" s="387" t="s">
        <v>167</v>
      </c>
      <c r="H32" s="137"/>
      <c r="I32" s="140"/>
      <c r="J32" s="140"/>
      <c r="K32" s="141"/>
      <c r="L32" s="138"/>
      <c r="M32" s="138"/>
      <c r="N32" s="139"/>
      <c r="O32" s="138">
        <f>+Sklop16[[#This Row],[cena/enota brez DDV v EUR]]*Sklop16[[#This Row],[Stopnja DDV (%)]]</f>
        <v>0</v>
      </c>
      <c r="P32" s="138">
        <f>+Sklop16[[#This Row],[cena/enota brez DDV v EUR]]+Sklop16[[#This Row],[Davek (EUR)]]</f>
        <v>0</v>
      </c>
      <c r="Q32" s="138">
        <f>+Sklop16[[#This Row],[cena/enota brez DDV v EUR]]*Sklop16[[#This Row],[Okvirna količina]]</f>
        <v>0</v>
      </c>
      <c r="R32" s="138">
        <f>+Sklop16[[#This Row],[Končna cena/enoto mere (EUR) z DDV]]*Sklop16[[#This Row],[Okvirna količina]]</f>
        <v>0</v>
      </c>
      <c r="S32" s="125"/>
    </row>
    <row r="33" spans="1:20" s="55" customFormat="1" ht="24">
      <c r="A33" s="76" t="s">
        <v>19</v>
      </c>
      <c r="B33" s="161" t="s">
        <v>812</v>
      </c>
      <c r="C33" s="120">
        <v>30</v>
      </c>
      <c r="D33" s="120" t="s">
        <v>98</v>
      </c>
      <c r="E33" s="133"/>
      <c r="F33" s="269">
        <v>150</v>
      </c>
      <c r="G33" s="387" t="s">
        <v>167</v>
      </c>
      <c r="H33" s="137"/>
      <c r="I33" s="140"/>
      <c r="J33" s="140"/>
      <c r="K33" s="141"/>
      <c r="L33" s="138"/>
      <c r="M33" s="138"/>
      <c r="N33" s="139"/>
      <c r="O33" s="138">
        <f>+Sklop16[[#This Row],[cena/enota brez DDV v EUR]]*Sklop16[[#This Row],[Stopnja DDV (%)]]</f>
        <v>0</v>
      </c>
      <c r="P33" s="138">
        <f>+Sklop16[[#This Row],[cena/enota brez DDV v EUR]]+Sklop16[[#This Row],[Davek (EUR)]]</f>
        <v>0</v>
      </c>
      <c r="Q33" s="138">
        <f>+Sklop16[[#This Row],[cena/enota brez DDV v EUR]]*Sklop16[[#This Row],[Okvirna količina]]</f>
        <v>0</v>
      </c>
      <c r="R33" s="138">
        <f>+Sklop16[[#This Row],[Končna cena/enoto mere (EUR) z DDV]]*Sklop16[[#This Row],[Okvirna količina]]</f>
        <v>0</v>
      </c>
      <c r="S33" s="125"/>
    </row>
    <row r="34" spans="1:20" s="55" customFormat="1" ht="36">
      <c r="A34" s="76" t="s">
        <v>20</v>
      </c>
      <c r="B34" s="161" t="s">
        <v>811</v>
      </c>
      <c r="C34" s="120">
        <v>25</v>
      </c>
      <c r="D34" s="120" t="s">
        <v>98</v>
      </c>
      <c r="E34" s="133"/>
      <c r="F34" s="269">
        <v>150</v>
      </c>
      <c r="G34" s="387" t="s">
        <v>167</v>
      </c>
      <c r="H34" s="137"/>
      <c r="I34" s="140"/>
      <c r="J34" s="140"/>
      <c r="K34" s="141"/>
      <c r="L34" s="138"/>
      <c r="M34" s="138"/>
      <c r="N34" s="139"/>
      <c r="O34" s="138">
        <f>+Sklop16[[#This Row],[cena/enota brez DDV v EUR]]*Sklop16[[#This Row],[Stopnja DDV (%)]]</f>
        <v>0</v>
      </c>
      <c r="P34" s="138">
        <f>+Sklop16[[#This Row],[cena/enota brez DDV v EUR]]+Sklop16[[#This Row],[Davek (EUR)]]</f>
        <v>0</v>
      </c>
      <c r="Q34" s="138">
        <f>+Sklop16[[#This Row],[cena/enota brez DDV v EUR]]*Sklop16[[#This Row],[Okvirna količina]]</f>
        <v>0</v>
      </c>
      <c r="R34" s="138">
        <f>+Sklop16[[#This Row],[Končna cena/enoto mere (EUR) z DDV]]*Sklop16[[#This Row],[Okvirna količina]]</f>
        <v>0</v>
      </c>
      <c r="S34" s="125"/>
    </row>
    <row r="35" spans="1:20">
      <c r="A35" s="191" t="s">
        <v>120</v>
      </c>
      <c r="B35" s="192"/>
      <c r="C35" s="193"/>
      <c r="D35" s="193"/>
      <c r="E35" s="194"/>
      <c r="F35" s="195"/>
      <c r="G35" s="196"/>
      <c r="H35" s="195"/>
      <c r="I35" s="197"/>
      <c r="J35" s="197"/>
      <c r="K35" s="198"/>
      <c r="L35" s="199"/>
      <c r="M35" s="199"/>
      <c r="N35" s="199"/>
      <c r="O35" s="200"/>
      <c r="P35" s="195"/>
      <c r="Q35" s="200">
        <f>SUBTOTAL(109,Sklop16[Vrednost za okvirno količino (EUR) brez DDV])</f>
        <v>0</v>
      </c>
      <c r="R35" s="200">
        <f>SUBTOTAL(109,Sklop16[Vrednost za okvirno količino (EUR) z DDV])</f>
        <v>0</v>
      </c>
      <c r="S35" s="201">
        <f>SUBTOTAL(103,Sklop16[Shema kakovosti
(nacionalne, evropske)
])</f>
        <v>0</v>
      </c>
    </row>
    <row r="36" spans="1:20" ht="15">
      <c r="A36" s="6"/>
      <c r="B36" s="4"/>
      <c r="C36" s="26"/>
      <c r="D36" s="26"/>
      <c r="E36" s="25"/>
      <c r="F36" s="7"/>
      <c r="H36" s="8"/>
      <c r="I36" s="8"/>
      <c r="J36" s="20"/>
      <c r="K36" s="20"/>
      <c r="L36" s="8"/>
      <c r="M36" s="8"/>
      <c r="N36" s="8"/>
      <c r="O36" s="8"/>
      <c r="P36" s="8"/>
      <c r="Q36" s="3"/>
      <c r="R36" s="3"/>
      <c r="S36" s="7"/>
    </row>
    <row r="37" spans="1:20">
      <c r="A37" s="48" t="s">
        <v>116</v>
      </c>
      <c r="B37" s="16"/>
      <c r="C37" s="28"/>
      <c r="D37" s="28"/>
      <c r="E37" s="94"/>
      <c r="O37" s="48"/>
      <c r="P37" s="48"/>
      <c r="Q37" s="48"/>
      <c r="R37" s="48"/>
    </row>
    <row r="38" spans="1:20">
      <c r="A38" s="11" t="s">
        <v>118</v>
      </c>
      <c r="B38" s="16"/>
      <c r="C38" s="28"/>
      <c r="D38" s="28"/>
      <c r="E38" s="94"/>
    </row>
    <row r="39" spans="1:20">
      <c r="A39" s="89" t="s">
        <v>165</v>
      </c>
      <c r="F39" s="67"/>
      <c r="G39" s="67"/>
      <c r="H39" s="29"/>
      <c r="I39" s="29"/>
      <c r="J39" s="54"/>
      <c r="K39" s="54"/>
      <c r="L39" s="29"/>
      <c r="M39" s="29"/>
      <c r="N39" s="29"/>
      <c r="O39" s="29"/>
      <c r="P39" s="29"/>
    </row>
    <row r="40" spans="1:20">
      <c r="A40" s="101" t="s">
        <v>157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99"/>
    </row>
    <row r="41" spans="1:20" ht="12.75" customHeight="1">
      <c r="A41" s="473" t="s">
        <v>158</v>
      </c>
      <c r="B41" s="473"/>
      <c r="C41" s="473"/>
      <c r="D41" s="473"/>
      <c r="E41" s="473"/>
      <c r="F41" s="473"/>
      <c r="G41" s="473"/>
      <c r="H41" s="473"/>
      <c r="I41" s="473"/>
      <c r="J41" s="473"/>
      <c r="K41" s="104"/>
      <c r="L41" s="104"/>
      <c r="M41" s="104"/>
      <c r="N41" s="104"/>
      <c r="O41" s="104"/>
      <c r="P41" s="104"/>
      <c r="Q41" s="104"/>
      <c r="R41" s="104"/>
      <c r="S41" s="104"/>
      <c r="T41" s="104"/>
    </row>
    <row r="42" spans="1:20">
      <c r="L42" s="29"/>
      <c r="M42" s="29"/>
      <c r="N42" s="29"/>
      <c r="O42" s="29"/>
      <c r="P42" s="29"/>
    </row>
    <row r="43" spans="1:20">
      <c r="A43" s="89" t="s">
        <v>62</v>
      </c>
      <c r="F43" s="67"/>
      <c r="G43" s="67" t="s">
        <v>63</v>
      </c>
      <c r="H43" s="29"/>
      <c r="I43" s="29"/>
      <c r="J43" s="54"/>
      <c r="K43" s="54"/>
      <c r="L43" s="29"/>
      <c r="M43" s="29"/>
      <c r="N43" s="29"/>
      <c r="O43" s="29" t="s">
        <v>64</v>
      </c>
      <c r="P43" s="29"/>
    </row>
    <row r="44" spans="1:20" ht="15">
      <c r="A44" s="6"/>
      <c r="B44" s="4"/>
      <c r="C44" s="26"/>
      <c r="D44" s="26"/>
      <c r="E44" s="25"/>
      <c r="F44" s="7"/>
      <c r="H44" s="8"/>
      <c r="I44" s="8"/>
      <c r="J44" s="20"/>
      <c r="K44" s="20"/>
      <c r="L44" s="8"/>
      <c r="M44" s="8"/>
      <c r="N44" s="8"/>
      <c r="O44" s="8"/>
      <c r="P44" s="8"/>
      <c r="Q44" s="3"/>
      <c r="R44" s="3"/>
      <c r="S44" s="7"/>
    </row>
    <row r="45" spans="1:20">
      <c r="B45" s="16"/>
      <c r="C45" s="28"/>
      <c r="D45" s="28"/>
      <c r="E45" s="94"/>
    </row>
    <row r="46" spans="1:20">
      <c r="B46" s="16"/>
      <c r="C46" s="28"/>
      <c r="D46" s="28"/>
      <c r="E46" s="94"/>
    </row>
    <row r="47" spans="1:20">
      <c r="B47" s="16"/>
      <c r="C47" s="28"/>
      <c r="D47" s="28"/>
      <c r="E47" s="94"/>
    </row>
    <row r="48" spans="1:20">
      <c r="B48" s="16"/>
      <c r="C48" s="28"/>
      <c r="D48" s="28"/>
      <c r="E48" s="94"/>
    </row>
    <row r="49" spans="1:20">
      <c r="B49" s="16"/>
      <c r="C49" s="28"/>
      <c r="D49" s="28"/>
      <c r="E49" s="94"/>
    </row>
    <row r="50" spans="1:20">
      <c r="B50" s="16"/>
      <c r="C50" s="28"/>
      <c r="D50" s="28"/>
      <c r="E50" s="94"/>
    </row>
    <row r="51" spans="1:20">
      <c r="B51" s="16"/>
      <c r="C51" s="28"/>
      <c r="D51" s="28"/>
      <c r="E51" s="94"/>
    </row>
    <row r="52" spans="1:20">
      <c r="B52" s="16"/>
      <c r="C52" s="28"/>
      <c r="D52" s="28"/>
      <c r="E52" s="94"/>
    </row>
    <row r="53" spans="1:20">
      <c r="B53" s="16"/>
      <c r="C53" s="28"/>
      <c r="D53" s="28"/>
      <c r="E53" s="94"/>
    </row>
    <row r="54" spans="1:20">
      <c r="B54" s="16"/>
      <c r="C54" s="28"/>
      <c r="D54" s="28"/>
      <c r="E54" s="94"/>
    </row>
    <row r="55" spans="1:20">
      <c r="B55" s="16"/>
      <c r="C55" s="28"/>
      <c r="D55" s="28"/>
      <c r="E55" s="94"/>
    </row>
    <row r="56" spans="1:20">
      <c r="B56" s="16"/>
      <c r="C56" s="28"/>
      <c r="D56" s="28"/>
      <c r="E56" s="94"/>
    </row>
    <row r="57" spans="1:20">
      <c r="B57" s="16"/>
      <c r="C57" s="28"/>
      <c r="D57" s="28"/>
      <c r="E57" s="94"/>
    </row>
    <row r="58" spans="1:20">
      <c r="B58" s="16"/>
      <c r="C58" s="28"/>
      <c r="D58" s="28"/>
      <c r="E58" s="94"/>
    </row>
    <row r="59" spans="1:20" s="18" customFormat="1">
      <c r="A59" s="11"/>
      <c r="B59" s="16"/>
      <c r="C59" s="28"/>
      <c r="D59" s="28"/>
      <c r="E59" s="94"/>
      <c r="F59" s="95"/>
      <c r="G59" s="95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4"/>
      <c r="F60" s="95"/>
      <c r="G60" s="95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4"/>
      <c r="F61" s="95"/>
      <c r="G61" s="95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4"/>
      <c r="F62" s="95"/>
      <c r="G62" s="95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4"/>
      <c r="F63" s="95"/>
      <c r="G63" s="95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4"/>
      <c r="F64" s="95"/>
      <c r="G64" s="95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4"/>
      <c r="F65" s="95"/>
      <c r="G65" s="95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4"/>
      <c r="F66" s="95"/>
      <c r="G66" s="95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4"/>
      <c r="F67" s="95"/>
      <c r="G67" s="95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4"/>
      <c r="F68" s="95"/>
      <c r="G68" s="95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4"/>
      <c r="F69" s="95"/>
      <c r="G69" s="95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4"/>
      <c r="F70" s="95"/>
      <c r="G70" s="95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4"/>
      <c r="F71" s="95"/>
      <c r="G71" s="95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4"/>
      <c r="F72" s="95"/>
      <c r="G72" s="95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4"/>
      <c r="F73" s="95"/>
      <c r="G73" s="95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4"/>
      <c r="F74" s="95"/>
      <c r="G74" s="95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4"/>
      <c r="F75" s="95"/>
      <c r="G75" s="95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4"/>
      <c r="F76" s="95"/>
      <c r="G76" s="95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</sheetData>
  <sheetProtection insertRows="0" deleteRows="0"/>
  <protectedRanges>
    <protectedRange sqref="H42:N1048576 S42:S1048576 H1:N39 S1:S39" name="Obseg1"/>
    <protectedRange sqref="S40 H40:N40" name="Obseg1_1"/>
    <protectedRange sqref="S41 H41:N41" name="Obseg1_2"/>
  </protectedRanges>
  <mergeCells count="8">
    <mergeCell ref="A41:J4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T285"/>
  <sheetViews>
    <sheetView topLeftCell="A12" zoomScaleNormal="100" zoomScaleSheetLayoutView="100" workbookViewId="0">
      <selection activeCell="U15" sqref="U15"/>
    </sheetView>
  </sheetViews>
  <sheetFormatPr defaultColWidth="8.85546875" defaultRowHeight="12.75"/>
  <cols>
    <col min="1" max="1" width="4.2851562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10" style="18" customWidth="1"/>
    <col min="10" max="10" width="9.140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5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5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5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5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15">
      <c r="B12" s="75" t="str">
        <f>+'Ponudbeni pred_rekapitulacija'!A30</f>
        <v>17.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15">
      <c r="B13" s="463" t="str">
        <f>+'Ponudbeni pred_rekapitulacija'!B30</f>
        <v>KONZERVIRANA ŽIVILA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1.25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90">
      <c r="A15" s="56" t="s">
        <v>2</v>
      </c>
      <c r="B15" s="56" t="s">
        <v>166</v>
      </c>
      <c r="C15" s="56" t="s">
        <v>143</v>
      </c>
      <c r="D15" s="56" t="s">
        <v>144</v>
      </c>
      <c r="E15" s="56" t="s">
        <v>152</v>
      </c>
      <c r="F15" s="56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55" customFormat="1" ht="12">
      <c r="A16" s="76" t="s">
        <v>1</v>
      </c>
      <c r="B16" s="119" t="s">
        <v>825</v>
      </c>
      <c r="C16" s="120">
        <v>1000</v>
      </c>
      <c r="D16" s="120" t="s">
        <v>98</v>
      </c>
      <c r="E16" s="105"/>
      <c r="F16" s="132">
        <v>30</v>
      </c>
      <c r="G16" s="190" t="s">
        <v>167</v>
      </c>
      <c r="H16" s="399"/>
      <c r="I16" s="400"/>
      <c r="J16" s="400"/>
      <c r="K16" s="401"/>
      <c r="L16" s="402"/>
      <c r="M16" s="402"/>
      <c r="N16" s="403"/>
      <c r="O16" s="402">
        <f>+Sklop17[[#This Row],[cena/enota brez DDV v EUR]]*Sklop17[[#This Row],[Stopnja DDV (%)]]</f>
        <v>0</v>
      </c>
      <c r="P16" s="402">
        <f>+Sklop17[[#This Row],[cena/enota brez DDV v EUR]]+Sklop17[[#This Row],[Davek (EUR)]]</f>
        <v>0</v>
      </c>
      <c r="Q16" s="402">
        <f>+Sklop17[[#This Row],[cena/enota brez DDV v EUR]]*Sklop17[[#This Row],[Okvirna količina]]</f>
        <v>0</v>
      </c>
      <c r="R16" s="404">
        <f>+Sklop17[[#This Row],[Končna cena/enoto mere (EUR) z DDV]]*Sklop17[[#This Row],[Okvirna količina]]</f>
        <v>0</v>
      </c>
      <c r="S16" s="429"/>
    </row>
    <row r="17" spans="1:19" s="55" customFormat="1" ht="12">
      <c r="A17" s="76" t="s">
        <v>3</v>
      </c>
      <c r="B17" s="161" t="s">
        <v>825</v>
      </c>
      <c r="C17" s="151">
        <v>290</v>
      </c>
      <c r="D17" s="120" t="s">
        <v>98</v>
      </c>
      <c r="E17" s="133"/>
      <c r="F17" s="269">
        <v>7</v>
      </c>
      <c r="G17" s="387" t="s">
        <v>167</v>
      </c>
      <c r="H17" s="137"/>
      <c r="I17" s="140"/>
      <c r="J17" s="140"/>
      <c r="K17" s="141"/>
      <c r="L17" s="138"/>
      <c r="M17" s="138"/>
      <c r="N17" s="139"/>
      <c r="O17" s="138">
        <f>+Sklop17[[#This Row],[cena/enota brez DDV v EUR]]*Sklop17[[#This Row],[Stopnja DDV (%)]]</f>
        <v>0</v>
      </c>
      <c r="P17" s="138">
        <f>+Sklop17[[#This Row],[cena/enota brez DDV v EUR]]+Sklop17[[#This Row],[Davek (EUR)]]</f>
        <v>0</v>
      </c>
      <c r="Q17" s="138">
        <f>+Sklop17[[#This Row],[cena/enota brez DDV v EUR]]*Sklop17[[#This Row],[Okvirna količina]]</f>
        <v>0</v>
      </c>
      <c r="R17" s="138">
        <f>+Sklop17[[#This Row],[Končna cena/enoto mere (EUR) z DDV]]*Sklop17[[#This Row],[Okvirna količina]]</f>
        <v>0</v>
      </c>
      <c r="S17" s="149"/>
    </row>
    <row r="18" spans="1:19" s="55" customFormat="1" ht="12">
      <c r="A18" s="76" t="s">
        <v>4</v>
      </c>
      <c r="B18" s="161" t="s">
        <v>826</v>
      </c>
      <c r="C18" s="151">
        <v>3500</v>
      </c>
      <c r="D18" s="120" t="s">
        <v>98</v>
      </c>
      <c r="E18" s="133"/>
      <c r="F18" s="269">
        <v>5</v>
      </c>
      <c r="G18" s="387" t="s">
        <v>167</v>
      </c>
      <c r="H18" s="137"/>
      <c r="I18" s="140"/>
      <c r="J18" s="140"/>
      <c r="K18" s="141"/>
      <c r="L18" s="138"/>
      <c r="M18" s="138"/>
      <c r="N18" s="139"/>
      <c r="O18" s="138">
        <f>+Sklop17[[#This Row],[cena/enota brez DDV v EUR]]*Sklop17[[#This Row],[Stopnja DDV (%)]]</f>
        <v>0</v>
      </c>
      <c r="P18" s="138">
        <f>+Sklop17[[#This Row],[cena/enota brez DDV v EUR]]+Sklop17[[#This Row],[Davek (EUR)]]</f>
        <v>0</v>
      </c>
      <c r="Q18" s="138">
        <f>+Sklop17[[#This Row],[cena/enota brez DDV v EUR]]*Sklop17[[#This Row],[Okvirna količina]]</f>
        <v>0</v>
      </c>
      <c r="R18" s="138">
        <f>+Sklop17[[#This Row],[Končna cena/enoto mere (EUR) z DDV]]*Sklop17[[#This Row],[Okvirna količina]]</f>
        <v>0</v>
      </c>
      <c r="S18" s="149"/>
    </row>
    <row r="19" spans="1:19" s="55" customFormat="1" ht="12">
      <c r="A19" s="76" t="s">
        <v>5</v>
      </c>
      <c r="B19" s="161" t="s">
        <v>827</v>
      </c>
      <c r="C19" s="151">
        <v>850</v>
      </c>
      <c r="D19" s="120" t="s">
        <v>98</v>
      </c>
      <c r="E19" s="133"/>
      <c r="F19" s="269">
        <v>30</v>
      </c>
      <c r="G19" s="387" t="s">
        <v>167</v>
      </c>
      <c r="H19" s="137"/>
      <c r="I19" s="140"/>
      <c r="J19" s="140"/>
      <c r="K19" s="141"/>
      <c r="L19" s="138"/>
      <c r="M19" s="138"/>
      <c r="N19" s="139"/>
      <c r="O19" s="138">
        <f>+Sklop17[[#This Row],[cena/enota brez DDV v EUR]]*Sklop17[[#This Row],[Stopnja DDV (%)]]</f>
        <v>0</v>
      </c>
      <c r="P19" s="138">
        <f>+Sklop17[[#This Row],[cena/enota brez DDV v EUR]]+Sklop17[[#This Row],[Davek (EUR)]]</f>
        <v>0</v>
      </c>
      <c r="Q19" s="138">
        <f>+Sklop17[[#This Row],[cena/enota brez DDV v EUR]]*Sklop17[[#This Row],[Okvirna količina]]</f>
        <v>0</v>
      </c>
      <c r="R19" s="138">
        <f>+Sklop17[[#This Row],[Končna cena/enoto mere (EUR) z DDV]]*Sklop17[[#This Row],[Okvirna količina]]</f>
        <v>0</v>
      </c>
      <c r="S19" s="149"/>
    </row>
    <row r="20" spans="1:19" s="55" customFormat="1" ht="24">
      <c r="A20" s="76" t="s">
        <v>6</v>
      </c>
      <c r="B20" s="161" t="s">
        <v>828</v>
      </c>
      <c r="C20" s="151">
        <v>2500</v>
      </c>
      <c r="D20" s="120" t="s">
        <v>98</v>
      </c>
      <c r="E20" s="133"/>
      <c r="F20" s="269">
        <v>5</v>
      </c>
      <c r="G20" s="387" t="s">
        <v>167</v>
      </c>
      <c r="H20" s="137"/>
      <c r="I20" s="140"/>
      <c r="J20" s="140"/>
      <c r="K20" s="141"/>
      <c r="L20" s="138"/>
      <c r="M20" s="138"/>
      <c r="N20" s="139"/>
      <c r="O20" s="138">
        <f>+Sklop17[[#This Row],[cena/enota brez DDV v EUR]]*Sklop17[[#This Row],[Stopnja DDV (%)]]</f>
        <v>0</v>
      </c>
      <c r="P20" s="138">
        <f>+Sklop17[[#This Row],[cena/enota brez DDV v EUR]]+Sklop17[[#This Row],[Davek (EUR)]]</f>
        <v>0</v>
      </c>
      <c r="Q20" s="138">
        <f>+Sklop17[[#This Row],[cena/enota brez DDV v EUR]]*Sklop17[[#This Row],[Okvirna količina]]</f>
        <v>0</v>
      </c>
      <c r="R20" s="138">
        <f>+Sklop17[[#This Row],[Končna cena/enoto mere (EUR) z DDV]]*Sklop17[[#This Row],[Okvirna količina]]</f>
        <v>0</v>
      </c>
      <c r="S20" s="149"/>
    </row>
    <row r="21" spans="1:19" s="55" customFormat="1" ht="12">
      <c r="A21" s="76" t="s">
        <v>7</v>
      </c>
      <c r="B21" s="161" t="s">
        <v>829</v>
      </c>
      <c r="C21" s="151">
        <v>1000</v>
      </c>
      <c r="D21" s="120" t="s">
        <v>98</v>
      </c>
      <c r="E21" s="133"/>
      <c r="F21" s="269">
        <v>30</v>
      </c>
      <c r="G21" s="387" t="s">
        <v>167</v>
      </c>
      <c r="H21" s="137"/>
      <c r="I21" s="140"/>
      <c r="J21" s="140"/>
      <c r="K21" s="141"/>
      <c r="L21" s="138"/>
      <c r="M21" s="138"/>
      <c r="N21" s="139"/>
      <c r="O21" s="138">
        <f>+Sklop17[[#This Row],[cena/enota brez DDV v EUR]]*Sklop17[[#This Row],[Stopnja DDV (%)]]</f>
        <v>0</v>
      </c>
      <c r="P21" s="138">
        <f>+Sklop17[[#This Row],[cena/enota brez DDV v EUR]]+Sklop17[[#This Row],[Davek (EUR)]]</f>
        <v>0</v>
      </c>
      <c r="Q21" s="138">
        <f>+Sklop17[[#This Row],[cena/enota brez DDV v EUR]]*Sklop17[[#This Row],[Okvirna količina]]</f>
        <v>0</v>
      </c>
      <c r="R21" s="138">
        <f>+Sklop17[[#This Row],[Končna cena/enoto mere (EUR) z DDV]]*Sklop17[[#This Row],[Okvirna količina]]</f>
        <v>0</v>
      </c>
      <c r="S21" s="149"/>
    </row>
    <row r="22" spans="1:19" s="55" customFormat="1" ht="12">
      <c r="A22" s="76" t="s">
        <v>8</v>
      </c>
      <c r="B22" s="161" t="s">
        <v>829</v>
      </c>
      <c r="C22" s="151">
        <v>290</v>
      </c>
      <c r="D22" s="120" t="s">
        <v>98</v>
      </c>
      <c r="E22" s="133"/>
      <c r="F22" s="269">
        <v>7</v>
      </c>
      <c r="G22" s="387" t="s">
        <v>167</v>
      </c>
      <c r="H22" s="137"/>
      <c r="I22" s="140"/>
      <c r="J22" s="140"/>
      <c r="K22" s="141"/>
      <c r="L22" s="138"/>
      <c r="M22" s="138"/>
      <c r="N22" s="139"/>
      <c r="O22" s="138">
        <f>+Sklop17[[#This Row],[cena/enota brez DDV v EUR]]*Sklop17[[#This Row],[Stopnja DDV (%)]]</f>
        <v>0</v>
      </c>
      <c r="P22" s="138">
        <f>+Sklop17[[#This Row],[cena/enota brez DDV v EUR]]+Sklop17[[#This Row],[Davek (EUR)]]</f>
        <v>0</v>
      </c>
      <c r="Q22" s="138">
        <f>+Sklop17[[#This Row],[cena/enota brez DDV v EUR]]*Sklop17[[#This Row],[Okvirna količina]]</f>
        <v>0</v>
      </c>
      <c r="R22" s="138">
        <f>+Sklop17[[#This Row],[Končna cena/enoto mere (EUR) z DDV]]*Sklop17[[#This Row],[Okvirna količina]]</f>
        <v>0</v>
      </c>
      <c r="S22" s="149"/>
    </row>
    <row r="23" spans="1:19" s="55" customFormat="1" ht="12">
      <c r="A23" s="76" t="s">
        <v>9</v>
      </c>
      <c r="B23" s="161" t="s">
        <v>830</v>
      </c>
      <c r="C23" s="151">
        <v>680</v>
      </c>
      <c r="D23" s="120" t="s">
        <v>98</v>
      </c>
      <c r="E23" s="133"/>
      <c r="F23" s="269">
        <v>50</v>
      </c>
      <c r="G23" s="387" t="s">
        <v>167</v>
      </c>
      <c r="H23" s="137"/>
      <c r="I23" s="140"/>
      <c r="J23" s="140"/>
      <c r="K23" s="141"/>
      <c r="L23" s="138"/>
      <c r="M23" s="138"/>
      <c r="N23" s="139"/>
      <c r="O23" s="138">
        <f>+Sklop17[[#This Row],[cena/enota brez DDV v EUR]]*Sklop17[[#This Row],[Stopnja DDV (%)]]</f>
        <v>0</v>
      </c>
      <c r="P23" s="138">
        <f>+Sklop17[[#This Row],[cena/enota brez DDV v EUR]]+Sklop17[[#This Row],[Davek (EUR)]]</f>
        <v>0</v>
      </c>
      <c r="Q23" s="138">
        <f>+Sklop17[[#This Row],[cena/enota brez DDV v EUR]]*Sklop17[[#This Row],[Okvirna količina]]</f>
        <v>0</v>
      </c>
      <c r="R23" s="138">
        <f>+Sklop17[[#This Row],[Končna cena/enoto mere (EUR) z DDV]]*Sklop17[[#This Row],[Okvirna količina]]</f>
        <v>0</v>
      </c>
      <c r="S23" s="149"/>
    </row>
    <row r="24" spans="1:19" s="55" customFormat="1" ht="24">
      <c r="A24" s="76" t="s">
        <v>10</v>
      </c>
      <c r="B24" s="161" t="s">
        <v>831</v>
      </c>
      <c r="C24" s="151">
        <v>3000</v>
      </c>
      <c r="D24" s="120" t="s">
        <v>98</v>
      </c>
      <c r="E24" s="133"/>
      <c r="F24" s="269">
        <v>5</v>
      </c>
      <c r="G24" s="387" t="s">
        <v>167</v>
      </c>
      <c r="H24" s="137"/>
      <c r="I24" s="140"/>
      <c r="J24" s="140"/>
      <c r="K24" s="141"/>
      <c r="L24" s="138"/>
      <c r="M24" s="138"/>
      <c r="N24" s="139"/>
      <c r="O24" s="138">
        <f>+Sklop17[[#This Row],[cena/enota brez DDV v EUR]]*Sklop17[[#This Row],[Stopnja DDV (%)]]</f>
        <v>0</v>
      </c>
      <c r="P24" s="138">
        <f>+Sklop17[[#This Row],[cena/enota brez DDV v EUR]]+Sklop17[[#This Row],[Davek (EUR)]]</f>
        <v>0</v>
      </c>
      <c r="Q24" s="138">
        <f>+Sklop17[[#This Row],[cena/enota brez DDV v EUR]]*Sklop17[[#This Row],[Okvirna količina]]</f>
        <v>0</v>
      </c>
      <c r="R24" s="138">
        <f>+Sklop17[[#This Row],[Končna cena/enoto mere (EUR) z DDV]]*Sklop17[[#This Row],[Okvirna količina]]</f>
        <v>0</v>
      </c>
      <c r="S24" s="149"/>
    </row>
    <row r="25" spans="1:19" s="55" customFormat="1" ht="24">
      <c r="A25" s="76" t="s">
        <v>11</v>
      </c>
      <c r="B25" s="161" t="s">
        <v>832</v>
      </c>
      <c r="C25" s="151">
        <v>820</v>
      </c>
      <c r="D25" s="120" t="s">
        <v>98</v>
      </c>
      <c r="E25" s="133"/>
      <c r="F25" s="269">
        <v>5</v>
      </c>
      <c r="G25" s="387" t="s">
        <v>167</v>
      </c>
      <c r="H25" s="137"/>
      <c r="I25" s="140"/>
      <c r="J25" s="140"/>
      <c r="K25" s="141"/>
      <c r="L25" s="138"/>
      <c r="M25" s="138"/>
      <c r="N25" s="139"/>
      <c r="O25" s="138">
        <f>+Sklop17[[#This Row],[cena/enota brez DDV v EUR]]*Sklop17[[#This Row],[Stopnja DDV (%)]]</f>
        <v>0</v>
      </c>
      <c r="P25" s="138">
        <f>+Sklop17[[#This Row],[cena/enota brez DDV v EUR]]+Sklop17[[#This Row],[Davek (EUR)]]</f>
        <v>0</v>
      </c>
      <c r="Q25" s="138">
        <f>+Sklop17[[#This Row],[cena/enota brez DDV v EUR]]*Sklop17[[#This Row],[Okvirna količina]]</f>
        <v>0</v>
      </c>
      <c r="R25" s="138">
        <f>+Sklop17[[#This Row],[Končna cena/enoto mere (EUR) z DDV]]*Sklop17[[#This Row],[Okvirna količina]]</f>
        <v>0</v>
      </c>
      <c r="S25" s="149"/>
    </row>
    <row r="26" spans="1:19" s="55" customFormat="1" ht="24">
      <c r="A26" s="76" t="s">
        <v>12</v>
      </c>
      <c r="B26" s="161" t="s">
        <v>833</v>
      </c>
      <c r="C26" s="151">
        <v>3000</v>
      </c>
      <c r="D26" s="120" t="s">
        <v>98</v>
      </c>
      <c r="E26" s="133"/>
      <c r="F26" s="269">
        <v>5</v>
      </c>
      <c r="G26" s="387" t="s">
        <v>167</v>
      </c>
      <c r="H26" s="137"/>
      <c r="I26" s="140"/>
      <c r="J26" s="140"/>
      <c r="K26" s="141"/>
      <c r="L26" s="138"/>
      <c r="M26" s="138"/>
      <c r="N26" s="139"/>
      <c r="O26" s="138">
        <f>+Sklop17[[#This Row],[cena/enota brez DDV v EUR]]*Sklop17[[#This Row],[Stopnja DDV (%)]]</f>
        <v>0</v>
      </c>
      <c r="P26" s="138">
        <f>+Sklop17[[#This Row],[cena/enota brez DDV v EUR]]+Sklop17[[#This Row],[Davek (EUR)]]</f>
        <v>0</v>
      </c>
      <c r="Q26" s="138">
        <f>+Sklop17[[#This Row],[cena/enota brez DDV v EUR]]*Sklop17[[#This Row],[Okvirna količina]]</f>
        <v>0</v>
      </c>
      <c r="R26" s="138">
        <f>+Sklop17[[#This Row],[Končna cena/enoto mere (EUR) z DDV]]*Sklop17[[#This Row],[Okvirna količina]]</f>
        <v>0</v>
      </c>
      <c r="S26" s="149"/>
    </row>
    <row r="27" spans="1:19" s="55" customFormat="1" ht="24">
      <c r="A27" s="76" t="s">
        <v>13</v>
      </c>
      <c r="B27" s="161" t="s">
        <v>834</v>
      </c>
      <c r="C27" s="151">
        <v>800</v>
      </c>
      <c r="D27" s="120" t="s">
        <v>98</v>
      </c>
      <c r="E27" s="133"/>
      <c r="F27" s="269">
        <v>5</v>
      </c>
      <c r="G27" s="387" t="s">
        <v>167</v>
      </c>
      <c r="H27" s="137"/>
      <c r="I27" s="140"/>
      <c r="J27" s="140"/>
      <c r="K27" s="141"/>
      <c r="L27" s="138"/>
      <c r="M27" s="138"/>
      <c r="N27" s="139"/>
      <c r="O27" s="138">
        <f>+Sklop17[[#This Row],[cena/enota brez DDV v EUR]]*Sklop17[[#This Row],[Stopnja DDV (%)]]</f>
        <v>0</v>
      </c>
      <c r="P27" s="138">
        <f>+Sklop17[[#This Row],[cena/enota brez DDV v EUR]]+Sklop17[[#This Row],[Davek (EUR)]]</f>
        <v>0</v>
      </c>
      <c r="Q27" s="138">
        <f>+Sklop17[[#This Row],[cena/enota brez DDV v EUR]]*Sklop17[[#This Row],[Okvirna količina]]</f>
        <v>0</v>
      </c>
      <c r="R27" s="138">
        <f>+Sklop17[[#This Row],[Končna cena/enoto mere (EUR) z DDV]]*Sklop17[[#This Row],[Okvirna količina]]</f>
        <v>0</v>
      </c>
      <c r="S27" s="149"/>
    </row>
    <row r="28" spans="1:19" s="55" customFormat="1" ht="24">
      <c r="A28" s="76" t="s">
        <v>14</v>
      </c>
      <c r="B28" s="161" t="s">
        <v>835</v>
      </c>
      <c r="C28" s="151">
        <v>2600</v>
      </c>
      <c r="D28" s="120" t="s">
        <v>98</v>
      </c>
      <c r="E28" s="133"/>
      <c r="F28" s="269">
        <v>5</v>
      </c>
      <c r="G28" s="387" t="s">
        <v>167</v>
      </c>
      <c r="H28" s="137"/>
      <c r="I28" s="140"/>
      <c r="J28" s="140"/>
      <c r="K28" s="141"/>
      <c r="L28" s="138"/>
      <c r="M28" s="138"/>
      <c r="N28" s="139"/>
      <c r="O28" s="138">
        <f>+Sklop17[[#This Row],[cena/enota brez DDV v EUR]]*Sklop17[[#This Row],[Stopnja DDV (%)]]</f>
        <v>0</v>
      </c>
      <c r="P28" s="138">
        <f>+Sklop17[[#This Row],[cena/enota brez DDV v EUR]]+Sklop17[[#This Row],[Davek (EUR)]]</f>
        <v>0</v>
      </c>
      <c r="Q28" s="138">
        <f>+Sklop17[[#This Row],[cena/enota brez DDV v EUR]]*Sklop17[[#This Row],[Okvirna količina]]</f>
        <v>0</v>
      </c>
      <c r="R28" s="138">
        <f>+Sklop17[[#This Row],[Končna cena/enoto mere (EUR) z DDV]]*Sklop17[[#This Row],[Okvirna količina]]</f>
        <v>0</v>
      </c>
      <c r="S28" s="149"/>
    </row>
    <row r="29" spans="1:19" s="55" customFormat="1" ht="24">
      <c r="A29" s="76" t="s">
        <v>15</v>
      </c>
      <c r="B29" s="161" t="s">
        <v>836</v>
      </c>
      <c r="C29" s="151">
        <v>800</v>
      </c>
      <c r="D29" s="120" t="s">
        <v>98</v>
      </c>
      <c r="E29" s="133"/>
      <c r="F29" s="269">
        <v>5</v>
      </c>
      <c r="G29" s="387" t="s">
        <v>167</v>
      </c>
      <c r="H29" s="137"/>
      <c r="I29" s="140"/>
      <c r="J29" s="140"/>
      <c r="K29" s="141"/>
      <c r="L29" s="138"/>
      <c r="M29" s="138"/>
      <c r="N29" s="139"/>
      <c r="O29" s="138">
        <f>+Sklop17[[#This Row],[cena/enota brez DDV v EUR]]*Sklop17[[#This Row],[Stopnja DDV (%)]]</f>
        <v>0</v>
      </c>
      <c r="P29" s="138">
        <f>+Sklop17[[#This Row],[cena/enota brez DDV v EUR]]+Sklop17[[#This Row],[Davek (EUR)]]</f>
        <v>0</v>
      </c>
      <c r="Q29" s="138">
        <f>+Sklop17[[#This Row],[cena/enota brez DDV v EUR]]*Sklop17[[#This Row],[Okvirna količina]]</f>
        <v>0</v>
      </c>
      <c r="R29" s="138">
        <f>+Sklop17[[#This Row],[Končna cena/enoto mere (EUR) z DDV]]*Sklop17[[#This Row],[Okvirna količina]]</f>
        <v>0</v>
      </c>
      <c r="S29" s="149"/>
    </row>
    <row r="30" spans="1:19" s="55" customFormat="1" ht="24">
      <c r="A30" s="76" t="s">
        <v>16</v>
      </c>
      <c r="B30" s="161" t="s">
        <v>837</v>
      </c>
      <c r="C30" s="151">
        <v>2600</v>
      </c>
      <c r="D30" s="120" t="s">
        <v>98</v>
      </c>
      <c r="E30" s="133"/>
      <c r="F30" s="269">
        <v>5</v>
      </c>
      <c r="G30" s="387" t="s">
        <v>167</v>
      </c>
      <c r="H30" s="137"/>
      <c r="I30" s="140"/>
      <c r="J30" s="140"/>
      <c r="K30" s="141"/>
      <c r="L30" s="138"/>
      <c r="M30" s="138"/>
      <c r="N30" s="139"/>
      <c r="O30" s="138">
        <f>+Sklop17[[#This Row],[cena/enota brez DDV v EUR]]*Sklop17[[#This Row],[Stopnja DDV (%)]]</f>
        <v>0</v>
      </c>
      <c r="P30" s="138">
        <f>+Sklop17[[#This Row],[cena/enota brez DDV v EUR]]+Sklop17[[#This Row],[Davek (EUR)]]</f>
        <v>0</v>
      </c>
      <c r="Q30" s="138">
        <f>+Sklop17[[#This Row],[cena/enota brez DDV v EUR]]*Sklop17[[#This Row],[Okvirna količina]]</f>
        <v>0</v>
      </c>
      <c r="R30" s="138">
        <f>+Sklop17[[#This Row],[Končna cena/enoto mere (EUR) z DDV]]*Sklop17[[#This Row],[Okvirna količina]]</f>
        <v>0</v>
      </c>
      <c r="S30" s="149"/>
    </row>
    <row r="31" spans="1:19" s="55" customFormat="1" ht="24">
      <c r="A31" s="76" t="s">
        <v>17</v>
      </c>
      <c r="B31" s="161" t="s">
        <v>837</v>
      </c>
      <c r="C31" s="151">
        <v>800</v>
      </c>
      <c r="D31" s="120" t="s">
        <v>98</v>
      </c>
      <c r="E31" s="133"/>
      <c r="F31" s="269">
        <v>5</v>
      </c>
      <c r="G31" s="387" t="s">
        <v>167</v>
      </c>
      <c r="H31" s="137"/>
      <c r="I31" s="140"/>
      <c r="J31" s="140"/>
      <c r="K31" s="141"/>
      <c r="L31" s="138"/>
      <c r="M31" s="138"/>
      <c r="N31" s="139"/>
      <c r="O31" s="138">
        <f>+Sklop17[[#This Row],[cena/enota brez DDV v EUR]]*Sklop17[[#This Row],[Stopnja DDV (%)]]</f>
        <v>0</v>
      </c>
      <c r="P31" s="138">
        <f>+Sklop17[[#This Row],[cena/enota brez DDV v EUR]]+Sklop17[[#This Row],[Davek (EUR)]]</f>
        <v>0</v>
      </c>
      <c r="Q31" s="138">
        <f>+Sklop17[[#This Row],[cena/enota brez DDV v EUR]]*Sklop17[[#This Row],[Okvirna količina]]</f>
        <v>0</v>
      </c>
      <c r="R31" s="138">
        <f>+Sklop17[[#This Row],[Končna cena/enoto mere (EUR) z DDV]]*Sklop17[[#This Row],[Okvirna količina]]</f>
        <v>0</v>
      </c>
      <c r="S31" s="149"/>
    </row>
    <row r="32" spans="1:19" s="55" customFormat="1" ht="24">
      <c r="A32" s="76" t="s">
        <v>18</v>
      </c>
      <c r="B32" s="161" t="s">
        <v>838</v>
      </c>
      <c r="C32" s="151">
        <v>820</v>
      </c>
      <c r="D32" s="120" t="s">
        <v>98</v>
      </c>
      <c r="E32" s="133"/>
      <c r="F32" s="269">
        <v>5</v>
      </c>
      <c r="G32" s="387" t="s">
        <v>167</v>
      </c>
      <c r="H32" s="137"/>
      <c r="I32" s="140"/>
      <c r="J32" s="140"/>
      <c r="K32" s="141"/>
      <c r="L32" s="138"/>
      <c r="M32" s="138"/>
      <c r="N32" s="139"/>
      <c r="O32" s="138">
        <f>+Sklop17[[#This Row],[cena/enota brez DDV v EUR]]*Sklop17[[#This Row],[Stopnja DDV (%)]]</f>
        <v>0</v>
      </c>
      <c r="P32" s="138">
        <f>+Sklop17[[#This Row],[cena/enota brez DDV v EUR]]+Sklop17[[#This Row],[Davek (EUR)]]</f>
        <v>0</v>
      </c>
      <c r="Q32" s="138">
        <f>+Sklop17[[#This Row],[cena/enota brez DDV v EUR]]*Sklop17[[#This Row],[Okvirna količina]]</f>
        <v>0</v>
      </c>
      <c r="R32" s="138">
        <f>+Sklop17[[#This Row],[Končna cena/enoto mere (EUR) z DDV]]*Sklop17[[#This Row],[Okvirna količina]]</f>
        <v>0</v>
      </c>
      <c r="S32" s="149"/>
    </row>
    <row r="33" spans="1:19" s="55" customFormat="1" ht="24">
      <c r="A33" s="76" t="s">
        <v>19</v>
      </c>
      <c r="B33" s="161" t="s">
        <v>838</v>
      </c>
      <c r="C33" s="151">
        <v>3000</v>
      </c>
      <c r="D33" s="120" t="s">
        <v>98</v>
      </c>
      <c r="E33" s="133"/>
      <c r="F33" s="269">
        <v>5</v>
      </c>
      <c r="G33" s="387" t="s">
        <v>167</v>
      </c>
      <c r="H33" s="137"/>
      <c r="I33" s="140"/>
      <c r="J33" s="140"/>
      <c r="K33" s="141"/>
      <c r="L33" s="138"/>
      <c r="M33" s="138"/>
      <c r="N33" s="139"/>
      <c r="O33" s="138">
        <f>+Sklop17[[#This Row],[cena/enota brez DDV v EUR]]*Sklop17[[#This Row],[Stopnja DDV (%)]]</f>
        <v>0</v>
      </c>
      <c r="P33" s="138">
        <f>+Sklop17[[#This Row],[cena/enota brez DDV v EUR]]+Sklop17[[#This Row],[Davek (EUR)]]</f>
        <v>0</v>
      </c>
      <c r="Q33" s="138">
        <f>+Sklop17[[#This Row],[cena/enota brez DDV v EUR]]*Sklop17[[#This Row],[Okvirna količina]]</f>
        <v>0</v>
      </c>
      <c r="R33" s="138">
        <f>+Sklop17[[#This Row],[Končna cena/enoto mere (EUR) z DDV]]*Sklop17[[#This Row],[Okvirna količina]]</f>
        <v>0</v>
      </c>
      <c r="S33" s="149"/>
    </row>
    <row r="34" spans="1:19" s="55" customFormat="1" ht="24">
      <c r="A34" s="76" t="s">
        <v>20</v>
      </c>
      <c r="B34" s="161" t="s">
        <v>839</v>
      </c>
      <c r="C34" s="151">
        <v>3000</v>
      </c>
      <c r="D34" s="120" t="s">
        <v>98</v>
      </c>
      <c r="E34" s="133"/>
      <c r="F34" s="269">
        <v>20</v>
      </c>
      <c r="G34" s="387" t="s">
        <v>167</v>
      </c>
      <c r="H34" s="137"/>
      <c r="I34" s="140"/>
      <c r="J34" s="140"/>
      <c r="K34" s="141"/>
      <c r="L34" s="138"/>
      <c r="M34" s="138"/>
      <c r="N34" s="139"/>
      <c r="O34" s="138">
        <f>+Sklop17[[#This Row],[cena/enota brez DDV v EUR]]*Sklop17[[#This Row],[Stopnja DDV (%)]]</f>
        <v>0</v>
      </c>
      <c r="P34" s="138">
        <f>+Sklop17[[#This Row],[cena/enota brez DDV v EUR]]+Sklop17[[#This Row],[Davek (EUR)]]</f>
        <v>0</v>
      </c>
      <c r="Q34" s="138">
        <f>+Sklop17[[#This Row],[cena/enota brez DDV v EUR]]*Sklop17[[#This Row],[Okvirna količina]]</f>
        <v>0</v>
      </c>
      <c r="R34" s="138">
        <f>+Sklop17[[#This Row],[Končna cena/enoto mere (EUR) z DDV]]*Sklop17[[#This Row],[Okvirna količina]]</f>
        <v>0</v>
      </c>
      <c r="S34" s="149"/>
    </row>
    <row r="35" spans="1:19" s="55" customFormat="1" ht="24">
      <c r="A35" s="76" t="s">
        <v>21</v>
      </c>
      <c r="B35" s="161" t="s">
        <v>840</v>
      </c>
      <c r="C35" s="151">
        <v>800</v>
      </c>
      <c r="D35" s="120" t="s">
        <v>98</v>
      </c>
      <c r="E35" s="133"/>
      <c r="F35" s="269">
        <v>5</v>
      </c>
      <c r="G35" s="387" t="s">
        <v>167</v>
      </c>
      <c r="H35" s="137"/>
      <c r="I35" s="140"/>
      <c r="J35" s="140"/>
      <c r="K35" s="141"/>
      <c r="L35" s="138"/>
      <c r="M35" s="138"/>
      <c r="N35" s="139"/>
      <c r="O35" s="138">
        <f>+Sklop17[[#This Row],[cena/enota brez DDV v EUR]]*Sklop17[[#This Row],[Stopnja DDV (%)]]</f>
        <v>0</v>
      </c>
      <c r="P35" s="138">
        <f>+Sklop17[[#This Row],[cena/enota brez DDV v EUR]]+Sklop17[[#This Row],[Davek (EUR)]]</f>
        <v>0</v>
      </c>
      <c r="Q35" s="138">
        <f>+Sklop17[[#This Row],[cena/enota brez DDV v EUR]]*Sklop17[[#This Row],[Okvirna količina]]</f>
        <v>0</v>
      </c>
      <c r="R35" s="138">
        <f>+Sklop17[[#This Row],[Končna cena/enoto mere (EUR) z DDV]]*Sklop17[[#This Row],[Okvirna količina]]</f>
        <v>0</v>
      </c>
      <c r="S35" s="149"/>
    </row>
    <row r="36" spans="1:19" s="55" customFormat="1" ht="24">
      <c r="A36" s="76" t="s">
        <v>22</v>
      </c>
      <c r="B36" s="161" t="s">
        <v>841</v>
      </c>
      <c r="C36" s="151">
        <v>4150</v>
      </c>
      <c r="D36" s="120" t="s">
        <v>98</v>
      </c>
      <c r="E36" s="133"/>
      <c r="F36" s="269">
        <v>60</v>
      </c>
      <c r="G36" s="387" t="s">
        <v>167</v>
      </c>
      <c r="H36" s="137"/>
      <c r="I36" s="140"/>
      <c r="J36" s="140"/>
      <c r="K36" s="141"/>
      <c r="L36" s="138"/>
      <c r="M36" s="138"/>
      <c r="N36" s="139"/>
      <c r="O36" s="138">
        <f>+Sklop17[[#This Row],[cena/enota brez DDV v EUR]]*Sklop17[[#This Row],[Stopnja DDV (%)]]</f>
        <v>0</v>
      </c>
      <c r="P36" s="138">
        <f>+Sklop17[[#This Row],[cena/enota brez DDV v EUR]]+Sklop17[[#This Row],[Davek (EUR)]]</f>
        <v>0</v>
      </c>
      <c r="Q36" s="138">
        <f>+Sklop17[[#This Row],[cena/enota brez DDV v EUR]]*Sklop17[[#This Row],[Okvirna količina]]</f>
        <v>0</v>
      </c>
      <c r="R36" s="138">
        <f>+Sklop17[[#This Row],[Končna cena/enoto mere (EUR) z DDV]]*Sklop17[[#This Row],[Okvirna količina]]</f>
        <v>0</v>
      </c>
      <c r="S36" s="149"/>
    </row>
    <row r="37" spans="1:19" s="55" customFormat="1" ht="24">
      <c r="A37" s="76" t="s">
        <v>23</v>
      </c>
      <c r="B37" s="161" t="s">
        <v>841</v>
      </c>
      <c r="C37" s="151">
        <v>420</v>
      </c>
      <c r="D37" s="120" t="s">
        <v>98</v>
      </c>
      <c r="E37" s="133"/>
      <c r="F37" s="269">
        <v>50</v>
      </c>
      <c r="G37" s="387" t="s">
        <v>167</v>
      </c>
      <c r="H37" s="137"/>
      <c r="I37" s="140"/>
      <c r="J37" s="140"/>
      <c r="K37" s="141"/>
      <c r="L37" s="138"/>
      <c r="M37" s="138"/>
      <c r="N37" s="139"/>
      <c r="O37" s="138">
        <f>+Sklop17[[#This Row],[cena/enota brez DDV v EUR]]*Sklop17[[#This Row],[Stopnja DDV (%)]]</f>
        <v>0</v>
      </c>
      <c r="P37" s="138">
        <f>+Sklop17[[#This Row],[cena/enota brez DDV v EUR]]+Sklop17[[#This Row],[Davek (EUR)]]</f>
        <v>0</v>
      </c>
      <c r="Q37" s="138">
        <f>+Sklop17[[#This Row],[cena/enota brez DDV v EUR]]*Sklop17[[#This Row],[Okvirna količina]]</f>
        <v>0</v>
      </c>
      <c r="R37" s="138">
        <f>+Sklop17[[#This Row],[Končna cena/enoto mere (EUR) z DDV]]*Sklop17[[#This Row],[Okvirna količina]]</f>
        <v>0</v>
      </c>
      <c r="S37" s="149"/>
    </row>
    <row r="38" spans="1:19" s="55" customFormat="1" ht="12">
      <c r="A38" s="76" t="s">
        <v>24</v>
      </c>
      <c r="B38" s="161" t="s">
        <v>842</v>
      </c>
      <c r="C38" s="151">
        <v>650</v>
      </c>
      <c r="D38" s="120" t="s">
        <v>98</v>
      </c>
      <c r="E38" s="133"/>
      <c r="F38" s="269">
        <v>20</v>
      </c>
      <c r="G38" s="387" t="s">
        <v>167</v>
      </c>
      <c r="H38" s="137"/>
      <c r="I38" s="140"/>
      <c r="J38" s="140"/>
      <c r="K38" s="141"/>
      <c r="L38" s="138"/>
      <c r="M38" s="138"/>
      <c r="N38" s="139"/>
      <c r="O38" s="138">
        <f>+Sklop17[[#This Row],[cena/enota brez DDV v EUR]]*Sklop17[[#This Row],[Stopnja DDV (%)]]</f>
        <v>0</v>
      </c>
      <c r="P38" s="138">
        <f>+Sklop17[[#This Row],[cena/enota brez DDV v EUR]]+Sklop17[[#This Row],[Davek (EUR)]]</f>
        <v>0</v>
      </c>
      <c r="Q38" s="138">
        <f>+Sklop17[[#This Row],[cena/enota brez DDV v EUR]]*Sklop17[[#This Row],[Okvirna količina]]</f>
        <v>0</v>
      </c>
      <c r="R38" s="138">
        <f>+Sklop17[[#This Row],[Končna cena/enoto mere (EUR) z DDV]]*Sklop17[[#This Row],[Okvirna količina]]</f>
        <v>0</v>
      </c>
      <c r="S38" s="149"/>
    </row>
    <row r="39" spans="1:19" s="55" customFormat="1" ht="24">
      <c r="A39" s="76" t="s">
        <v>25</v>
      </c>
      <c r="B39" s="161" t="s">
        <v>843</v>
      </c>
      <c r="C39" s="151">
        <v>4000</v>
      </c>
      <c r="D39" s="120" t="s">
        <v>98</v>
      </c>
      <c r="E39" s="133"/>
      <c r="F39" s="269">
        <v>20</v>
      </c>
      <c r="G39" s="387" t="s">
        <v>167</v>
      </c>
      <c r="H39" s="137"/>
      <c r="I39" s="140"/>
      <c r="J39" s="140"/>
      <c r="K39" s="141"/>
      <c r="L39" s="138"/>
      <c r="M39" s="138"/>
      <c r="N39" s="139"/>
      <c r="O39" s="138">
        <f>+Sklop17[[#This Row],[cena/enota brez DDV v EUR]]*Sklop17[[#This Row],[Stopnja DDV (%)]]</f>
        <v>0</v>
      </c>
      <c r="P39" s="138">
        <f>+Sklop17[[#This Row],[cena/enota brez DDV v EUR]]+Sklop17[[#This Row],[Davek (EUR)]]</f>
        <v>0</v>
      </c>
      <c r="Q39" s="138">
        <f>+Sklop17[[#This Row],[cena/enota brez DDV v EUR]]*Sklop17[[#This Row],[Okvirna količina]]</f>
        <v>0</v>
      </c>
      <c r="R39" s="138">
        <f>+Sklop17[[#This Row],[Končna cena/enoto mere (EUR) z DDV]]*Sklop17[[#This Row],[Okvirna količina]]</f>
        <v>0</v>
      </c>
      <c r="S39" s="149"/>
    </row>
    <row r="40" spans="1:19" s="55" customFormat="1" ht="12">
      <c r="A40" s="76" t="s">
        <v>26</v>
      </c>
      <c r="B40" s="161" t="s">
        <v>844</v>
      </c>
      <c r="C40" s="151">
        <v>1000</v>
      </c>
      <c r="D40" s="120" t="s">
        <v>98</v>
      </c>
      <c r="E40" s="133"/>
      <c r="F40" s="269">
        <v>30</v>
      </c>
      <c r="G40" s="387" t="s">
        <v>167</v>
      </c>
      <c r="H40" s="137"/>
      <c r="I40" s="140"/>
      <c r="J40" s="140"/>
      <c r="K40" s="141"/>
      <c r="L40" s="138"/>
      <c r="M40" s="138"/>
      <c r="N40" s="139"/>
      <c r="O40" s="138">
        <f>+Sklop17[[#This Row],[cena/enota brez DDV v EUR]]*Sklop17[[#This Row],[Stopnja DDV (%)]]</f>
        <v>0</v>
      </c>
      <c r="P40" s="138">
        <f>+Sklop17[[#This Row],[cena/enota brez DDV v EUR]]+Sklop17[[#This Row],[Davek (EUR)]]</f>
        <v>0</v>
      </c>
      <c r="Q40" s="138">
        <f>+Sklop17[[#This Row],[cena/enota brez DDV v EUR]]*Sklop17[[#This Row],[Okvirna količina]]</f>
        <v>0</v>
      </c>
      <c r="R40" s="138">
        <f>+Sklop17[[#This Row],[Končna cena/enoto mere (EUR) z DDV]]*Sklop17[[#This Row],[Okvirna količina]]</f>
        <v>0</v>
      </c>
      <c r="S40" s="149"/>
    </row>
    <row r="41" spans="1:19" s="55" customFormat="1" ht="12">
      <c r="A41" s="76" t="s">
        <v>27</v>
      </c>
      <c r="B41" s="161" t="s">
        <v>845</v>
      </c>
      <c r="C41" s="151">
        <v>1000</v>
      </c>
      <c r="D41" s="120" t="s">
        <v>98</v>
      </c>
      <c r="E41" s="133"/>
      <c r="F41" s="269">
        <v>15</v>
      </c>
      <c r="G41" s="387" t="s">
        <v>167</v>
      </c>
      <c r="H41" s="137"/>
      <c r="I41" s="140"/>
      <c r="J41" s="140"/>
      <c r="K41" s="141"/>
      <c r="L41" s="138"/>
      <c r="M41" s="138"/>
      <c r="N41" s="139"/>
      <c r="O41" s="138">
        <f>+Sklop17[[#This Row],[cena/enota brez DDV v EUR]]*Sklop17[[#This Row],[Stopnja DDV (%)]]</f>
        <v>0</v>
      </c>
      <c r="P41" s="138">
        <f>+Sklop17[[#This Row],[cena/enota brez DDV v EUR]]+Sklop17[[#This Row],[Davek (EUR)]]</f>
        <v>0</v>
      </c>
      <c r="Q41" s="138">
        <f>+Sklop17[[#This Row],[cena/enota brez DDV v EUR]]*Sklop17[[#This Row],[Okvirna količina]]</f>
        <v>0</v>
      </c>
      <c r="R41" s="138">
        <f>+Sklop17[[#This Row],[Končna cena/enoto mere (EUR) z DDV]]*Sklop17[[#This Row],[Okvirna količina]]</f>
        <v>0</v>
      </c>
      <c r="S41" s="149"/>
    </row>
    <row r="42" spans="1:19" s="55" customFormat="1" ht="12">
      <c r="A42" s="76" t="s">
        <v>28</v>
      </c>
      <c r="B42" s="161" t="s">
        <v>846</v>
      </c>
      <c r="C42" s="151">
        <v>680</v>
      </c>
      <c r="D42" s="120" t="s">
        <v>98</v>
      </c>
      <c r="E42" s="133"/>
      <c r="F42" s="269">
        <v>15</v>
      </c>
      <c r="G42" s="387" t="s">
        <v>167</v>
      </c>
      <c r="H42" s="137"/>
      <c r="I42" s="140"/>
      <c r="J42" s="140"/>
      <c r="K42" s="141"/>
      <c r="L42" s="138"/>
      <c r="M42" s="138"/>
      <c r="N42" s="139"/>
      <c r="O42" s="138">
        <f>+Sklop17[[#This Row],[cena/enota brez DDV v EUR]]*Sklop17[[#This Row],[Stopnja DDV (%)]]</f>
        <v>0</v>
      </c>
      <c r="P42" s="138">
        <f>+Sklop17[[#This Row],[cena/enota brez DDV v EUR]]+Sklop17[[#This Row],[Davek (EUR)]]</f>
        <v>0</v>
      </c>
      <c r="Q42" s="138">
        <f>+Sklop17[[#This Row],[cena/enota brez DDV v EUR]]*Sklop17[[#This Row],[Okvirna količina]]</f>
        <v>0</v>
      </c>
      <c r="R42" s="138">
        <f>+Sklop17[[#This Row],[Končna cena/enoto mere (EUR) z DDV]]*Sklop17[[#This Row],[Okvirna količina]]</f>
        <v>0</v>
      </c>
      <c r="S42" s="149"/>
    </row>
    <row r="43" spans="1:19" s="55" customFormat="1" ht="24">
      <c r="A43" s="76" t="s">
        <v>29</v>
      </c>
      <c r="B43" s="161" t="s">
        <v>847</v>
      </c>
      <c r="C43" s="151">
        <v>1000</v>
      </c>
      <c r="D43" s="120" t="s">
        <v>98</v>
      </c>
      <c r="E43" s="133"/>
      <c r="F43" s="269">
        <v>15</v>
      </c>
      <c r="G43" s="387" t="s">
        <v>167</v>
      </c>
      <c r="H43" s="137"/>
      <c r="I43" s="140"/>
      <c r="J43" s="140"/>
      <c r="K43" s="141"/>
      <c r="L43" s="138"/>
      <c r="M43" s="138"/>
      <c r="N43" s="139"/>
      <c r="O43" s="138">
        <f>+Sklop17[[#This Row],[cena/enota brez DDV v EUR]]*Sklop17[[#This Row],[Stopnja DDV (%)]]</f>
        <v>0</v>
      </c>
      <c r="P43" s="138">
        <f>+Sklop17[[#This Row],[cena/enota brez DDV v EUR]]+Sklop17[[#This Row],[Davek (EUR)]]</f>
        <v>0</v>
      </c>
      <c r="Q43" s="138">
        <f>+Sklop17[[#This Row],[cena/enota brez DDV v EUR]]*Sklop17[[#This Row],[Okvirna količina]]</f>
        <v>0</v>
      </c>
      <c r="R43" s="138">
        <f>+Sklop17[[#This Row],[Končna cena/enoto mere (EUR) z DDV]]*Sklop17[[#This Row],[Okvirna količina]]</f>
        <v>0</v>
      </c>
      <c r="S43" s="149"/>
    </row>
    <row r="44" spans="1:19" s="55" customFormat="1" ht="24">
      <c r="A44" s="76" t="s">
        <v>30</v>
      </c>
      <c r="B44" s="161" t="s">
        <v>847</v>
      </c>
      <c r="C44" s="151">
        <v>4000</v>
      </c>
      <c r="D44" s="120" t="s">
        <v>98</v>
      </c>
      <c r="E44" s="133"/>
      <c r="F44" s="269">
        <v>15</v>
      </c>
      <c r="G44" s="387" t="s">
        <v>167</v>
      </c>
      <c r="H44" s="137"/>
      <c r="I44" s="140"/>
      <c r="J44" s="140"/>
      <c r="K44" s="141"/>
      <c r="L44" s="138"/>
      <c r="M44" s="138"/>
      <c r="N44" s="139"/>
      <c r="O44" s="138">
        <f>+Sklop17[[#This Row],[cena/enota brez DDV v EUR]]*Sklop17[[#This Row],[Stopnja DDV (%)]]</f>
        <v>0</v>
      </c>
      <c r="P44" s="138">
        <f>+Sklop17[[#This Row],[cena/enota brez DDV v EUR]]+Sklop17[[#This Row],[Davek (EUR)]]</f>
        <v>0</v>
      </c>
      <c r="Q44" s="138">
        <f>+Sklop17[[#This Row],[cena/enota brez DDV v EUR]]*Sklop17[[#This Row],[Okvirna količina]]</f>
        <v>0</v>
      </c>
      <c r="R44" s="138">
        <f>+Sklop17[[#This Row],[Končna cena/enoto mere (EUR) z DDV]]*Sklop17[[#This Row],[Okvirna količina]]</f>
        <v>0</v>
      </c>
      <c r="S44" s="149"/>
    </row>
    <row r="45" spans="1:19" s="55" customFormat="1" ht="24">
      <c r="A45" s="76" t="s">
        <v>31</v>
      </c>
      <c r="B45" s="161" t="s">
        <v>848</v>
      </c>
      <c r="C45" s="120">
        <v>800</v>
      </c>
      <c r="D45" s="120" t="s">
        <v>98</v>
      </c>
      <c r="E45" s="133"/>
      <c r="F45" s="269">
        <v>20</v>
      </c>
      <c r="G45" s="190" t="s">
        <v>167</v>
      </c>
      <c r="H45" s="137"/>
      <c r="I45" s="140"/>
      <c r="J45" s="140"/>
      <c r="K45" s="141"/>
      <c r="L45" s="138"/>
      <c r="M45" s="138"/>
      <c r="N45" s="139"/>
      <c r="O45" s="138">
        <f>+Sklop17[[#This Row],[cena/enota brez DDV v EUR]]*Sklop17[[#This Row],[Stopnja DDV (%)]]</f>
        <v>0</v>
      </c>
      <c r="P45" s="138">
        <f>+Sklop17[[#This Row],[cena/enota brez DDV v EUR]]+Sklop17[[#This Row],[Davek (EUR)]]</f>
        <v>0</v>
      </c>
      <c r="Q45" s="138">
        <f>+Sklop17[[#This Row],[cena/enota brez DDV v EUR]]*Sklop17[[#This Row],[Okvirna količina]]</f>
        <v>0</v>
      </c>
      <c r="R45" s="138">
        <f>+Sklop17[[#This Row],[Končna cena/enoto mere (EUR) z DDV]]*Sklop17[[#This Row],[Okvirna količina]]</f>
        <v>0</v>
      </c>
      <c r="S45" s="429"/>
    </row>
    <row r="46" spans="1:19" s="55" customFormat="1" ht="24">
      <c r="A46" s="76" t="s">
        <v>32</v>
      </c>
      <c r="B46" s="161" t="s">
        <v>848</v>
      </c>
      <c r="C46" s="120">
        <v>2500</v>
      </c>
      <c r="D46" s="120" t="s">
        <v>98</v>
      </c>
      <c r="E46" s="133"/>
      <c r="F46" s="269">
        <v>70</v>
      </c>
      <c r="G46" s="190" t="s">
        <v>167</v>
      </c>
      <c r="H46" s="137"/>
      <c r="I46" s="140"/>
      <c r="J46" s="140"/>
      <c r="K46" s="141"/>
      <c r="L46" s="138"/>
      <c r="M46" s="138"/>
      <c r="N46" s="139"/>
      <c r="O46" s="138">
        <f>+Sklop17[[#This Row],[cena/enota brez DDV v EUR]]*Sklop17[[#This Row],[Stopnja DDV (%)]]</f>
        <v>0</v>
      </c>
      <c r="P46" s="138">
        <f>+Sklop17[[#This Row],[cena/enota brez DDV v EUR]]+Sklop17[[#This Row],[Davek (EUR)]]</f>
        <v>0</v>
      </c>
      <c r="Q46" s="138">
        <f>+Sklop17[[#This Row],[cena/enota brez DDV v EUR]]*Sklop17[[#This Row],[Okvirna količina]]</f>
        <v>0</v>
      </c>
      <c r="R46" s="138">
        <f>+Sklop17[[#This Row],[Končna cena/enoto mere (EUR) z DDV]]*Sklop17[[#This Row],[Okvirna količina]]</f>
        <v>0</v>
      </c>
      <c r="S46" s="429"/>
    </row>
    <row r="47" spans="1:19" s="55" customFormat="1" ht="12">
      <c r="A47" s="76" t="s">
        <v>33</v>
      </c>
      <c r="B47" s="161" t="s">
        <v>849</v>
      </c>
      <c r="C47" s="120">
        <v>500</v>
      </c>
      <c r="D47" s="120" t="s">
        <v>98</v>
      </c>
      <c r="E47" s="133"/>
      <c r="F47" s="269">
        <v>50</v>
      </c>
      <c r="G47" s="190" t="s">
        <v>167</v>
      </c>
      <c r="H47" s="137"/>
      <c r="I47" s="140"/>
      <c r="J47" s="140"/>
      <c r="K47" s="141"/>
      <c r="L47" s="138"/>
      <c r="M47" s="138"/>
      <c r="N47" s="139"/>
      <c r="O47" s="138">
        <f>+Sklop17[[#This Row],[cena/enota brez DDV v EUR]]*Sklop17[[#This Row],[Stopnja DDV (%)]]</f>
        <v>0</v>
      </c>
      <c r="P47" s="138">
        <f>+Sklop17[[#This Row],[cena/enota brez DDV v EUR]]+Sklop17[[#This Row],[Davek (EUR)]]</f>
        <v>0</v>
      </c>
      <c r="Q47" s="138">
        <f>+Sklop17[[#This Row],[cena/enota brez DDV v EUR]]*Sklop17[[#This Row],[Okvirna količina]]</f>
        <v>0</v>
      </c>
      <c r="R47" s="138">
        <f>+Sklop17[[#This Row],[Končna cena/enoto mere (EUR) z DDV]]*Sklop17[[#This Row],[Okvirna količina]]</f>
        <v>0</v>
      </c>
      <c r="S47" s="429"/>
    </row>
    <row r="48" spans="1:19" s="55" customFormat="1" ht="12">
      <c r="A48" s="76" t="s">
        <v>34</v>
      </c>
      <c r="B48" s="161" t="s">
        <v>850</v>
      </c>
      <c r="C48" s="120">
        <v>580</v>
      </c>
      <c r="D48" s="120" t="s">
        <v>98</v>
      </c>
      <c r="E48" s="133"/>
      <c r="F48" s="269">
        <v>80</v>
      </c>
      <c r="G48" s="190" t="s">
        <v>167</v>
      </c>
      <c r="H48" s="137"/>
      <c r="I48" s="140"/>
      <c r="J48" s="140"/>
      <c r="K48" s="141"/>
      <c r="L48" s="138"/>
      <c r="M48" s="138"/>
      <c r="N48" s="139"/>
      <c r="O48" s="138">
        <f>+Sklop17[[#This Row],[cena/enota brez DDV v EUR]]*Sklop17[[#This Row],[Stopnja DDV (%)]]</f>
        <v>0</v>
      </c>
      <c r="P48" s="138">
        <f>+Sklop17[[#This Row],[cena/enota brez DDV v EUR]]+Sklop17[[#This Row],[Davek (EUR)]]</f>
        <v>0</v>
      </c>
      <c r="Q48" s="138">
        <f>+Sklop17[[#This Row],[cena/enota brez DDV v EUR]]*Sklop17[[#This Row],[Okvirna količina]]</f>
        <v>0</v>
      </c>
      <c r="R48" s="138">
        <f>+Sklop17[[#This Row],[Končna cena/enoto mere (EUR) z DDV]]*Sklop17[[#This Row],[Okvirna količina]]</f>
        <v>0</v>
      </c>
      <c r="S48" s="429"/>
    </row>
    <row r="49" spans="1:20">
      <c r="A49" s="76" t="s">
        <v>35</v>
      </c>
      <c r="B49" s="300" t="s">
        <v>851</v>
      </c>
      <c r="C49" s="151">
        <v>4000</v>
      </c>
      <c r="D49" s="120" t="s">
        <v>98</v>
      </c>
      <c r="E49" s="133"/>
      <c r="F49" s="269">
        <v>60</v>
      </c>
      <c r="G49" s="430" t="s">
        <v>167</v>
      </c>
      <c r="H49" s="137"/>
      <c r="I49" s="140"/>
      <c r="J49" s="140"/>
      <c r="K49" s="141"/>
      <c r="L49" s="138"/>
      <c r="M49" s="138"/>
      <c r="N49" s="288"/>
      <c r="O49" s="138">
        <f>+Sklop17[[#This Row],[cena/enota brez DDV v EUR]]*Sklop17[[#This Row],[Stopnja DDV (%)]]</f>
        <v>0</v>
      </c>
      <c r="P49" s="138">
        <f>+Sklop17[[#This Row],[cena/enota brez DDV v EUR]]+Sklop17[[#This Row],[Davek (EUR)]]</f>
        <v>0</v>
      </c>
      <c r="Q49" s="138">
        <f>+Sklop17[[#This Row],[cena/enota brez DDV v EUR]]*Sklop17[[#This Row],[Okvirna količina]]</f>
        <v>0</v>
      </c>
      <c r="R49" s="138">
        <f>+Sklop17[[#This Row],[Končna cena/enoto mere (EUR) z DDV]]*Sklop17[[#This Row],[Okvirna količina]]</f>
        <v>0</v>
      </c>
      <c r="S49" s="149"/>
    </row>
    <row r="50" spans="1:20" ht="24">
      <c r="A50" s="76" t="s">
        <v>36</v>
      </c>
      <c r="B50" s="300" t="s">
        <v>852</v>
      </c>
      <c r="C50" s="151">
        <v>1000</v>
      </c>
      <c r="D50" s="120" t="s">
        <v>98</v>
      </c>
      <c r="E50" s="133"/>
      <c r="F50" s="269">
        <v>40</v>
      </c>
      <c r="G50" s="387" t="s">
        <v>167</v>
      </c>
      <c r="H50" s="137"/>
      <c r="I50" s="140"/>
      <c r="J50" s="140"/>
      <c r="K50" s="141"/>
      <c r="L50" s="138"/>
      <c r="M50" s="138"/>
      <c r="N50" s="288"/>
      <c r="O50" s="138">
        <f>+Sklop17[[#This Row],[cena/enota brez DDV v EUR]]*Sklop17[[#This Row],[Stopnja DDV (%)]]</f>
        <v>0</v>
      </c>
      <c r="P50" s="138">
        <f>+Sklop17[[#This Row],[cena/enota brez DDV v EUR]]+Sklop17[[#This Row],[Davek (EUR)]]</f>
        <v>0</v>
      </c>
      <c r="Q50" s="138">
        <f>+Sklop17[[#This Row],[cena/enota brez DDV v EUR]]*Sklop17[[#This Row],[Okvirna količina]]</f>
        <v>0</v>
      </c>
      <c r="R50" s="138">
        <f>+Sklop17[[#This Row],[Končna cena/enoto mere (EUR) z DDV]]*Sklop17[[#This Row],[Okvirna količina]]</f>
        <v>0</v>
      </c>
      <c r="S50" s="149"/>
    </row>
    <row r="51" spans="1:20">
      <c r="A51" s="76" t="s">
        <v>37</v>
      </c>
      <c r="B51" s="300" t="s">
        <v>853</v>
      </c>
      <c r="C51" s="151">
        <v>400</v>
      </c>
      <c r="D51" s="120" t="s">
        <v>98</v>
      </c>
      <c r="E51" s="133"/>
      <c r="F51" s="269">
        <v>60</v>
      </c>
      <c r="G51" s="387" t="s">
        <v>167</v>
      </c>
      <c r="H51" s="137"/>
      <c r="I51" s="140"/>
      <c r="J51" s="140"/>
      <c r="K51" s="141"/>
      <c r="L51" s="138"/>
      <c r="M51" s="138"/>
      <c r="N51" s="288"/>
      <c r="O51" s="138">
        <f>+Sklop17[[#This Row],[cena/enota brez DDV v EUR]]*Sklop17[[#This Row],[Stopnja DDV (%)]]</f>
        <v>0</v>
      </c>
      <c r="P51" s="138">
        <f>+Sklop17[[#This Row],[cena/enota brez DDV v EUR]]+Sklop17[[#This Row],[Davek (EUR)]]</f>
        <v>0</v>
      </c>
      <c r="Q51" s="138">
        <f>+Sklop17[[#This Row],[cena/enota brez DDV v EUR]]*Sklop17[[#This Row],[Okvirna količina]]</f>
        <v>0</v>
      </c>
      <c r="R51" s="138">
        <f>+Sklop17[[#This Row],[Končna cena/enoto mere (EUR) z DDV]]*Sklop17[[#This Row],[Okvirna količina]]</f>
        <v>0</v>
      </c>
      <c r="S51" s="149"/>
    </row>
    <row r="52" spans="1:20">
      <c r="A52" s="191" t="s">
        <v>120</v>
      </c>
      <c r="B52" s="192"/>
      <c r="C52" s="193"/>
      <c r="D52" s="193"/>
      <c r="E52" s="194"/>
      <c r="F52" s="195"/>
      <c r="G52" s="196"/>
      <c r="H52" s="195"/>
      <c r="I52" s="197"/>
      <c r="J52" s="197"/>
      <c r="K52" s="198"/>
      <c r="L52" s="199"/>
      <c r="M52" s="199"/>
      <c r="N52" s="199"/>
      <c r="O52" s="200"/>
      <c r="P52" s="195"/>
      <c r="Q52" s="200">
        <f>SUBTOTAL(109,Sklop17[Vrednost za okvirno količino (EUR) brez DDV])</f>
        <v>0</v>
      </c>
      <c r="R52" s="200">
        <f>SUBTOTAL(109,Sklop17[Vrednost za okvirno količino (EUR) z DDV])</f>
        <v>0</v>
      </c>
      <c r="S52" s="201">
        <f>SUBTOTAL(103,Sklop17[Shema kakovosti
(nacionalne, evropske)
])</f>
        <v>0</v>
      </c>
    </row>
    <row r="53" spans="1:20" s="175" customFormat="1">
      <c r="A53" s="164"/>
      <c r="B53" s="165"/>
      <c r="C53" s="166"/>
      <c r="D53" s="166"/>
      <c r="E53" s="167"/>
      <c r="F53" s="168"/>
      <c r="G53" s="169"/>
      <c r="H53" s="168"/>
      <c r="I53" s="170"/>
      <c r="J53" s="170"/>
      <c r="K53" s="171"/>
      <c r="L53" s="172"/>
      <c r="M53" s="172"/>
      <c r="N53" s="172"/>
      <c r="O53" s="173"/>
      <c r="P53" s="168"/>
      <c r="Q53" s="173"/>
      <c r="R53" s="173"/>
      <c r="S53" s="174"/>
    </row>
    <row r="54" spans="1:20">
      <c r="A54" s="48" t="s">
        <v>116</v>
      </c>
      <c r="B54" s="16"/>
      <c r="C54" s="28"/>
      <c r="D54" s="28"/>
      <c r="E54" s="94"/>
      <c r="O54" s="48"/>
      <c r="P54" s="48"/>
      <c r="Q54" s="48"/>
      <c r="R54" s="48"/>
    </row>
    <row r="55" spans="1:20">
      <c r="A55" s="11" t="s">
        <v>118</v>
      </c>
      <c r="B55" s="16"/>
      <c r="C55" s="28"/>
      <c r="D55" s="28"/>
      <c r="E55" s="94"/>
      <c r="T55" s="99"/>
    </row>
    <row r="56" spans="1:20" ht="12.75" customHeight="1">
      <c r="A56" s="89" t="s">
        <v>165</v>
      </c>
      <c r="F56" s="67"/>
      <c r="G56" s="67"/>
      <c r="H56" s="29"/>
      <c r="I56" s="29"/>
      <c r="J56" s="54"/>
      <c r="K56" s="54"/>
      <c r="L56" s="29"/>
      <c r="M56" s="29"/>
      <c r="N56" s="29"/>
      <c r="O56" s="29"/>
      <c r="P56" s="29"/>
      <c r="T56" s="104"/>
    </row>
    <row r="57" spans="1:20">
      <c r="A57" s="101" t="s">
        <v>157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</row>
    <row r="58" spans="1:20">
      <c r="A58" s="473" t="s">
        <v>158</v>
      </c>
      <c r="B58" s="473"/>
      <c r="C58" s="473"/>
      <c r="D58" s="473"/>
      <c r="E58" s="473"/>
      <c r="F58" s="473"/>
      <c r="G58" s="473"/>
      <c r="H58" s="473"/>
      <c r="I58" s="473"/>
      <c r="J58" s="473"/>
      <c r="K58" s="104"/>
      <c r="L58" s="104"/>
      <c r="M58" s="104"/>
      <c r="N58" s="104"/>
      <c r="O58" s="104"/>
      <c r="P58" s="104"/>
      <c r="Q58" s="104"/>
      <c r="R58" s="104"/>
      <c r="S58" s="104"/>
    </row>
    <row r="59" spans="1:20">
      <c r="A59" s="462" t="s">
        <v>169</v>
      </c>
      <c r="B59" s="462"/>
      <c r="C59" s="462"/>
      <c r="D59" s="462"/>
      <c r="E59" s="462"/>
      <c r="F59" s="462"/>
      <c r="G59" s="462"/>
      <c r="H59" s="462"/>
      <c r="I59" s="462"/>
      <c r="J59" s="462"/>
      <c r="L59" s="29"/>
      <c r="M59" s="29"/>
      <c r="N59" s="29"/>
      <c r="O59" s="29"/>
      <c r="P59" s="29"/>
    </row>
    <row r="60" spans="1:20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54"/>
      <c r="L60" s="29"/>
      <c r="M60" s="29"/>
      <c r="N60" s="29"/>
      <c r="O60" s="29"/>
      <c r="P60" s="29"/>
    </row>
    <row r="61" spans="1:20">
      <c r="A61" s="89" t="s">
        <v>62</v>
      </c>
      <c r="F61" s="67"/>
      <c r="G61" s="67" t="s">
        <v>63</v>
      </c>
      <c r="H61" s="29"/>
      <c r="I61" s="29"/>
      <c r="J61" s="54"/>
      <c r="K61" s="54"/>
      <c r="L61" s="29"/>
      <c r="M61" s="29"/>
      <c r="N61" s="29"/>
      <c r="O61" s="29" t="s">
        <v>64</v>
      </c>
      <c r="P61" s="29"/>
    </row>
    <row r="62" spans="1:20" ht="15">
      <c r="A62" s="6"/>
      <c r="B62" s="4"/>
      <c r="C62" s="26"/>
      <c r="D62" s="26"/>
      <c r="E62" s="25"/>
      <c r="F62" s="7"/>
      <c r="H62" s="8"/>
      <c r="I62" s="8"/>
      <c r="J62" s="20"/>
      <c r="K62" s="20"/>
      <c r="L62" s="8"/>
      <c r="M62" s="8"/>
      <c r="N62" s="8"/>
      <c r="O62" s="8"/>
      <c r="P62" s="8"/>
      <c r="Q62" s="3"/>
      <c r="R62" s="3"/>
      <c r="S62" s="7"/>
    </row>
    <row r="63" spans="1:20">
      <c r="B63" s="16"/>
      <c r="C63" s="28"/>
      <c r="D63" s="28"/>
      <c r="E63" s="94"/>
    </row>
    <row r="64" spans="1:20">
      <c r="B64" s="16"/>
      <c r="C64" s="28"/>
      <c r="D64" s="28"/>
      <c r="E64" s="94"/>
    </row>
    <row r="65" spans="1:20">
      <c r="B65" s="16"/>
      <c r="C65" s="28"/>
      <c r="D65" s="28"/>
      <c r="E65" s="94"/>
    </row>
    <row r="66" spans="1:20">
      <c r="B66" s="16"/>
      <c r="C66" s="28"/>
      <c r="D66" s="28"/>
      <c r="E66" s="94"/>
    </row>
    <row r="67" spans="1:20">
      <c r="B67" s="16"/>
      <c r="C67" s="28"/>
      <c r="D67" s="28"/>
      <c r="E67" s="94"/>
    </row>
    <row r="68" spans="1:20">
      <c r="B68" s="16"/>
      <c r="C68" s="28"/>
      <c r="D68" s="28"/>
      <c r="E68" s="94"/>
    </row>
    <row r="69" spans="1:20">
      <c r="B69" s="16"/>
      <c r="C69" s="28"/>
      <c r="D69" s="28"/>
      <c r="E69" s="94"/>
    </row>
    <row r="70" spans="1:20">
      <c r="B70" s="16"/>
      <c r="C70" s="28"/>
      <c r="D70" s="28"/>
      <c r="E70" s="94"/>
    </row>
    <row r="71" spans="1:20">
      <c r="B71" s="16"/>
      <c r="C71" s="28"/>
      <c r="D71" s="28"/>
      <c r="E71" s="94"/>
    </row>
    <row r="72" spans="1:20">
      <c r="B72" s="16"/>
      <c r="C72" s="28"/>
      <c r="D72" s="28"/>
      <c r="E72" s="94"/>
    </row>
    <row r="73" spans="1:20">
      <c r="B73" s="16"/>
      <c r="C73" s="28"/>
      <c r="D73" s="28"/>
      <c r="E73" s="94"/>
    </row>
    <row r="74" spans="1:20">
      <c r="B74" s="16"/>
      <c r="C74" s="28"/>
      <c r="D74" s="28"/>
      <c r="E74" s="94"/>
    </row>
    <row r="75" spans="1:20" s="18" customFormat="1">
      <c r="A75" s="11"/>
      <c r="B75" s="16"/>
      <c r="C75" s="28"/>
      <c r="D75" s="28"/>
      <c r="E75" s="94"/>
      <c r="F75" s="95"/>
      <c r="G75" s="95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4"/>
      <c r="F76" s="95"/>
      <c r="G76" s="95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4"/>
      <c r="F268" s="95"/>
      <c r="G268" s="95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4"/>
      <c r="F269" s="95"/>
      <c r="G269" s="95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4"/>
      <c r="F270" s="95"/>
      <c r="G270" s="95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4"/>
      <c r="F271" s="95"/>
      <c r="G271" s="95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4"/>
      <c r="F272" s="95"/>
      <c r="G272" s="95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4"/>
      <c r="F273" s="95"/>
      <c r="G273" s="95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4"/>
      <c r="F274" s="95"/>
      <c r="G274" s="95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4"/>
      <c r="F275" s="95"/>
      <c r="G275" s="95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4"/>
      <c r="F276" s="95"/>
      <c r="G276" s="95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4"/>
      <c r="F277" s="95"/>
      <c r="G277" s="95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4"/>
      <c r="F278" s="95"/>
      <c r="G278" s="95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4"/>
      <c r="F279" s="95"/>
      <c r="G279" s="95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4"/>
      <c r="F280" s="95"/>
      <c r="G280" s="95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4"/>
      <c r="F281" s="95"/>
      <c r="G281" s="95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4"/>
      <c r="F282" s="95"/>
      <c r="G282" s="95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4"/>
      <c r="F283" s="95"/>
      <c r="G283" s="95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>
      <c r="B284" s="16"/>
      <c r="C284" s="28"/>
      <c r="D284" s="28"/>
      <c r="E284" s="94"/>
    </row>
    <row r="285" spans="1:20">
      <c r="B285" s="16"/>
      <c r="C285" s="28"/>
      <c r="D285" s="28"/>
      <c r="E285" s="94"/>
    </row>
  </sheetData>
  <sheetProtection insertRows="0" deleteRows="0"/>
  <protectedRanges>
    <protectedRange sqref="H61:N1048576 S61:S1048576 S1:S48 H1:N48 S50:S57 H50:N57" name="Obseg1"/>
    <protectedRange sqref="K60:N60 S60" name="Obseg1_3_2"/>
    <protectedRange sqref="S58 H58:N58" name="Obseg1_2"/>
    <protectedRange sqref="H59:N59 S59" name="Obseg1_3_1"/>
  </protectedRanges>
  <mergeCells count="9">
    <mergeCell ref="A59:J59"/>
    <mergeCell ref="A58:J58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T267"/>
  <sheetViews>
    <sheetView topLeftCell="A11" zoomScaleNormal="100" zoomScaleSheetLayoutView="100" workbookViewId="0">
      <selection activeCell="V21" sqref="V21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pred_rekapitulacija'!A31</f>
        <v>18.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pred_rekapitulacija'!B31</f>
        <v>ČAJI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153</v>
      </c>
      <c r="C15" s="56" t="s">
        <v>143</v>
      </c>
      <c r="D15" s="56" t="s">
        <v>144</v>
      </c>
      <c r="E15" s="56" t="s">
        <v>152</v>
      </c>
      <c r="F15" s="56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55" customFormat="1" ht="12">
      <c r="A16" s="79" t="s">
        <v>1</v>
      </c>
      <c r="B16" s="73" t="s">
        <v>860</v>
      </c>
      <c r="C16" s="74">
        <v>1</v>
      </c>
      <c r="D16" s="74" t="s">
        <v>0</v>
      </c>
      <c r="E16" s="133"/>
      <c r="F16" s="134">
        <v>10</v>
      </c>
      <c r="G16" s="135" t="s">
        <v>0</v>
      </c>
      <c r="H16" s="83"/>
      <c r="I16" s="80"/>
      <c r="J16" s="80"/>
      <c r="K16" s="85"/>
      <c r="L16" s="81"/>
      <c r="M16" s="81"/>
      <c r="N16" s="86"/>
      <c r="O16" s="81">
        <f>+Sklop18[[#This Row],[cena/enota brez DDV v EUR]]*Sklop18[[#This Row],[Stopnja DDV (%)]]</f>
        <v>0</v>
      </c>
      <c r="P16" s="81">
        <f>+Sklop18[[#This Row],[cena/enota brez DDV v EUR]]+Sklop18[[#This Row],[Davek (EUR)]]</f>
        <v>0</v>
      </c>
      <c r="Q16" s="81">
        <f>+Sklop18[[#This Row],[cena/enota brez DDV v EUR]]*Sklop18[[#This Row],[Okvirna količina]]</f>
        <v>0</v>
      </c>
      <c r="R16" s="81">
        <f>+Sklop18[[#This Row],[Končna cena/enoto mere (EUR) z DDV]]*Sklop18[[#This Row],[Okvirna količina]]</f>
        <v>0</v>
      </c>
      <c r="S16" s="405"/>
    </row>
    <row r="17" spans="1:19" s="55" customFormat="1" ht="12">
      <c r="A17" s="79" t="s">
        <v>3</v>
      </c>
      <c r="B17" s="161" t="s">
        <v>861</v>
      </c>
      <c r="C17" s="74">
        <v>1</v>
      </c>
      <c r="D17" s="74" t="s">
        <v>0</v>
      </c>
      <c r="E17" s="133"/>
      <c r="F17" s="134">
        <v>10</v>
      </c>
      <c r="G17" s="142" t="s">
        <v>0</v>
      </c>
      <c r="H17" s="137"/>
      <c r="I17" s="140"/>
      <c r="J17" s="140"/>
      <c r="K17" s="141"/>
      <c r="L17" s="138"/>
      <c r="M17" s="138"/>
      <c r="N17" s="139"/>
      <c r="O17" s="138">
        <f>+Sklop18[[#This Row],[cena/enota brez DDV v EUR]]*Sklop18[[#This Row],[Stopnja DDV (%)]]</f>
        <v>0</v>
      </c>
      <c r="P17" s="138">
        <f>+Sklop18[[#This Row],[cena/enota brez DDV v EUR]]+Sklop18[[#This Row],[Davek (EUR)]]</f>
        <v>0</v>
      </c>
      <c r="Q17" s="138">
        <f>+Sklop18[[#This Row],[cena/enota brez DDV v EUR]]*Sklop18[[#This Row],[Okvirna količina]]</f>
        <v>0</v>
      </c>
      <c r="R17" s="138">
        <f>+Sklop18[[#This Row],[Končna cena/enoto mere (EUR) z DDV]]*Sklop18[[#This Row],[Okvirna količina]]</f>
        <v>0</v>
      </c>
      <c r="S17" s="149"/>
    </row>
    <row r="18" spans="1:19" s="55" customFormat="1" ht="12">
      <c r="A18" s="79" t="s">
        <v>4</v>
      </c>
      <c r="B18" s="161" t="s">
        <v>862</v>
      </c>
      <c r="C18" s="74">
        <v>1</v>
      </c>
      <c r="D18" s="74" t="s">
        <v>0</v>
      </c>
      <c r="E18" s="133"/>
      <c r="F18" s="134">
        <v>10</v>
      </c>
      <c r="G18" s="142" t="s">
        <v>0</v>
      </c>
      <c r="H18" s="137"/>
      <c r="I18" s="140"/>
      <c r="J18" s="140"/>
      <c r="K18" s="141"/>
      <c r="L18" s="138"/>
      <c r="M18" s="138"/>
      <c r="N18" s="139"/>
      <c r="O18" s="138">
        <f>+Sklop18[[#This Row],[cena/enota brez DDV v EUR]]*Sklop18[[#This Row],[Stopnja DDV (%)]]</f>
        <v>0</v>
      </c>
      <c r="P18" s="138">
        <f>+Sklop18[[#This Row],[cena/enota brez DDV v EUR]]+Sklop18[[#This Row],[Davek (EUR)]]</f>
        <v>0</v>
      </c>
      <c r="Q18" s="138">
        <f>+Sklop18[[#This Row],[cena/enota brez DDV v EUR]]*Sklop18[[#This Row],[Okvirna količina]]</f>
        <v>0</v>
      </c>
      <c r="R18" s="138">
        <f>+Sklop18[[#This Row],[Končna cena/enoto mere (EUR) z DDV]]*Sklop18[[#This Row],[Okvirna količina]]</f>
        <v>0</v>
      </c>
      <c r="S18" s="149"/>
    </row>
    <row r="19" spans="1:19" s="55" customFormat="1" ht="12">
      <c r="A19" s="79" t="s">
        <v>5</v>
      </c>
      <c r="B19" s="161" t="s">
        <v>854</v>
      </c>
      <c r="C19" s="151">
        <v>20</v>
      </c>
      <c r="D19" s="74" t="s">
        <v>98</v>
      </c>
      <c r="E19" s="133"/>
      <c r="F19" s="134">
        <v>10</v>
      </c>
      <c r="G19" s="142" t="s">
        <v>167</v>
      </c>
      <c r="H19" s="137"/>
      <c r="I19" s="140"/>
      <c r="J19" s="140"/>
      <c r="K19" s="141"/>
      <c r="L19" s="138"/>
      <c r="M19" s="138"/>
      <c r="N19" s="139"/>
      <c r="O19" s="138">
        <f>+Sklop18[[#This Row],[cena/enota brez DDV v EUR]]*Sklop18[[#This Row],[Stopnja DDV (%)]]</f>
        <v>0</v>
      </c>
      <c r="P19" s="138">
        <f>+Sklop18[[#This Row],[cena/enota brez DDV v EUR]]+Sklop18[[#This Row],[Davek (EUR)]]</f>
        <v>0</v>
      </c>
      <c r="Q19" s="138">
        <f>+Sklop18[[#This Row],[cena/enota brez DDV v EUR]]*Sklop18[[#This Row],[Okvirna količina]]</f>
        <v>0</v>
      </c>
      <c r="R19" s="138">
        <f>+Sklop18[[#This Row],[Končna cena/enoto mere (EUR) z DDV]]*Sklop18[[#This Row],[Okvirna količina]]</f>
        <v>0</v>
      </c>
      <c r="S19" s="149"/>
    </row>
    <row r="20" spans="1:19" s="55" customFormat="1" ht="60">
      <c r="A20" s="79" t="s">
        <v>6</v>
      </c>
      <c r="B20" s="161" t="s">
        <v>855</v>
      </c>
      <c r="C20" s="151" t="s">
        <v>99</v>
      </c>
      <c r="D20" s="74" t="s">
        <v>0</v>
      </c>
      <c r="E20" s="133"/>
      <c r="F20" s="134">
        <v>20</v>
      </c>
      <c r="G20" s="142" t="s">
        <v>0</v>
      </c>
      <c r="H20" s="137"/>
      <c r="I20" s="140"/>
      <c r="J20" s="140"/>
      <c r="K20" s="141"/>
      <c r="L20" s="138"/>
      <c r="M20" s="138"/>
      <c r="N20" s="139"/>
      <c r="O20" s="138">
        <f>+Sklop18[[#This Row],[cena/enota brez DDV v EUR]]*Sklop18[[#This Row],[Stopnja DDV (%)]]</f>
        <v>0</v>
      </c>
      <c r="P20" s="138">
        <f>+Sklop18[[#This Row],[cena/enota brez DDV v EUR]]+Sklop18[[#This Row],[Davek (EUR)]]</f>
        <v>0</v>
      </c>
      <c r="Q20" s="138">
        <f>+Sklop18[[#This Row],[cena/enota brez DDV v EUR]]*Sklop18[[#This Row],[Okvirna količina]]</f>
        <v>0</v>
      </c>
      <c r="R20" s="138">
        <f>+Sklop18[[#This Row],[Končna cena/enoto mere (EUR) z DDV]]*Sklop18[[#This Row],[Okvirna količina]]</f>
        <v>0</v>
      </c>
      <c r="S20" s="149"/>
    </row>
    <row r="21" spans="1:19" s="55" customFormat="1" ht="12">
      <c r="A21" s="79" t="s">
        <v>7</v>
      </c>
      <c r="B21" s="161" t="s">
        <v>872</v>
      </c>
      <c r="C21" s="151">
        <v>1</v>
      </c>
      <c r="D21" s="147" t="s">
        <v>0</v>
      </c>
      <c r="E21" s="133"/>
      <c r="F21" s="134">
        <v>5</v>
      </c>
      <c r="G21" s="142" t="s">
        <v>0</v>
      </c>
      <c r="H21" s="137"/>
      <c r="I21" s="140"/>
      <c r="J21" s="140"/>
      <c r="K21" s="141"/>
      <c r="L21" s="138"/>
      <c r="M21" s="138"/>
      <c r="N21" s="139"/>
      <c r="O21" s="138">
        <f>+Sklop18[[#This Row],[cena/enota brez DDV v EUR]]*Sklop18[[#This Row],[Stopnja DDV (%)]]</f>
        <v>0</v>
      </c>
      <c r="P21" s="138">
        <f>+Sklop18[[#This Row],[cena/enota brez DDV v EUR]]+Sklop18[[#This Row],[Davek (EUR)]]</f>
        <v>0</v>
      </c>
      <c r="Q21" s="138">
        <f>+Sklop18[[#This Row],[cena/enota brez DDV v EUR]]*Sklop18[[#This Row],[Okvirna količina]]</f>
        <v>0</v>
      </c>
      <c r="R21" s="138">
        <f>+Sklop18[[#This Row],[Končna cena/enoto mere (EUR) z DDV]]*Sklop18[[#This Row],[Okvirna količina]]</f>
        <v>0</v>
      </c>
      <c r="S21" s="149"/>
    </row>
    <row r="22" spans="1:19" s="55" customFormat="1" ht="24">
      <c r="A22" s="79" t="s">
        <v>8</v>
      </c>
      <c r="B22" s="161" t="s">
        <v>856</v>
      </c>
      <c r="C22" s="151">
        <v>20</v>
      </c>
      <c r="D22" s="147" t="s">
        <v>98</v>
      </c>
      <c r="E22" s="133"/>
      <c r="F22" s="134">
        <v>10</v>
      </c>
      <c r="G22" s="142" t="s">
        <v>167</v>
      </c>
      <c r="H22" s="137"/>
      <c r="I22" s="140"/>
      <c r="J22" s="140"/>
      <c r="K22" s="141"/>
      <c r="L22" s="138"/>
      <c r="M22" s="138"/>
      <c r="N22" s="139"/>
      <c r="O22" s="138">
        <f>+Sklop18[[#This Row],[cena/enota brez DDV v EUR]]*Sklop18[[#This Row],[Stopnja DDV (%)]]</f>
        <v>0</v>
      </c>
      <c r="P22" s="138">
        <f>+Sklop18[[#This Row],[cena/enota brez DDV v EUR]]+Sklop18[[#This Row],[Davek (EUR)]]</f>
        <v>0</v>
      </c>
      <c r="Q22" s="138">
        <f>+Sklop18[[#This Row],[cena/enota brez DDV v EUR]]*Sklop18[[#This Row],[Okvirna količina]]</f>
        <v>0</v>
      </c>
      <c r="R22" s="138">
        <f>+Sklop18[[#This Row],[Končna cena/enoto mere (EUR) z DDV]]*Sklop18[[#This Row],[Okvirna količina]]</f>
        <v>0</v>
      </c>
      <c r="S22" s="149"/>
    </row>
    <row r="23" spans="1:19" s="55" customFormat="1" ht="24">
      <c r="A23" s="79" t="s">
        <v>9</v>
      </c>
      <c r="B23" s="161" t="s">
        <v>857</v>
      </c>
      <c r="C23" s="151">
        <v>20</v>
      </c>
      <c r="D23" s="147" t="s">
        <v>98</v>
      </c>
      <c r="E23" s="133"/>
      <c r="F23" s="134">
        <v>10</v>
      </c>
      <c r="G23" s="142" t="s">
        <v>167</v>
      </c>
      <c r="H23" s="137"/>
      <c r="I23" s="140"/>
      <c r="J23" s="140"/>
      <c r="K23" s="141"/>
      <c r="L23" s="138"/>
      <c r="M23" s="138"/>
      <c r="N23" s="139"/>
      <c r="O23" s="138">
        <f>+Sklop18[[#This Row],[cena/enota brez DDV v EUR]]*Sklop18[[#This Row],[Stopnja DDV (%)]]</f>
        <v>0</v>
      </c>
      <c r="P23" s="138">
        <f>+Sklop18[[#This Row],[cena/enota brez DDV v EUR]]+Sklop18[[#This Row],[Davek (EUR)]]</f>
        <v>0</v>
      </c>
      <c r="Q23" s="138">
        <f>+Sklop18[[#This Row],[cena/enota brez DDV v EUR]]*Sklop18[[#This Row],[Okvirna količina]]</f>
        <v>0</v>
      </c>
      <c r="R23" s="138">
        <f>+Sklop18[[#This Row],[Končna cena/enoto mere (EUR) z DDV]]*Sklop18[[#This Row],[Okvirna količina]]</f>
        <v>0</v>
      </c>
      <c r="S23" s="149"/>
    </row>
    <row r="24" spans="1:19" s="55" customFormat="1" ht="12">
      <c r="A24" s="79" t="s">
        <v>10</v>
      </c>
      <c r="B24" s="161" t="s">
        <v>858</v>
      </c>
      <c r="C24" s="151">
        <v>20</v>
      </c>
      <c r="D24" s="147" t="s">
        <v>98</v>
      </c>
      <c r="E24" s="133"/>
      <c r="F24" s="134">
        <v>20</v>
      </c>
      <c r="G24" s="142" t="s">
        <v>167</v>
      </c>
      <c r="H24" s="137"/>
      <c r="I24" s="140"/>
      <c r="J24" s="140"/>
      <c r="K24" s="141"/>
      <c r="L24" s="138"/>
      <c r="M24" s="138"/>
      <c r="N24" s="139"/>
      <c r="O24" s="138">
        <f>+Sklop18[[#This Row],[cena/enota brez DDV v EUR]]*Sklop18[[#This Row],[Stopnja DDV (%)]]</f>
        <v>0</v>
      </c>
      <c r="P24" s="138">
        <f>+Sklop18[[#This Row],[cena/enota brez DDV v EUR]]+Sklop18[[#This Row],[Davek (EUR)]]</f>
        <v>0</v>
      </c>
      <c r="Q24" s="138">
        <f>+Sklop18[[#This Row],[cena/enota brez DDV v EUR]]*Sklop18[[#This Row],[Okvirna količina]]</f>
        <v>0</v>
      </c>
      <c r="R24" s="138">
        <f>+Sklop18[[#This Row],[Končna cena/enoto mere (EUR) z DDV]]*Sklop18[[#This Row],[Okvirna količina]]</f>
        <v>0</v>
      </c>
      <c r="S24" s="149"/>
    </row>
    <row r="25" spans="1:19" s="55" customFormat="1" ht="12">
      <c r="A25" s="79" t="s">
        <v>11</v>
      </c>
      <c r="B25" s="161" t="s">
        <v>859</v>
      </c>
      <c r="C25" s="151">
        <v>20</v>
      </c>
      <c r="D25" s="147" t="s">
        <v>98</v>
      </c>
      <c r="E25" s="133"/>
      <c r="F25" s="134">
        <v>10</v>
      </c>
      <c r="G25" s="142" t="s">
        <v>167</v>
      </c>
      <c r="H25" s="137"/>
      <c r="I25" s="140"/>
      <c r="J25" s="140"/>
      <c r="K25" s="141"/>
      <c r="L25" s="138"/>
      <c r="M25" s="138"/>
      <c r="N25" s="139"/>
      <c r="O25" s="138">
        <f>+Sklop18[[#This Row],[cena/enota brez DDV v EUR]]*Sklop18[[#This Row],[Stopnja DDV (%)]]</f>
        <v>0</v>
      </c>
      <c r="P25" s="138">
        <f>+Sklop18[[#This Row],[cena/enota brez DDV v EUR]]+Sklop18[[#This Row],[Davek (EUR)]]</f>
        <v>0</v>
      </c>
      <c r="Q25" s="138">
        <f>+Sklop18[[#This Row],[cena/enota brez DDV v EUR]]*Sklop18[[#This Row],[Okvirna količina]]</f>
        <v>0</v>
      </c>
      <c r="R25" s="138">
        <f>+Sklop18[[#This Row],[Končna cena/enoto mere (EUR) z DDV]]*Sklop18[[#This Row],[Okvirna količina]]</f>
        <v>0</v>
      </c>
      <c r="S25" s="149"/>
    </row>
    <row r="26" spans="1:19" s="55" customFormat="1" ht="12">
      <c r="A26" s="79" t="s">
        <v>12</v>
      </c>
      <c r="B26" s="161" t="s">
        <v>871</v>
      </c>
      <c r="C26" s="151">
        <v>1</v>
      </c>
      <c r="D26" s="147" t="s">
        <v>0</v>
      </c>
      <c r="E26" s="133"/>
      <c r="F26" s="134">
        <v>5</v>
      </c>
      <c r="G26" s="142" t="s">
        <v>0</v>
      </c>
      <c r="H26" s="137"/>
      <c r="I26" s="140"/>
      <c r="J26" s="140"/>
      <c r="K26" s="141"/>
      <c r="L26" s="138"/>
      <c r="M26" s="138"/>
      <c r="N26" s="139"/>
      <c r="O26" s="138">
        <f>+Sklop18[[#This Row],[cena/enota brez DDV v EUR]]*Sklop18[[#This Row],[Stopnja DDV (%)]]</f>
        <v>0</v>
      </c>
      <c r="P26" s="138">
        <f>+Sklop18[[#This Row],[cena/enota brez DDV v EUR]]+Sklop18[[#This Row],[Davek (EUR)]]</f>
        <v>0</v>
      </c>
      <c r="Q26" s="138">
        <f>+Sklop18[[#This Row],[cena/enota brez DDV v EUR]]*Sklop18[[#This Row],[Okvirna količina]]</f>
        <v>0</v>
      </c>
      <c r="R26" s="138">
        <f>+Sklop18[[#This Row],[Končna cena/enoto mere (EUR) z DDV]]*Sklop18[[#This Row],[Okvirna količina]]</f>
        <v>0</v>
      </c>
      <c r="S26" s="149"/>
    </row>
    <row r="27" spans="1:19" s="55" customFormat="1" ht="12">
      <c r="A27" s="79" t="s">
        <v>13</v>
      </c>
      <c r="B27" s="161" t="s">
        <v>870</v>
      </c>
      <c r="C27" s="151">
        <v>1</v>
      </c>
      <c r="D27" s="147" t="s">
        <v>0</v>
      </c>
      <c r="E27" s="133"/>
      <c r="F27" s="134">
        <v>10</v>
      </c>
      <c r="G27" s="142" t="s">
        <v>0</v>
      </c>
      <c r="H27" s="137"/>
      <c r="I27" s="140"/>
      <c r="J27" s="140"/>
      <c r="K27" s="141"/>
      <c r="L27" s="138"/>
      <c r="M27" s="138"/>
      <c r="N27" s="139"/>
      <c r="O27" s="138">
        <f>+Sklop18[[#This Row],[cena/enota brez DDV v EUR]]*Sklop18[[#This Row],[Stopnja DDV (%)]]</f>
        <v>0</v>
      </c>
      <c r="P27" s="138">
        <f>+Sklop18[[#This Row],[cena/enota brez DDV v EUR]]+Sklop18[[#This Row],[Davek (EUR)]]</f>
        <v>0</v>
      </c>
      <c r="Q27" s="138">
        <f>+Sklop18[[#This Row],[cena/enota brez DDV v EUR]]*Sklop18[[#This Row],[Okvirna količina]]</f>
        <v>0</v>
      </c>
      <c r="R27" s="138">
        <f>+Sklop18[[#This Row],[Končna cena/enoto mere (EUR) z DDV]]*Sklop18[[#This Row],[Okvirna količina]]</f>
        <v>0</v>
      </c>
      <c r="S27" s="149"/>
    </row>
    <row r="28" spans="1:19" s="55" customFormat="1" ht="12">
      <c r="A28" s="79" t="s">
        <v>14</v>
      </c>
      <c r="B28" s="161" t="s">
        <v>869</v>
      </c>
      <c r="C28" s="151">
        <v>1</v>
      </c>
      <c r="D28" s="147" t="s">
        <v>0</v>
      </c>
      <c r="E28" s="133"/>
      <c r="F28" s="134">
        <v>10</v>
      </c>
      <c r="G28" s="142" t="s">
        <v>0</v>
      </c>
      <c r="H28" s="137"/>
      <c r="I28" s="140"/>
      <c r="J28" s="140"/>
      <c r="K28" s="141"/>
      <c r="L28" s="138"/>
      <c r="M28" s="138"/>
      <c r="N28" s="139"/>
      <c r="O28" s="138">
        <f>+Sklop18[[#This Row],[cena/enota brez DDV v EUR]]*Sklop18[[#This Row],[Stopnja DDV (%)]]</f>
        <v>0</v>
      </c>
      <c r="P28" s="138">
        <f>+Sklop18[[#This Row],[cena/enota brez DDV v EUR]]+Sklop18[[#This Row],[Davek (EUR)]]</f>
        <v>0</v>
      </c>
      <c r="Q28" s="138">
        <f>+Sklop18[[#This Row],[cena/enota brez DDV v EUR]]*Sklop18[[#This Row],[Okvirna količina]]</f>
        <v>0</v>
      </c>
      <c r="R28" s="138">
        <f>+Sklop18[[#This Row],[Končna cena/enoto mere (EUR) z DDV]]*Sklop18[[#This Row],[Okvirna količina]]</f>
        <v>0</v>
      </c>
      <c r="S28" s="149"/>
    </row>
    <row r="29" spans="1:19" s="55" customFormat="1" ht="12">
      <c r="A29" s="79" t="s">
        <v>15</v>
      </c>
      <c r="B29" s="161" t="s">
        <v>868</v>
      </c>
      <c r="C29" s="151">
        <v>1</v>
      </c>
      <c r="D29" s="147" t="s">
        <v>0</v>
      </c>
      <c r="E29" s="133"/>
      <c r="F29" s="134">
        <v>5</v>
      </c>
      <c r="G29" s="142" t="s">
        <v>0</v>
      </c>
      <c r="H29" s="137"/>
      <c r="I29" s="140"/>
      <c r="J29" s="140"/>
      <c r="K29" s="141"/>
      <c r="L29" s="138"/>
      <c r="M29" s="138"/>
      <c r="N29" s="139"/>
      <c r="O29" s="138">
        <f>+Sklop18[[#This Row],[cena/enota brez DDV v EUR]]*Sklop18[[#This Row],[Stopnja DDV (%)]]</f>
        <v>0</v>
      </c>
      <c r="P29" s="138">
        <f>+Sklop18[[#This Row],[cena/enota brez DDV v EUR]]+Sklop18[[#This Row],[Davek (EUR)]]</f>
        <v>0</v>
      </c>
      <c r="Q29" s="138">
        <f>+Sklop18[[#This Row],[cena/enota brez DDV v EUR]]*Sklop18[[#This Row],[Okvirna količina]]</f>
        <v>0</v>
      </c>
      <c r="R29" s="138">
        <f>+Sklop18[[#This Row],[Končna cena/enoto mere (EUR) z DDV]]*Sklop18[[#This Row],[Okvirna količina]]</f>
        <v>0</v>
      </c>
      <c r="S29" s="149"/>
    </row>
    <row r="30" spans="1:19" s="55" customFormat="1" ht="12">
      <c r="A30" s="79" t="s">
        <v>16</v>
      </c>
      <c r="B30" s="161" t="s">
        <v>867</v>
      </c>
      <c r="C30" s="151">
        <v>1</v>
      </c>
      <c r="D30" s="147" t="s">
        <v>0</v>
      </c>
      <c r="E30" s="133"/>
      <c r="F30" s="134">
        <v>5</v>
      </c>
      <c r="G30" s="142" t="s">
        <v>0</v>
      </c>
      <c r="H30" s="137"/>
      <c r="I30" s="140"/>
      <c r="J30" s="140"/>
      <c r="K30" s="141"/>
      <c r="L30" s="138"/>
      <c r="M30" s="138"/>
      <c r="N30" s="139"/>
      <c r="O30" s="138">
        <f>+Sklop18[[#This Row],[cena/enota brez DDV v EUR]]*Sklop18[[#This Row],[Stopnja DDV (%)]]</f>
        <v>0</v>
      </c>
      <c r="P30" s="138">
        <f>+Sklop18[[#This Row],[cena/enota brez DDV v EUR]]+Sklop18[[#This Row],[Davek (EUR)]]</f>
        <v>0</v>
      </c>
      <c r="Q30" s="138">
        <f>+Sklop18[[#This Row],[cena/enota brez DDV v EUR]]*Sklop18[[#This Row],[Okvirna količina]]</f>
        <v>0</v>
      </c>
      <c r="R30" s="138">
        <f>+Sklop18[[#This Row],[Končna cena/enoto mere (EUR) z DDV]]*Sklop18[[#This Row],[Okvirna količina]]</f>
        <v>0</v>
      </c>
      <c r="S30" s="149"/>
    </row>
    <row r="31" spans="1:19" s="55" customFormat="1" ht="12">
      <c r="A31" s="79" t="s">
        <v>17</v>
      </c>
      <c r="B31" s="161" t="s">
        <v>866</v>
      </c>
      <c r="C31" s="151">
        <v>1</v>
      </c>
      <c r="D31" s="147" t="s">
        <v>0</v>
      </c>
      <c r="E31" s="133"/>
      <c r="F31" s="134">
        <v>10</v>
      </c>
      <c r="G31" s="142" t="s">
        <v>0</v>
      </c>
      <c r="H31" s="137"/>
      <c r="I31" s="140"/>
      <c r="J31" s="140"/>
      <c r="K31" s="141"/>
      <c r="L31" s="138"/>
      <c r="M31" s="138"/>
      <c r="N31" s="139"/>
      <c r="O31" s="138">
        <f>+Sklop18[[#This Row],[cena/enota brez DDV v EUR]]*Sklop18[[#This Row],[Stopnja DDV (%)]]</f>
        <v>0</v>
      </c>
      <c r="P31" s="138">
        <f>+Sklop18[[#This Row],[cena/enota brez DDV v EUR]]+Sklop18[[#This Row],[Davek (EUR)]]</f>
        <v>0</v>
      </c>
      <c r="Q31" s="138">
        <f>+Sklop18[[#This Row],[cena/enota brez DDV v EUR]]*Sklop18[[#This Row],[Okvirna količina]]</f>
        <v>0</v>
      </c>
      <c r="R31" s="138">
        <f>+Sklop18[[#This Row],[Končna cena/enoto mere (EUR) z DDV]]*Sklop18[[#This Row],[Okvirna količina]]</f>
        <v>0</v>
      </c>
      <c r="S31" s="149"/>
    </row>
    <row r="32" spans="1:19" s="55" customFormat="1" ht="12">
      <c r="A32" s="79" t="s">
        <v>18</v>
      </c>
      <c r="B32" s="161" t="s">
        <v>865</v>
      </c>
      <c r="C32" s="151">
        <v>1</v>
      </c>
      <c r="D32" s="147" t="s">
        <v>0</v>
      </c>
      <c r="E32" s="133"/>
      <c r="F32" s="134">
        <v>5</v>
      </c>
      <c r="G32" s="142" t="s">
        <v>0</v>
      </c>
      <c r="H32" s="137"/>
      <c r="I32" s="140"/>
      <c r="J32" s="140"/>
      <c r="K32" s="141"/>
      <c r="L32" s="138"/>
      <c r="M32" s="138"/>
      <c r="N32" s="139"/>
      <c r="O32" s="138">
        <f>+Sklop18[[#This Row],[cena/enota brez DDV v EUR]]*Sklop18[[#This Row],[Stopnja DDV (%)]]</f>
        <v>0</v>
      </c>
      <c r="P32" s="138">
        <f>+Sklop18[[#This Row],[cena/enota brez DDV v EUR]]+Sklop18[[#This Row],[Davek (EUR)]]</f>
        <v>0</v>
      </c>
      <c r="Q32" s="138">
        <f>+Sklop18[[#This Row],[cena/enota brez DDV v EUR]]*Sklop18[[#This Row],[Okvirna količina]]</f>
        <v>0</v>
      </c>
      <c r="R32" s="138">
        <f>+Sklop18[[#This Row],[Končna cena/enoto mere (EUR) z DDV]]*Sklop18[[#This Row],[Okvirna količina]]</f>
        <v>0</v>
      </c>
      <c r="S32" s="149"/>
    </row>
    <row r="33" spans="1:20" s="55" customFormat="1" ht="12">
      <c r="A33" s="79" t="s">
        <v>19</v>
      </c>
      <c r="B33" s="161" t="s">
        <v>864</v>
      </c>
      <c r="C33" s="151">
        <v>1</v>
      </c>
      <c r="D33" s="147" t="s">
        <v>0</v>
      </c>
      <c r="E33" s="133"/>
      <c r="F33" s="134">
        <v>5</v>
      </c>
      <c r="G33" s="142" t="s">
        <v>0</v>
      </c>
      <c r="H33" s="137"/>
      <c r="I33" s="140"/>
      <c r="J33" s="140"/>
      <c r="K33" s="141"/>
      <c r="L33" s="138"/>
      <c r="M33" s="138"/>
      <c r="N33" s="139"/>
      <c r="O33" s="138">
        <f>+Sklop18[[#This Row],[cena/enota brez DDV v EUR]]*Sklop18[[#This Row],[Stopnja DDV (%)]]</f>
        <v>0</v>
      </c>
      <c r="P33" s="138">
        <f>+Sklop18[[#This Row],[cena/enota brez DDV v EUR]]+Sklop18[[#This Row],[Davek (EUR)]]</f>
        <v>0</v>
      </c>
      <c r="Q33" s="138">
        <f>+Sklop18[[#This Row],[cena/enota brez DDV v EUR]]*Sklop18[[#This Row],[Okvirna količina]]</f>
        <v>0</v>
      </c>
      <c r="R33" s="138">
        <f>+Sklop18[[#This Row],[Končna cena/enoto mere (EUR) z DDV]]*Sklop18[[#This Row],[Okvirna količina]]</f>
        <v>0</v>
      </c>
      <c r="S33" s="149"/>
    </row>
    <row r="34" spans="1:20" s="55" customFormat="1" ht="12">
      <c r="A34" s="79" t="s">
        <v>20</v>
      </c>
      <c r="B34" s="161" t="s">
        <v>863</v>
      </c>
      <c r="C34" s="151">
        <v>1</v>
      </c>
      <c r="D34" s="147" t="s">
        <v>0</v>
      </c>
      <c r="E34" s="133"/>
      <c r="F34" s="134">
        <v>5</v>
      </c>
      <c r="G34" s="142" t="s">
        <v>0</v>
      </c>
      <c r="H34" s="137"/>
      <c r="I34" s="140"/>
      <c r="J34" s="140"/>
      <c r="K34" s="141"/>
      <c r="L34" s="138"/>
      <c r="M34" s="138"/>
      <c r="N34" s="139"/>
      <c r="O34" s="138">
        <f>+Sklop18[[#This Row],[cena/enota brez DDV v EUR]]*Sklop18[[#This Row],[Stopnja DDV (%)]]</f>
        <v>0</v>
      </c>
      <c r="P34" s="138">
        <f>+Sklop18[[#This Row],[cena/enota brez DDV v EUR]]+Sklop18[[#This Row],[Davek (EUR)]]</f>
        <v>0</v>
      </c>
      <c r="Q34" s="138">
        <f>+Sklop18[[#This Row],[cena/enota brez DDV v EUR]]*Sklop18[[#This Row],[Okvirna količina]]</f>
        <v>0</v>
      </c>
      <c r="R34" s="138">
        <f>+Sklop18[[#This Row],[Končna cena/enoto mere (EUR) z DDV]]*Sklop18[[#This Row],[Okvirna količina]]</f>
        <v>0</v>
      </c>
      <c r="S34" s="149"/>
    </row>
    <row r="35" spans="1:20">
      <c r="A35" s="191" t="s">
        <v>120</v>
      </c>
      <c r="B35" s="192"/>
      <c r="C35" s="193"/>
      <c r="D35" s="193"/>
      <c r="E35" s="194"/>
      <c r="F35" s="195"/>
      <c r="G35" s="196"/>
      <c r="H35" s="195"/>
      <c r="I35" s="197"/>
      <c r="J35" s="197"/>
      <c r="K35" s="198"/>
      <c r="L35" s="199"/>
      <c r="M35" s="199"/>
      <c r="N35" s="199"/>
      <c r="O35" s="200"/>
      <c r="P35" s="195"/>
      <c r="Q35" s="200">
        <f>SUBTOTAL(109,Sklop18[Vrednost za okvirno količino (EUR) brez DDV])</f>
        <v>0</v>
      </c>
      <c r="R35" s="200">
        <f>SUBTOTAL(109,Sklop18[Vrednost za okvirno količino (EUR) z DDV])</f>
        <v>0</v>
      </c>
      <c r="S35" s="201">
        <f>SUBTOTAL(102,Sklop18[Shema kakovosti
(nacionalne, evropske)
])</f>
        <v>0</v>
      </c>
    </row>
    <row r="36" spans="1:20" ht="15">
      <c r="A36" s="6"/>
      <c r="B36" s="4"/>
      <c r="C36" s="26"/>
      <c r="D36" s="26"/>
      <c r="E36" s="25"/>
      <c r="F36" s="7"/>
      <c r="H36" s="8"/>
      <c r="I36" s="8"/>
      <c r="J36" s="20"/>
      <c r="K36" s="20"/>
      <c r="L36" s="8"/>
      <c r="M36" s="8"/>
      <c r="N36" s="8"/>
      <c r="O36" s="8"/>
      <c r="P36" s="8"/>
      <c r="Q36" s="3"/>
      <c r="R36" s="3"/>
      <c r="S36" s="7"/>
    </row>
    <row r="37" spans="1:20">
      <c r="A37" s="48" t="s">
        <v>116</v>
      </c>
      <c r="B37" s="16"/>
      <c r="C37" s="28"/>
      <c r="D37" s="28"/>
      <c r="E37" s="94"/>
      <c r="O37" s="48"/>
      <c r="P37" s="48"/>
      <c r="Q37" s="48"/>
      <c r="R37" s="48"/>
    </row>
    <row r="38" spans="1:20">
      <c r="A38" s="11" t="s">
        <v>118</v>
      </c>
      <c r="B38" s="16"/>
      <c r="C38" s="28"/>
      <c r="D38" s="28"/>
      <c r="E38" s="94"/>
    </row>
    <row r="39" spans="1:20">
      <c r="A39" s="89" t="s">
        <v>165</v>
      </c>
      <c r="F39" s="67"/>
      <c r="G39" s="67"/>
      <c r="H39" s="29"/>
      <c r="I39" s="29"/>
      <c r="J39" s="54"/>
      <c r="K39" s="54"/>
      <c r="L39" s="29"/>
      <c r="M39" s="29"/>
      <c r="N39" s="29"/>
      <c r="O39" s="29"/>
      <c r="P39" s="29"/>
    </row>
    <row r="40" spans="1:20">
      <c r="A40" s="101" t="s">
        <v>157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99"/>
    </row>
    <row r="41" spans="1:20">
      <c r="A41" s="462" t="s">
        <v>169</v>
      </c>
      <c r="B41" s="462"/>
      <c r="C41" s="462"/>
      <c r="D41" s="462"/>
      <c r="E41" s="462"/>
      <c r="F41" s="462"/>
      <c r="G41" s="462"/>
      <c r="H41" s="462"/>
      <c r="I41" s="462"/>
      <c r="J41" s="462"/>
      <c r="L41" s="29"/>
      <c r="M41" s="29"/>
      <c r="N41" s="29"/>
      <c r="O41" s="29"/>
      <c r="P41" s="29"/>
    </row>
    <row r="42" spans="1:20">
      <c r="A42" s="19"/>
      <c r="B42" s="19"/>
      <c r="C42" s="19"/>
      <c r="D42" s="19"/>
      <c r="E42" s="19"/>
      <c r="F42" s="19"/>
      <c r="G42" s="19"/>
      <c r="H42" s="19"/>
      <c r="I42" s="19"/>
      <c r="J42" s="19"/>
      <c r="L42" s="29"/>
      <c r="M42" s="29"/>
      <c r="N42" s="29"/>
      <c r="O42" s="29"/>
      <c r="P42" s="29"/>
    </row>
    <row r="43" spans="1:20">
      <c r="A43" s="89" t="s">
        <v>62</v>
      </c>
      <c r="F43" s="67"/>
      <c r="G43" s="67" t="s">
        <v>63</v>
      </c>
      <c r="H43" s="29"/>
      <c r="I43" s="29"/>
      <c r="J43" s="54"/>
      <c r="K43" s="54"/>
      <c r="L43" s="29"/>
      <c r="M43" s="29"/>
      <c r="N43" s="29"/>
      <c r="O43" s="29" t="s">
        <v>64</v>
      </c>
      <c r="P43" s="29"/>
    </row>
    <row r="44" spans="1:20" ht="15">
      <c r="A44" s="6"/>
      <c r="B44" s="4"/>
      <c r="C44" s="26"/>
      <c r="D44" s="26"/>
      <c r="E44" s="25"/>
      <c r="F44" s="7"/>
      <c r="H44" s="8"/>
      <c r="I44" s="8"/>
      <c r="J44" s="20"/>
      <c r="K44" s="20"/>
      <c r="L44" s="8"/>
      <c r="M44" s="8"/>
      <c r="N44" s="8"/>
      <c r="O44" s="8"/>
      <c r="P44" s="8"/>
      <c r="Q44" s="3"/>
      <c r="R44" s="3"/>
      <c r="S44" s="7"/>
    </row>
    <row r="45" spans="1:20">
      <c r="B45" s="16"/>
      <c r="C45" s="28"/>
      <c r="D45" s="28"/>
      <c r="E45" s="94"/>
    </row>
    <row r="46" spans="1:20">
      <c r="B46" s="16"/>
      <c r="C46" s="28"/>
      <c r="D46" s="28"/>
      <c r="E46" s="94"/>
    </row>
    <row r="47" spans="1:20">
      <c r="B47" s="16"/>
      <c r="C47" s="28"/>
      <c r="D47" s="28"/>
      <c r="E47" s="94"/>
    </row>
    <row r="48" spans="1:20">
      <c r="B48" s="16"/>
      <c r="C48" s="28"/>
      <c r="D48" s="28"/>
      <c r="E48" s="94"/>
    </row>
    <row r="49" spans="1:20">
      <c r="B49" s="16"/>
      <c r="C49" s="28"/>
      <c r="D49" s="28"/>
      <c r="E49" s="94"/>
    </row>
    <row r="50" spans="1:20">
      <c r="B50" s="16"/>
      <c r="C50" s="28"/>
      <c r="D50" s="28"/>
      <c r="E50" s="94"/>
    </row>
    <row r="51" spans="1:20">
      <c r="B51" s="16"/>
      <c r="C51" s="28"/>
      <c r="D51" s="28"/>
      <c r="E51" s="94"/>
    </row>
    <row r="52" spans="1:20">
      <c r="B52" s="16"/>
      <c r="C52" s="28"/>
      <c r="D52" s="28"/>
      <c r="E52" s="94"/>
    </row>
    <row r="53" spans="1:20">
      <c r="B53" s="16"/>
      <c r="C53" s="28"/>
      <c r="D53" s="28"/>
      <c r="E53" s="94"/>
    </row>
    <row r="54" spans="1:20">
      <c r="B54" s="16"/>
      <c r="C54" s="28"/>
      <c r="D54" s="28"/>
      <c r="E54" s="94"/>
    </row>
    <row r="55" spans="1:20">
      <c r="B55" s="16"/>
      <c r="C55" s="28"/>
      <c r="D55" s="28"/>
      <c r="E55" s="94"/>
    </row>
    <row r="56" spans="1:20">
      <c r="B56" s="16"/>
      <c r="C56" s="28"/>
      <c r="D56" s="28"/>
      <c r="E56" s="94"/>
    </row>
    <row r="57" spans="1:20">
      <c r="B57" s="16"/>
      <c r="C57" s="28"/>
      <c r="D57" s="28"/>
      <c r="E57" s="94"/>
    </row>
    <row r="58" spans="1:20">
      <c r="B58" s="16"/>
      <c r="C58" s="28"/>
      <c r="D58" s="28"/>
      <c r="E58" s="94"/>
    </row>
    <row r="59" spans="1:20" s="18" customFormat="1">
      <c r="A59" s="11"/>
      <c r="B59" s="16"/>
      <c r="C59" s="28"/>
      <c r="D59" s="28"/>
      <c r="E59" s="94"/>
      <c r="F59" s="95"/>
      <c r="G59" s="95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4"/>
      <c r="F60" s="95"/>
      <c r="G60" s="95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4"/>
      <c r="F61" s="95"/>
      <c r="G61" s="95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4"/>
      <c r="F62" s="95"/>
      <c r="G62" s="95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4"/>
      <c r="F63" s="95"/>
      <c r="G63" s="95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4"/>
      <c r="F64" s="95"/>
      <c r="G64" s="95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4"/>
      <c r="F65" s="95"/>
      <c r="G65" s="95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4"/>
      <c r="F66" s="95"/>
      <c r="G66" s="95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4"/>
      <c r="F67" s="95"/>
      <c r="G67" s="95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4"/>
      <c r="F68" s="95"/>
      <c r="G68" s="95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4"/>
      <c r="F69" s="95"/>
      <c r="G69" s="95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4"/>
      <c r="F70" s="95"/>
      <c r="G70" s="95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4"/>
      <c r="F71" s="95"/>
      <c r="G71" s="95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4"/>
      <c r="F72" s="95"/>
      <c r="G72" s="95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4"/>
      <c r="F73" s="95"/>
      <c r="G73" s="95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4"/>
      <c r="F74" s="95"/>
      <c r="G74" s="95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4"/>
      <c r="F75" s="95"/>
      <c r="G75" s="95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4"/>
      <c r="F76" s="95"/>
      <c r="G76" s="95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4"/>
      <c r="F77" s="95"/>
      <c r="G77" s="95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4"/>
      <c r="F78" s="95"/>
      <c r="G78" s="95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4"/>
      <c r="F79" s="95"/>
      <c r="G79" s="95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4"/>
      <c r="F80" s="95"/>
      <c r="G80" s="95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4"/>
      <c r="F81" s="95"/>
      <c r="G81" s="95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4"/>
      <c r="F82" s="95"/>
      <c r="G82" s="95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4"/>
      <c r="F83" s="95"/>
      <c r="G83" s="95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4"/>
      <c r="F84" s="95"/>
      <c r="G84" s="95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4"/>
      <c r="F85" s="95"/>
      <c r="G85" s="95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4"/>
      <c r="F86" s="95"/>
      <c r="G86" s="95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4"/>
      <c r="F87" s="95"/>
      <c r="G87" s="95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4"/>
      <c r="F88" s="95"/>
      <c r="G88" s="95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4"/>
      <c r="F89" s="95"/>
      <c r="G89" s="95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4"/>
      <c r="F90" s="95"/>
      <c r="G90" s="95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4"/>
      <c r="F91" s="95"/>
      <c r="G91" s="95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4"/>
      <c r="F92" s="95"/>
      <c r="G92" s="95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4"/>
      <c r="F93" s="95"/>
      <c r="G93" s="95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4"/>
      <c r="F94" s="95"/>
      <c r="G94" s="95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4"/>
      <c r="F95" s="95"/>
      <c r="G95" s="95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4"/>
      <c r="F96" s="95"/>
      <c r="G96" s="95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4"/>
      <c r="F97" s="95"/>
      <c r="G97" s="95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4"/>
      <c r="F98" s="95"/>
      <c r="G98" s="95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4"/>
      <c r="F99" s="95"/>
      <c r="G99" s="95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4"/>
      <c r="F100" s="95"/>
      <c r="G100" s="95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4"/>
      <c r="F101" s="95"/>
      <c r="G101" s="95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4"/>
      <c r="F102" s="95"/>
      <c r="G102" s="95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4"/>
      <c r="F103" s="95"/>
      <c r="G103" s="95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4"/>
      <c r="F104" s="95"/>
      <c r="G104" s="95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4"/>
      <c r="F105" s="95"/>
      <c r="G105" s="95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4"/>
      <c r="F106" s="95"/>
      <c r="G106" s="95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4"/>
      <c r="F107" s="95"/>
      <c r="G107" s="95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4"/>
      <c r="F108" s="95"/>
      <c r="G108" s="95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4"/>
      <c r="F109" s="95"/>
      <c r="G109" s="95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4"/>
      <c r="F110" s="95"/>
      <c r="G110" s="95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4"/>
      <c r="F111" s="95"/>
      <c r="G111" s="95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4"/>
      <c r="F112" s="95"/>
      <c r="G112" s="95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4"/>
      <c r="F113" s="95"/>
      <c r="G113" s="95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4"/>
      <c r="F114" s="95"/>
      <c r="G114" s="95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4"/>
      <c r="F115" s="95"/>
      <c r="G115" s="95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4"/>
      <c r="F116" s="95"/>
      <c r="G116" s="95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4"/>
      <c r="F117" s="95"/>
      <c r="G117" s="95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4"/>
      <c r="F118" s="95"/>
      <c r="G118" s="95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4"/>
      <c r="F119" s="95"/>
      <c r="G119" s="95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4"/>
      <c r="F120" s="95"/>
      <c r="G120" s="95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4"/>
      <c r="F121" s="95"/>
      <c r="G121" s="95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4"/>
      <c r="F122" s="95"/>
      <c r="G122" s="95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4"/>
      <c r="F123" s="95"/>
      <c r="G123" s="95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4"/>
      <c r="F124" s="95"/>
      <c r="G124" s="95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4"/>
      <c r="F125" s="95"/>
      <c r="G125" s="95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4"/>
      <c r="F126" s="95"/>
      <c r="G126" s="95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4"/>
      <c r="F127" s="95"/>
      <c r="G127" s="95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4"/>
      <c r="F128" s="95"/>
      <c r="G128" s="95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4"/>
      <c r="F129" s="95"/>
      <c r="G129" s="95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4"/>
      <c r="F130" s="95"/>
      <c r="G130" s="95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4"/>
      <c r="F131" s="95"/>
      <c r="G131" s="95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4"/>
      <c r="F132" s="95"/>
      <c r="G132" s="95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4"/>
      <c r="F133" s="95"/>
      <c r="G133" s="95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4"/>
      <c r="F134" s="95"/>
      <c r="G134" s="95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4"/>
      <c r="F135" s="95"/>
      <c r="G135" s="95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4"/>
      <c r="F136" s="95"/>
      <c r="G136" s="95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4"/>
      <c r="F137" s="95"/>
      <c r="G137" s="95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4"/>
      <c r="F138" s="95"/>
      <c r="G138" s="95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4"/>
      <c r="F139" s="95"/>
      <c r="G139" s="95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4"/>
      <c r="F140" s="95"/>
      <c r="G140" s="95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4"/>
      <c r="F141" s="95"/>
      <c r="G141" s="95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4"/>
      <c r="F142" s="95"/>
      <c r="G142" s="95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4"/>
      <c r="F143" s="95"/>
      <c r="G143" s="95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4"/>
      <c r="F144" s="95"/>
      <c r="G144" s="95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4"/>
      <c r="F145" s="95"/>
      <c r="G145" s="95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4"/>
      <c r="F146" s="95"/>
      <c r="G146" s="95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4"/>
      <c r="F147" s="95"/>
      <c r="G147" s="95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4"/>
      <c r="F148" s="95"/>
      <c r="G148" s="95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4"/>
      <c r="F149" s="95"/>
      <c r="G149" s="95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4"/>
      <c r="F150" s="95"/>
      <c r="G150" s="95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4"/>
      <c r="F151" s="95"/>
      <c r="G151" s="95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4"/>
      <c r="F152" s="95"/>
      <c r="G152" s="95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4"/>
      <c r="F153" s="95"/>
      <c r="G153" s="95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4"/>
      <c r="F154" s="95"/>
      <c r="G154" s="95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4"/>
      <c r="F155" s="95"/>
      <c r="G155" s="95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4"/>
      <c r="F156" s="95"/>
      <c r="G156" s="95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4"/>
      <c r="F157" s="95"/>
      <c r="G157" s="95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4"/>
      <c r="F158" s="95"/>
      <c r="G158" s="95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4"/>
      <c r="F159" s="95"/>
      <c r="G159" s="95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4"/>
      <c r="F160" s="95"/>
      <c r="G160" s="95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4"/>
      <c r="F161" s="95"/>
      <c r="G161" s="95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4"/>
      <c r="F162" s="95"/>
      <c r="G162" s="95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4"/>
      <c r="F163" s="95"/>
      <c r="G163" s="95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4"/>
      <c r="F164" s="95"/>
      <c r="G164" s="95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4"/>
      <c r="F165" s="95"/>
      <c r="G165" s="95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4"/>
      <c r="F166" s="95"/>
      <c r="G166" s="95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4"/>
      <c r="F167" s="95"/>
      <c r="G167" s="95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4"/>
      <c r="F168" s="95"/>
      <c r="G168" s="95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4"/>
      <c r="F169" s="95"/>
      <c r="G169" s="95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4"/>
      <c r="F170" s="95"/>
      <c r="G170" s="95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4"/>
      <c r="F171" s="95"/>
      <c r="G171" s="95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4"/>
      <c r="F172" s="95"/>
      <c r="G172" s="95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4"/>
      <c r="F173" s="95"/>
      <c r="G173" s="95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4"/>
      <c r="F174" s="95"/>
      <c r="G174" s="95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4"/>
      <c r="F175" s="95"/>
      <c r="G175" s="95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4"/>
      <c r="F176" s="95"/>
      <c r="G176" s="95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4"/>
      <c r="F177" s="95"/>
      <c r="G177" s="95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4"/>
      <c r="F178" s="95"/>
      <c r="G178" s="95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4"/>
      <c r="F179" s="95"/>
      <c r="G179" s="95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4"/>
      <c r="F180" s="95"/>
      <c r="G180" s="95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4"/>
      <c r="F181" s="95"/>
      <c r="G181" s="95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4"/>
      <c r="F182" s="95"/>
      <c r="G182" s="95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4"/>
      <c r="F183" s="95"/>
      <c r="G183" s="95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4"/>
      <c r="F184" s="95"/>
      <c r="G184" s="95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4"/>
      <c r="F185" s="95"/>
      <c r="G185" s="95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4"/>
      <c r="F186" s="95"/>
      <c r="G186" s="95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4"/>
      <c r="F187" s="95"/>
      <c r="G187" s="95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4"/>
      <c r="F188" s="95"/>
      <c r="G188" s="95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4"/>
      <c r="F189" s="95"/>
      <c r="G189" s="95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4"/>
      <c r="F190" s="95"/>
      <c r="G190" s="95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4"/>
      <c r="F191" s="95"/>
      <c r="G191" s="95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4"/>
      <c r="F192" s="95"/>
      <c r="G192" s="95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4"/>
      <c r="F193" s="95"/>
      <c r="G193" s="95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4"/>
      <c r="F194" s="95"/>
      <c r="G194" s="95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4"/>
      <c r="F195" s="95"/>
      <c r="G195" s="95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4"/>
      <c r="F196" s="95"/>
      <c r="G196" s="95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4"/>
      <c r="F197" s="95"/>
      <c r="G197" s="95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4"/>
      <c r="F198" s="95"/>
      <c r="G198" s="95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4"/>
      <c r="F199" s="95"/>
      <c r="G199" s="95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4"/>
      <c r="F200" s="95"/>
      <c r="G200" s="95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4"/>
      <c r="F201" s="95"/>
      <c r="G201" s="95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4"/>
      <c r="F202" s="95"/>
      <c r="G202" s="95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</sheetData>
  <sheetProtection insertRows="0" deleteRows="0"/>
  <protectedRanges>
    <protectedRange sqref="S1:S40 H1:N40 S43:S1048576 H43:N1048576" name="Obseg1"/>
    <protectedRange sqref="H41:N42 S41:S42" name="Obseg1_3_1"/>
  </protectedRanges>
  <mergeCells count="8">
    <mergeCell ref="A41:J4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T411"/>
  <sheetViews>
    <sheetView zoomScaleNormal="100" zoomScaleSheetLayoutView="100" workbookViewId="0">
      <selection activeCell="V30" sqref="V30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2" customWidth="1"/>
    <col min="6" max="6" width="7.28515625" style="95" customWidth="1"/>
    <col min="7" max="7" width="6" style="95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28515625" style="67" customWidth="1"/>
    <col min="20" max="20" width="8.85546875" style="11" customWidth="1"/>
    <col min="21" max="16384" width="8.85546875" style="11"/>
  </cols>
  <sheetData>
    <row r="1" spans="1:19" ht="15">
      <c r="B1" s="49" t="s">
        <v>71</v>
      </c>
    </row>
    <row r="2" spans="1:19" ht="15">
      <c r="B2" s="50" t="s">
        <v>72</v>
      </c>
      <c r="C2" s="464" t="str">
        <f>+'prva stran'!B6</f>
        <v>OSNOVNA ŠOLA IVANA TAVČARJA GORENJA VAS</v>
      </c>
      <c r="D2" s="465"/>
      <c r="E2" s="465"/>
      <c r="F2" s="465"/>
      <c r="G2" s="465"/>
      <c r="H2" s="465"/>
    </row>
    <row r="3" spans="1:19" ht="15">
      <c r="B3" s="50" t="s">
        <v>73</v>
      </c>
      <c r="C3" s="466" t="str">
        <f>+'prva stran'!B7</f>
        <v>Trata 40, 4224 Gorenja vas</v>
      </c>
      <c r="D3" s="467"/>
      <c r="E3" s="467"/>
      <c r="F3" s="467"/>
      <c r="G3" s="467"/>
      <c r="H3" s="467"/>
    </row>
    <row r="4" spans="1:19" ht="15">
      <c r="B4" s="68"/>
    </row>
    <row r="5" spans="1:19" ht="15">
      <c r="B5" s="49" t="s">
        <v>75</v>
      </c>
    </row>
    <row r="6" spans="1:19" ht="17.649999999999999" customHeight="1">
      <c r="B6" s="51" t="s">
        <v>72</v>
      </c>
      <c r="C6" s="468">
        <f>+'prva stran'!B10</f>
        <v>0</v>
      </c>
      <c r="D6" s="469"/>
      <c r="E6" s="469"/>
      <c r="F6" s="469"/>
      <c r="G6" s="469"/>
      <c r="H6" s="469"/>
    </row>
    <row r="7" spans="1:19" ht="17.649999999999999" customHeight="1">
      <c r="B7" s="51" t="s">
        <v>73</v>
      </c>
      <c r="C7" s="470">
        <f>+'prva stran'!B11</f>
        <v>0</v>
      </c>
      <c r="D7" s="471"/>
      <c r="E7" s="471"/>
      <c r="F7" s="471"/>
      <c r="G7" s="471"/>
      <c r="H7" s="471"/>
    </row>
    <row r="8" spans="1:19" ht="17.649999999999999" customHeight="1">
      <c r="B8" s="51" t="s">
        <v>74</v>
      </c>
      <c r="C8" s="470">
        <f>+'prva stran'!B12</f>
        <v>0</v>
      </c>
      <c r="D8" s="471"/>
      <c r="E8" s="471"/>
      <c r="F8" s="471"/>
      <c r="G8" s="471"/>
      <c r="H8" s="471"/>
    </row>
    <row r="9" spans="1:19" s="12" customFormat="1" ht="17.649999999999999" customHeight="1">
      <c r="A9" s="9"/>
      <c r="B9" s="52" t="s">
        <v>76</v>
      </c>
      <c r="C9" s="472">
        <f>+'prva stran'!B13</f>
        <v>0</v>
      </c>
      <c r="D9" s="471"/>
      <c r="E9" s="471"/>
      <c r="F9" s="471"/>
      <c r="G9" s="471"/>
      <c r="H9" s="471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6"/>
      <c r="G10" s="96"/>
      <c r="H10" s="14"/>
      <c r="I10" s="14"/>
      <c r="S10" s="7"/>
    </row>
    <row r="11" spans="1:19" s="12" customFormat="1" ht="15">
      <c r="B11" s="15" t="s">
        <v>68</v>
      </c>
      <c r="C11" s="25"/>
      <c r="D11" s="25"/>
      <c r="E11" s="25"/>
      <c r="F11" s="96"/>
      <c r="G11" s="96"/>
      <c r="H11" s="14"/>
      <c r="I11" s="14"/>
      <c r="S11" s="7"/>
    </row>
    <row r="12" spans="1:19" s="12" customFormat="1" ht="21.4" customHeight="1">
      <c r="B12" s="75" t="str">
        <f>+'Ponudbeni pred_rekapitulacija'!A32</f>
        <v>19. sklop:</v>
      </c>
      <c r="C12" s="75"/>
      <c r="D12" s="24"/>
      <c r="E12" s="25"/>
      <c r="F12" s="96"/>
      <c r="G12" s="96"/>
      <c r="H12" s="14"/>
      <c r="I12" s="14"/>
      <c r="S12" s="7"/>
    </row>
    <row r="13" spans="1:19" s="12" customFormat="1" ht="21.4" customHeight="1">
      <c r="B13" s="463" t="str">
        <f>+'Ponudbeni pred_rekapitulacija'!B32</f>
        <v>SPLOŠNO PREHRAMBENO BLAGO</v>
      </c>
      <c r="C13" s="463"/>
      <c r="D13" s="463"/>
      <c r="E13" s="463"/>
      <c r="F13" s="463"/>
      <c r="G13" s="463"/>
      <c r="H13" s="463"/>
      <c r="I13" s="463"/>
      <c r="S13" s="7"/>
    </row>
    <row r="14" spans="1:19" s="71" customFormat="1" ht="12.4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151</v>
      </c>
      <c r="F14" s="47">
        <v>3</v>
      </c>
      <c r="G14" s="47">
        <v>4</v>
      </c>
      <c r="H14" s="69">
        <v>5</v>
      </c>
      <c r="I14" s="69">
        <v>6</v>
      </c>
      <c r="J14" s="69" t="s">
        <v>61</v>
      </c>
      <c r="K14" s="69" t="s">
        <v>146</v>
      </c>
      <c r="L14" s="69">
        <v>7</v>
      </c>
      <c r="M14" s="69" t="s">
        <v>147</v>
      </c>
      <c r="N14" s="69">
        <v>8</v>
      </c>
      <c r="O14" s="70" t="s">
        <v>148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153</v>
      </c>
      <c r="C15" s="56" t="s">
        <v>143</v>
      </c>
      <c r="D15" s="56" t="s">
        <v>144</v>
      </c>
      <c r="E15" s="56" t="s">
        <v>152</v>
      </c>
      <c r="F15" s="56" t="s">
        <v>84</v>
      </c>
      <c r="G15" s="56" t="s">
        <v>85</v>
      </c>
      <c r="H15" s="57" t="s">
        <v>92</v>
      </c>
      <c r="I15" s="57" t="s">
        <v>66</v>
      </c>
      <c r="J15" s="57" t="s">
        <v>262</v>
      </c>
      <c r="K15" s="57" t="s">
        <v>91</v>
      </c>
      <c r="L15" s="57" t="s">
        <v>60</v>
      </c>
      <c r="M15" s="57" t="s">
        <v>109</v>
      </c>
      <c r="N15" s="57" t="s">
        <v>88</v>
      </c>
      <c r="O15" s="58" t="s">
        <v>89</v>
      </c>
      <c r="P15" s="58" t="s">
        <v>102</v>
      </c>
      <c r="Q15" s="58" t="s">
        <v>93</v>
      </c>
      <c r="R15" s="58" t="s">
        <v>94</v>
      </c>
      <c r="S15" s="57" t="s">
        <v>106</v>
      </c>
    </row>
    <row r="16" spans="1:19" s="55" customFormat="1" ht="24">
      <c r="A16" s="76" t="s">
        <v>1</v>
      </c>
      <c r="B16" s="431" t="s">
        <v>955</v>
      </c>
      <c r="C16" s="128">
        <v>180</v>
      </c>
      <c r="D16" s="128" t="s">
        <v>98</v>
      </c>
      <c r="E16" s="129"/>
      <c r="F16" s="131">
        <v>30</v>
      </c>
      <c r="G16" s="130" t="s">
        <v>167</v>
      </c>
      <c r="H16" s="83"/>
      <c r="I16" s="80"/>
      <c r="J16" s="80"/>
      <c r="K16" s="85"/>
      <c r="L16" s="81"/>
      <c r="M16" s="81"/>
      <c r="N16" s="86"/>
      <c r="O16" s="81">
        <f>+Sklop19[[#This Row],[cena/enota brez DDV v EUR]]*Sklop19[[#This Row],[Stopnja DDV (%)]]</f>
        <v>0</v>
      </c>
      <c r="P16" s="81">
        <f>+Sklop19[[#This Row],[cena/enota brez DDV v EUR]]+Sklop19[[#This Row],[Davek (EUR)]]</f>
        <v>0</v>
      </c>
      <c r="Q16" s="81">
        <f>+Sklop19[[#This Row],[cena/enota brez DDV v EUR]]*Sklop19[[#This Row],[Okvirna količina]]</f>
        <v>0</v>
      </c>
      <c r="R16" s="81">
        <f>+Sklop19[[#This Row],[Končna cena/enoto mere (EUR) z DDV]]*Sklop19[[#This Row],[Okvirna količina]]</f>
        <v>0</v>
      </c>
      <c r="S16" s="125"/>
    </row>
    <row r="17" spans="1:19" s="55" customFormat="1" ht="12">
      <c r="A17" s="76" t="s">
        <v>3</v>
      </c>
      <c r="B17" s="432" t="s">
        <v>956</v>
      </c>
      <c r="C17" s="146">
        <v>100</v>
      </c>
      <c r="D17" s="128" t="s">
        <v>98</v>
      </c>
      <c r="E17" s="362" t="s">
        <v>222</v>
      </c>
      <c r="F17" s="363">
        <v>250</v>
      </c>
      <c r="G17" s="360" t="s">
        <v>167</v>
      </c>
      <c r="H17" s="137"/>
      <c r="I17" s="140"/>
      <c r="J17" s="140"/>
      <c r="K17" s="141"/>
      <c r="L17" s="138"/>
      <c r="M17" s="138"/>
      <c r="N17" s="139"/>
      <c r="O17" s="138">
        <f>+Sklop19[[#This Row],[cena/enota brez DDV v EUR]]*Sklop19[[#This Row],[Stopnja DDV (%)]]</f>
        <v>0</v>
      </c>
      <c r="P17" s="138">
        <f>+Sklop19[[#This Row],[cena/enota brez DDV v EUR]]+Sklop19[[#This Row],[Davek (EUR)]]</f>
        <v>0</v>
      </c>
      <c r="Q17" s="138">
        <f>+Sklop19[[#This Row],[cena/enota brez DDV v EUR]]*Sklop19[[#This Row],[Okvirna količina]]</f>
        <v>0</v>
      </c>
      <c r="R17" s="138">
        <f>+Sklop19[[#This Row],[Končna cena/enoto mere (EUR) z DDV]]*Sklop19[[#This Row],[Okvirna količina]]</f>
        <v>0</v>
      </c>
      <c r="S17" s="149"/>
    </row>
    <row r="18" spans="1:19" s="55" customFormat="1" ht="12">
      <c r="A18" s="76" t="s">
        <v>4</v>
      </c>
      <c r="B18" s="432" t="s">
        <v>957</v>
      </c>
      <c r="C18" s="146">
        <v>100</v>
      </c>
      <c r="D18" s="128" t="s">
        <v>98</v>
      </c>
      <c r="E18" s="362" t="s">
        <v>222</v>
      </c>
      <c r="F18" s="363">
        <v>100</v>
      </c>
      <c r="G18" s="360" t="s">
        <v>167</v>
      </c>
      <c r="H18" s="137"/>
      <c r="I18" s="140"/>
      <c r="J18" s="140"/>
      <c r="K18" s="141"/>
      <c r="L18" s="138"/>
      <c r="M18" s="138"/>
      <c r="N18" s="139"/>
      <c r="O18" s="138">
        <f>+Sklop19[[#This Row],[cena/enota brez DDV v EUR]]*Sklop19[[#This Row],[Stopnja DDV (%)]]</f>
        <v>0</v>
      </c>
      <c r="P18" s="138">
        <f>+Sklop19[[#This Row],[cena/enota brez DDV v EUR]]+Sklop19[[#This Row],[Davek (EUR)]]</f>
        <v>0</v>
      </c>
      <c r="Q18" s="138">
        <f>+Sklop19[[#This Row],[cena/enota brez DDV v EUR]]*Sklop19[[#This Row],[Okvirna količina]]</f>
        <v>0</v>
      </c>
      <c r="R18" s="138">
        <f>+Sklop19[[#This Row],[Končna cena/enoto mere (EUR) z DDV]]*Sklop19[[#This Row],[Okvirna količina]]</f>
        <v>0</v>
      </c>
      <c r="S18" s="149"/>
    </row>
    <row r="19" spans="1:19" s="55" customFormat="1" ht="12">
      <c r="A19" s="76" t="s">
        <v>5</v>
      </c>
      <c r="B19" s="432" t="s">
        <v>958</v>
      </c>
      <c r="C19" s="146">
        <v>10</v>
      </c>
      <c r="D19" s="128" t="s">
        <v>98</v>
      </c>
      <c r="E19" s="362"/>
      <c r="F19" s="363">
        <v>5</v>
      </c>
      <c r="G19" s="360" t="s">
        <v>167</v>
      </c>
      <c r="H19" s="137"/>
      <c r="I19" s="140"/>
      <c r="J19" s="140"/>
      <c r="K19" s="141"/>
      <c r="L19" s="138"/>
      <c r="M19" s="138"/>
      <c r="N19" s="139"/>
      <c r="O19" s="138">
        <f>+Sklop19[[#This Row],[cena/enota brez DDV v EUR]]*Sklop19[[#This Row],[Stopnja DDV (%)]]</f>
        <v>0</v>
      </c>
      <c r="P19" s="138">
        <f>+Sklop19[[#This Row],[cena/enota brez DDV v EUR]]+Sklop19[[#This Row],[Davek (EUR)]]</f>
        <v>0</v>
      </c>
      <c r="Q19" s="138">
        <f>+Sklop19[[#This Row],[cena/enota brez DDV v EUR]]*Sklop19[[#This Row],[Okvirna količina]]</f>
        <v>0</v>
      </c>
      <c r="R19" s="138">
        <f>+Sklop19[[#This Row],[Končna cena/enoto mere (EUR) z DDV]]*Sklop19[[#This Row],[Okvirna količina]]</f>
        <v>0</v>
      </c>
      <c r="S19" s="149"/>
    </row>
    <row r="20" spans="1:19" s="55" customFormat="1" ht="12">
      <c r="A20" s="76" t="s">
        <v>6</v>
      </c>
      <c r="B20" s="432" t="s">
        <v>959</v>
      </c>
      <c r="C20" s="146">
        <v>600</v>
      </c>
      <c r="D20" s="128" t="s">
        <v>98</v>
      </c>
      <c r="E20" s="362"/>
      <c r="F20" s="363">
        <v>10</v>
      </c>
      <c r="G20" s="360" t="s">
        <v>167</v>
      </c>
      <c r="H20" s="137"/>
      <c r="I20" s="140"/>
      <c r="J20" s="140"/>
      <c r="K20" s="141"/>
      <c r="L20" s="138"/>
      <c r="M20" s="138"/>
      <c r="N20" s="139"/>
      <c r="O20" s="138">
        <f>+Sklop19[[#This Row],[cena/enota brez DDV v EUR]]*Sklop19[[#This Row],[Stopnja DDV (%)]]</f>
        <v>0</v>
      </c>
      <c r="P20" s="138">
        <f>+Sklop19[[#This Row],[cena/enota brez DDV v EUR]]+Sklop19[[#This Row],[Davek (EUR)]]</f>
        <v>0</v>
      </c>
      <c r="Q20" s="138">
        <f>+Sklop19[[#This Row],[cena/enota brez DDV v EUR]]*Sklop19[[#This Row],[Okvirna količina]]</f>
        <v>0</v>
      </c>
      <c r="R20" s="138">
        <f>+Sklop19[[#This Row],[Končna cena/enoto mere (EUR) z DDV]]*Sklop19[[#This Row],[Okvirna količina]]</f>
        <v>0</v>
      </c>
      <c r="S20" s="149"/>
    </row>
    <row r="21" spans="1:19" s="55" customFormat="1" ht="12">
      <c r="A21" s="76" t="s">
        <v>7</v>
      </c>
      <c r="B21" s="432" t="s">
        <v>960</v>
      </c>
      <c r="C21" s="146">
        <v>50</v>
      </c>
      <c r="D21" s="128" t="s">
        <v>98</v>
      </c>
      <c r="E21" s="362"/>
      <c r="F21" s="363">
        <v>50</v>
      </c>
      <c r="G21" s="360" t="s">
        <v>167</v>
      </c>
      <c r="H21" s="137"/>
      <c r="I21" s="140"/>
      <c r="J21" s="140"/>
      <c r="K21" s="141"/>
      <c r="L21" s="138"/>
      <c r="M21" s="138"/>
      <c r="N21" s="139"/>
      <c r="O21" s="138">
        <f>+Sklop19[[#This Row],[cena/enota brez DDV v EUR]]*Sklop19[[#This Row],[Stopnja DDV (%)]]</f>
        <v>0</v>
      </c>
      <c r="P21" s="138">
        <f>+Sklop19[[#This Row],[cena/enota brez DDV v EUR]]+Sklop19[[#This Row],[Davek (EUR)]]</f>
        <v>0</v>
      </c>
      <c r="Q21" s="138">
        <f>+Sklop19[[#This Row],[cena/enota brez DDV v EUR]]*Sklop19[[#This Row],[Okvirna količina]]</f>
        <v>0</v>
      </c>
      <c r="R21" s="138">
        <f>+Sklop19[[#This Row],[Končna cena/enoto mere (EUR) z DDV]]*Sklop19[[#This Row],[Okvirna količina]]</f>
        <v>0</v>
      </c>
      <c r="S21" s="149"/>
    </row>
    <row r="22" spans="1:19" s="55" customFormat="1" ht="12">
      <c r="A22" s="76" t="s">
        <v>8</v>
      </c>
      <c r="B22" s="432" t="s">
        <v>961</v>
      </c>
      <c r="C22" s="146">
        <v>40</v>
      </c>
      <c r="D22" s="128" t="s">
        <v>98</v>
      </c>
      <c r="E22" s="362"/>
      <c r="F22" s="363">
        <v>50</v>
      </c>
      <c r="G22" s="360" t="s">
        <v>167</v>
      </c>
      <c r="H22" s="137"/>
      <c r="I22" s="140"/>
      <c r="J22" s="140"/>
      <c r="K22" s="141"/>
      <c r="L22" s="138"/>
      <c r="M22" s="138"/>
      <c r="N22" s="139"/>
      <c r="O22" s="138">
        <f>+Sklop19[[#This Row],[cena/enota brez DDV v EUR]]*Sklop19[[#This Row],[Stopnja DDV (%)]]</f>
        <v>0</v>
      </c>
      <c r="P22" s="138">
        <f>+Sklop19[[#This Row],[cena/enota brez DDV v EUR]]+Sklop19[[#This Row],[Davek (EUR)]]</f>
        <v>0</v>
      </c>
      <c r="Q22" s="138">
        <f>+Sklop19[[#This Row],[cena/enota brez DDV v EUR]]*Sklop19[[#This Row],[Okvirna količina]]</f>
        <v>0</v>
      </c>
      <c r="R22" s="138">
        <f>+Sklop19[[#This Row],[Končna cena/enoto mere (EUR) z DDV]]*Sklop19[[#This Row],[Okvirna količina]]</f>
        <v>0</v>
      </c>
      <c r="S22" s="149"/>
    </row>
    <row r="23" spans="1:19" s="55" customFormat="1" ht="12">
      <c r="A23" s="76" t="s">
        <v>9</v>
      </c>
      <c r="B23" s="432" t="s">
        <v>962</v>
      </c>
      <c r="C23" s="146">
        <v>1000</v>
      </c>
      <c r="D23" s="128" t="s">
        <v>98</v>
      </c>
      <c r="E23" s="362"/>
      <c r="F23" s="363">
        <v>60</v>
      </c>
      <c r="G23" s="360" t="s">
        <v>167</v>
      </c>
      <c r="H23" s="137"/>
      <c r="I23" s="140"/>
      <c r="J23" s="140"/>
      <c r="K23" s="141"/>
      <c r="L23" s="138"/>
      <c r="M23" s="138"/>
      <c r="N23" s="139"/>
      <c r="O23" s="138">
        <f>+Sklop19[[#This Row],[cena/enota brez DDV v EUR]]*Sklop19[[#This Row],[Stopnja DDV (%)]]</f>
        <v>0</v>
      </c>
      <c r="P23" s="138">
        <f>+Sklop19[[#This Row],[cena/enota brez DDV v EUR]]+Sklop19[[#This Row],[Davek (EUR)]]</f>
        <v>0</v>
      </c>
      <c r="Q23" s="138">
        <f>+Sklop19[[#This Row],[cena/enota brez DDV v EUR]]*Sklop19[[#This Row],[Okvirna količina]]</f>
        <v>0</v>
      </c>
      <c r="R23" s="138">
        <f>+Sklop19[[#This Row],[Končna cena/enoto mere (EUR) z DDV]]*Sklop19[[#This Row],[Okvirna količina]]</f>
        <v>0</v>
      </c>
      <c r="S23" s="149"/>
    </row>
    <row r="24" spans="1:19" s="55" customFormat="1" ht="12">
      <c r="A24" s="76" t="s">
        <v>10</v>
      </c>
      <c r="B24" s="432" t="s">
        <v>930</v>
      </c>
      <c r="C24" s="146">
        <v>1000</v>
      </c>
      <c r="D24" s="128" t="s">
        <v>98</v>
      </c>
      <c r="E24" s="362"/>
      <c r="F24" s="363">
        <v>30</v>
      </c>
      <c r="G24" s="360" t="s">
        <v>0</v>
      </c>
      <c r="H24" s="137"/>
      <c r="I24" s="140"/>
      <c r="J24" s="140"/>
      <c r="K24" s="141"/>
      <c r="L24" s="138"/>
      <c r="M24" s="138"/>
      <c r="N24" s="139"/>
      <c r="O24" s="138">
        <f>+Sklop19[[#This Row],[cena/enota brez DDV v EUR]]*Sklop19[[#This Row],[Stopnja DDV (%)]]</f>
        <v>0</v>
      </c>
      <c r="P24" s="138">
        <f>+Sklop19[[#This Row],[cena/enota brez DDV v EUR]]+Sklop19[[#This Row],[Davek (EUR)]]</f>
        <v>0</v>
      </c>
      <c r="Q24" s="138">
        <f>+Sklop19[[#This Row],[cena/enota brez DDV v EUR]]*Sklop19[[#This Row],[Okvirna količina]]</f>
        <v>0</v>
      </c>
      <c r="R24" s="138">
        <f>+Sklop19[[#This Row],[Končna cena/enoto mere (EUR) z DDV]]*Sklop19[[#This Row],[Okvirna količina]]</f>
        <v>0</v>
      </c>
      <c r="S24" s="149"/>
    </row>
    <row r="25" spans="1:19" s="55" customFormat="1" ht="12">
      <c r="A25" s="76" t="s">
        <v>11</v>
      </c>
      <c r="B25" s="432" t="s">
        <v>930</v>
      </c>
      <c r="C25" s="146">
        <v>100</v>
      </c>
      <c r="D25" s="128" t="s">
        <v>98</v>
      </c>
      <c r="E25" s="362"/>
      <c r="F25" s="363">
        <v>30</v>
      </c>
      <c r="G25" s="360" t="s">
        <v>167</v>
      </c>
      <c r="H25" s="137"/>
      <c r="I25" s="140"/>
      <c r="J25" s="140"/>
      <c r="K25" s="141"/>
      <c r="L25" s="138"/>
      <c r="M25" s="138"/>
      <c r="N25" s="139"/>
      <c r="O25" s="138">
        <f>+Sklop19[[#This Row],[cena/enota brez DDV v EUR]]*Sklop19[[#This Row],[Stopnja DDV (%)]]</f>
        <v>0</v>
      </c>
      <c r="P25" s="138">
        <f>+Sklop19[[#This Row],[cena/enota brez DDV v EUR]]+Sklop19[[#This Row],[Davek (EUR)]]</f>
        <v>0</v>
      </c>
      <c r="Q25" s="138">
        <f>+Sklop19[[#This Row],[cena/enota brez DDV v EUR]]*Sklop19[[#This Row],[Okvirna količina]]</f>
        <v>0</v>
      </c>
      <c r="R25" s="138">
        <f>+Sklop19[[#This Row],[Končna cena/enoto mere (EUR) z DDV]]*Sklop19[[#This Row],[Okvirna količina]]</f>
        <v>0</v>
      </c>
      <c r="S25" s="149"/>
    </row>
    <row r="26" spans="1:19" s="55" customFormat="1" ht="12">
      <c r="A26" s="76" t="s">
        <v>12</v>
      </c>
      <c r="B26" s="432" t="s">
        <v>931</v>
      </c>
      <c r="C26" s="146">
        <v>1000</v>
      </c>
      <c r="D26" s="128" t="s">
        <v>98</v>
      </c>
      <c r="E26" s="362"/>
      <c r="F26" s="363">
        <v>3</v>
      </c>
      <c r="G26" s="360" t="s">
        <v>0</v>
      </c>
      <c r="H26" s="137"/>
      <c r="I26" s="140"/>
      <c r="J26" s="140"/>
      <c r="K26" s="141"/>
      <c r="L26" s="138"/>
      <c r="M26" s="138"/>
      <c r="N26" s="139"/>
      <c r="O26" s="138">
        <f>+Sklop19[[#This Row],[cena/enota brez DDV v EUR]]*Sklop19[[#This Row],[Stopnja DDV (%)]]</f>
        <v>0</v>
      </c>
      <c r="P26" s="138">
        <f>+Sklop19[[#This Row],[cena/enota brez DDV v EUR]]+Sklop19[[#This Row],[Davek (EUR)]]</f>
        <v>0</v>
      </c>
      <c r="Q26" s="138">
        <f>+Sklop19[[#This Row],[cena/enota brez DDV v EUR]]*Sklop19[[#This Row],[Okvirna količina]]</f>
        <v>0</v>
      </c>
      <c r="R26" s="138">
        <f>+Sklop19[[#This Row],[Končna cena/enoto mere (EUR) z DDV]]*Sklop19[[#This Row],[Okvirna količina]]</f>
        <v>0</v>
      </c>
      <c r="S26" s="149"/>
    </row>
    <row r="27" spans="1:19" s="55" customFormat="1" ht="12">
      <c r="A27" s="76" t="s">
        <v>13</v>
      </c>
      <c r="B27" s="432" t="s">
        <v>1053</v>
      </c>
      <c r="C27" s="146">
        <v>1000</v>
      </c>
      <c r="D27" s="128" t="s">
        <v>98</v>
      </c>
      <c r="E27" s="362"/>
      <c r="F27" s="363">
        <v>10</v>
      </c>
      <c r="G27" s="360" t="s">
        <v>0</v>
      </c>
      <c r="H27" s="137"/>
      <c r="I27" s="140"/>
      <c r="J27" s="140"/>
      <c r="K27" s="141"/>
      <c r="L27" s="138"/>
      <c r="M27" s="138"/>
      <c r="N27" s="139"/>
      <c r="O27" s="138">
        <f>+Sklop19[[#This Row],[cena/enota brez DDV v EUR]]*Sklop19[[#This Row],[Stopnja DDV (%)]]</f>
        <v>0</v>
      </c>
      <c r="P27" s="138">
        <f>+Sklop19[[#This Row],[cena/enota brez DDV v EUR]]+Sklop19[[#This Row],[Davek (EUR)]]</f>
        <v>0</v>
      </c>
      <c r="Q27" s="138">
        <f>+Sklop19[[#This Row],[cena/enota brez DDV v EUR]]*Sklop19[[#This Row],[Okvirna količina]]</f>
        <v>0</v>
      </c>
      <c r="R27" s="138">
        <f>+Sklop19[[#This Row],[Končna cena/enoto mere (EUR) z DDV]]*Sklop19[[#This Row],[Okvirna količina]]</f>
        <v>0</v>
      </c>
      <c r="S27" s="149"/>
    </row>
    <row r="28" spans="1:19" s="55" customFormat="1" ht="12">
      <c r="A28" s="76" t="s">
        <v>14</v>
      </c>
      <c r="B28" s="432" t="s">
        <v>963</v>
      </c>
      <c r="C28" s="146">
        <v>100</v>
      </c>
      <c r="D28" s="128" t="s">
        <v>98</v>
      </c>
      <c r="E28" s="362"/>
      <c r="F28" s="363">
        <v>5</v>
      </c>
      <c r="G28" s="360" t="s">
        <v>167</v>
      </c>
      <c r="H28" s="137"/>
      <c r="I28" s="140"/>
      <c r="J28" s="140"/>
      <c r="K28" s="141"/>
      <c r="L28" s="138"/>
      <c r="M28" s="138"/>
      <c r="N28" s="139"/>
      <c r="O28" s="138">
        <f>+Sklop19[[#This Row],[cena/enota brez DDV v EUR]]*Sklop19[[#This Row],[Stopnja DDV (%)]]</f>
        <v>0</v>
      </c>
      <c r="P28" s="138">
        <f>+Sklop19[[#This Row],[cena/enota brez DDV v EUR]]+Sklop19[[#This Row],[Davek (EUR)]]</f>
        <v>0</v>
      </c>
      <c r="Q28" s="138">
        <f>+Sklop19[[#This Row],[cena/enota brez DDV v EUR]]*Sklop19[[#This Row],[Okvirna količina]]</f>
        <v>0</v>
      </c>
      <c r="R28" s="138">
        <f>+Sklop19[[#This Row],[Končna cena/enoto mere (EUR) z DDV]]*Sklop19[[#This Row],[Okvirna količina]]</f>
        <v>0</v>
      </c>
      <c r="S28" s="149"/>
    </row>
    <row r="29" spans="1:19" s="55" customFormat="1" ht="12">
      <c r="A29" s="76" t="s">
        <v>15</v>
      </c>
      <c r="B29" s="432" t="s">
        <v>964</v>
      </c>
      <c r="C29" s="146">
        <v>200</v>
      </c>
      <c r="D29" s="128" t="s">
        <v>98</v>
      </c>
      <c r="E29" s="362"/>
      <c r="F29" s="363">
        <v>40</v>
      </c>
      <c r="G29" s="360" t="s">
        <v>167</v>
      </c>
      <c r="H29" s="137"/>
      <c r="I29" s="140"/>
      <c r="J29" s="140"/>
      <c r="K29" s="141"/>
      <c r="L29" s="138"/>
      <c r="M29" s="138"/>
      <c r="N29" s="139"/>
      <c r="O29" s="138">
        <f>+Sklop19[[#This Row],[cena/enota brez DDV v EUR]]*Sklop19[[#This Row],[Stopnja DDV (%)]]</f>
        <v>0</v>
      </c>
      <c r="P29" s="138">
        <f>+Sklop19[[#This Row],[cena/enota brez DDV v EUR]]+Sklop19[[#This Row],[Davek (EUR)]]</f>
        <v>0</v>
      </c>
      <c r="Q29" s="138">
        <f>+Sklop19[[#This Row],[cena/enota brez DDV v EUR]]*Sklop19[[#This Row],[Okvirna količina]]</f>
        <v>0</v>
      </c>
      <c r="R29" s="138">
        <f>+Sklop19[[#This Row],[Končna cena/enoto mere (EUR) z DDV]]*Sklop19[[#This Row],[Okvirna količina]]</f>
        <v>0</v>
      </c>
      <c r="S29" s="149"/>
    </row>
    <row r="30" spans="1:19" s="55" customFormat="1" ht="12">
      <c r="A30" s="76" t="s">
        <v>16</v>
      </c>
      <c r="B30" s="432" t="s">
        <v>965</v>
      </c>
      <c r="C30" s="146">
        <v>50</v>
      </c>
      <c r="D30" s="128" t="s">
        <v>98</v>
      </c>
      <c r="E30" s="362"/>
      <c r="F30" s="363">
        <v>300</v>
      </c>
      <c r="G30" s="360" t="s">
        <v>167</v>
      </c>
      <c r="H30" s="137"/>
      <c r="I30" s="140"/>
      <c r="J30" s="140"/>
      <c r="K30" s="141"/>
      <c r="L30" s="138"/>
      <c r="M30" s="138"/>
      <c r="N30" s="139"/>
      <c r="O30" s="138">
        <f>+Sklop19[[#This Row],[cena/enota brez DDV v EUR]]*Sklop19[[#This Row],[Stopnja DDV (%)]]</f>
        <v>0</v>
      </c>
      <c r="P30" s="138">
        <f>+Sklop19[[#This Row],[cena/enota brez DDV v EUR]]+Sklop19[[#This Row],[Davek (EUR)]]</f>
        <v>0</v>
      </c>
      <c r="Q30" s="138">
        <f>+Sklop19[[#This Row],[cena/enota brez DDV v EUR]]*Sklop19[[#This Row],[Okvirna količina]]</f>
        <v>0</v>
      </c>
      <c r="R30" s="138">
        <f>+Sklop19[[#This Row],[Končna cena/enoto mere (EUR) z DDV]]*Sklop19[[#This Row],[Okvirna količina]]</f>
        <v>0</v>
      </c>
      <c r="S30" s="149"/>
    </row>
    <row r="31" spans="1:19" s="55" customFormat="1" ht="12">
      <c r="A31" s="76" t="s">
        <v>17</v>
      </c>
      <c r="B31" s="432" t="s">
        <v>966</v>
      </c>
      <c r="C31" s="146">
        <v>800</v>
      </c>
      <c r="D31" s="128" t="s">
        <v>98</v>
      </c>
      <c r="E31" s="362"/>
      <c r="F31" s="363">
        <v>10</v>
      </c>
      <c r="G31" s="360" t="s">
        <v>167</v>
      </c>
      <c r="H31" s="137"/>
      <c r="I31" s="140"/>
      <c r="J31" s="140"/>
      <c r="K31" s="141"/>
      <c r="L31" s="138"/>
      <c r="M31" s="138"/>
      <c r="N31" s="139"/>
      <c r="O31" s="138">
        <f>+Sklop19[[#This Row],[cena/enota brez DDV v EUR]]*Sklop19[[#This Row],[Stopnja DDV (%)]]</f>
        <v>0</v>
      </c>
      <c r="P31" s="138">
        <f>+Sklop19[[#This Row],[cena/enota brez DDV v EUR]]+Sklop19[[#This Row],[Davek (EUR)]]</f>
        <v>0</v>
      </c>
      <c r="Q31" s="138">
        <f>+Sklop19[[#This Row],[cena/enota brez DDV v EUR]]*Sklop19[[#This Row],[Okvirna količina]]</f>
        <v>0</v>
      </c>
      <c r="R31" s="138">
        <f>+Sklop19[[#This Row],[Končna cena/enoto mere (EUR) z DDV]]*Sklop19[[#This Row],[Okvirna količina]]</f>
        <v>0</v>
      </c>
      <c r="S31" s="149"/>
    </row>
    <row r="32" spans="1:19" s="55" customFormat="1" ht="12">
      <c r="A32" s="76" t="s">
        <v>18</v>
      </c>
      <c r="B32" s="432" t="s">
        <v>967</v>
      </c>
      <c r="C32" s="146">
        <v>2500</v>
      </c>
      <c r="D32" s="128" t="s">
        <v>98</v>
      </c>
      <c r="E32" s="362"/>
      <c r="F32" s="363">
        <v>6</v>
      </c>
      <c r="G32" s="360" t="s">
        <v>167</v>
      </c>
      <c r="H32" s="137"/>
      <c r="I32" s="140"/>
      <c r="J32" s="140"/>
      <c r="K32" s="141"/>
      <c r="L32" s="138"/>
      <c r="M32" s="138"/>
      <c r="N32" s="139"/>
      <c r="O32" s="138">
        <f>+Sklop19[[#This Row],[cena/enota brez DDV v EUR]]*Sklop19[[#This Row],[Stopnja DDV (%)]]</f>
        <v>0</v>
      </c>
      <c r="P32" s="138">
        <f>+Sklop19[[#This Row],[cena/enota brez DDV v EUR]]+Sklop19[[#This Row],[Davek (EUR)]]</f>
        <v>0</v>
      </c>
      <c r="Q32" s="138">
        <f>+Sklop19[[#This Row],[cena/enota brez DDV v EUR]]*Sklop19[[#This Row],[Okvirna količina]]</f>
        <v>0</v>
      </c>
      <c r="R32" s="138">
        <f>+Sklop19[[#This Row],[Končna cena/enoto mere (EUR) z DDV]]*Sklop19[[#This Row],[Okvirna količina]]</f>
        <v>0</v>
      </c>
      <c r="S32" s="149"/>
    </row>
    <row r="33" spans="1:19" s="55" customFormat="1" ht="12">
      <c r="A33" s="76" t="s">
        <v>19</v>
      </c>
      <c r="B33" s="432" t="s">
        <v>968</v>
      </c>
      <c r="C33" s="146">
        <v>100</v>
      </c>
      <c r="D33" s="128" t="s">
        <v>98</v>
      </c>
      <c r="E33" s="362"/>
      <c r="F33" s="363">
        <v>10</v>
      </c>
      <c r="G33" s="360" t="s">
        <v>167</v>
      </c>
      <c r="H33" s="137"/>
      <c r="I33" s="140"/>
      <c r="J33" s="140"/>
      <c r="K33" s="141"/>
      <c r="L33" s="138"/>
      <c r="M33" s="138"/>
      <c r="N33" s="139"/>
      <c r="O33" s="138">
        <f>+Sklop19[[#This Row],[cena/enota brez DDV v EUR]]*Sklop19[[#This Row],[Stopnja DDV (%)]]</f>
        <v>0</v>
      </c>
      <c r="P33" s="138">
        <f>+Sklop19[[#This Row],[cena/enota brez DDV v EUR]]+Sklop19[[#This Row],[Davek (EUR)]]</f>
        <v>0</v>
      </c>
      <c r="Q33" s="138">
        <f>+Sklop19[[#This Row],[cena/enota brez DDV v EUR]]*Sklop19[[#This Row],[Okvirna količina]]</f>
        <v>0</v>
      </c>
      <c r="R33" s="138">
        <f>+Sklop19[[#This Row],[Končna cena/enoto mere (EUR) z DDV]]*Sklop19[[#This Row],[Okvirna količina]]</f>
        <v>0</v>
      </c>
      <c r="S33" s="149"/>
    </row>
    <row r="34" spans="1:19" s="55" customFormat="1" ht="12">
      <c r="A34" s="76" t="s">
        <v>20</v>
      </c>
      <c r="B34" s="432" t="s">
        <v>969</v>
      </c>
      <c r="C34" s="146">
        <v>250</v>
      </c>
      <c r="D34" s="128" t="s">
        <v>98</v>
      </c>
      <c r="E34" s="362"/>
      <c r="F34" s="363">
        <v>10</v>
      </c>
      <c r="G34" s="360" t="s">
        <v>167</v>
      </c>
      <c r="H34" s="137"/>
      <c r="I34" s="140"/>
      <c r="J34" s="140"/>
      <c r="K34" s="141"/>
      <c r="L34" s="138"/>
      <c r="M34" s="138"/>
      <c r="N34" s="139"/>
      <c r="O34" s="138">
        <f>+Sklop19[[#This Row],[cena/enota brez DDV v EUR]]*Sklop19[[#This Row],[Stopnja DDV (%)]]</f>
        <v>0</v>
      </c>
      <c r="P34" s="138">
        <f>+Sklop19[[#This Row],[cena/enota brez DDV v EUR]]+Sklop19[[#This Row],[Davek (EUR)]]</f>
        <v>0</v>
      </c>
      <c r="Q34" s="138">
        <f>+Sklop19[[#This Row],[cena/enota brez DDV v EUR]]*Sklop19[[#This Row],[Okvirna količina]]</f>
        <v>0</v>
      </c>
      <c r="R34" s="138">
        <f>+Sklop19[[#This Row],[Končna cena/enoto mere (EUR) z DDV]]*Sklop19[[#This Row],[Okvirna količina]]</f>
        <v>0</v>
      </c>
      <c r="S34" s="149"/>
    </row>
    <row r="35" spans="1:19" s="55" customFormat="1" ht="12">
      <c r="A35" s="76" t="s">
        <v>21</v>
      </c>
      <c r="B35" s="432" t="s">
        <v>970</v>
      </c>
      <c r="C35" s="146">
        <v>250</v>
      </c>
      <c r="D35" s="128" t="s">
        <v>98</v>
      </c>
      <c r="E35" s="362"/>
      <c r="F35" s="363">
        <v>10</v>
      </c>
      <c r="G35" s="360" t="s">
        <v>167</v>
      </c>
      <c r="H35" s="137"/>
      <c r="I35" s="140"/>
      <c r="J35" s="140"/>
      <c r="K35" s="141"/>
      <c r="L35" s="138"/>
      <c r="M35" s="138"/>
      <c r="N35" s="139"/>
      <c r="O35" s="138">
        <f>+Sklop19[[#This Row],[cena/enota brez DDV v EUR]]*Sklop19[[#This Row],[Stopnja DDV (%)]]</f>
        <v>0</v>
      </c>
      <c r="P35" s="138">
        <f>+Sklop19[[#This Row],[cena/enota brez DDV v EUR]]+Sklop19[[#This Row],[Davek (EUR)]]</f>
        <v>0</v>
      </c>
      <c r="Q35" s="138">
        <f>+Sklop19[[#This Row],[cena/enota brez DDV v EUR]]*Sklop19[[#This Row],[Okvirna količina]]</f>
        <v>0</v>
      </c>
      <c r="R35" s="138">
        <f>+Sklop19[[#This Row],[Končna cena/enoto mere (EUR) z DDV]]*Sklop19[[#This Row],[Okvirna količina]]</f>
        <v>0</v>
      </c>
      <c r="S35" s="149"/>
    </row>
    <row r="36" spans="1:19" s="55" customFormat="1" ht="12">
      <c r="A36" s="76" t="s">
        <v>22</v>
      </c>
      <c r="B36" s="432" t="s">
        <v>971</v>
      </c>
      <c r="C36" s="146">
        <v>100</v>
      </c>
      <c r="D36" s="128" t="s">
        <v>98</v>
      </c>
      <c r="E36" s="362"/>
      <c r="F36" s="363">
        <v>20</v>
      </c>
      <c r="G36" s="360" t="s">
        <v>167</v>
      </c>
      <c r="H36" s="137"/>
      <c r="I36" s="140"/>
      <c r="J36" s="140"/>
      <c r="K36" s="141"/>
      <c r="L36" s="138"/>
      <c r="M36" s="138"/>
      <c r="N36" s="139"/>
      <c r="O36" s="138">
        <f>+Sklop19[[#This Row],[cena/enota brez DDV v EUR]]*Sklop19[[#This Row],[Stopnja DDV (%)]]</f>
        <v>0</v>
      </c>
      <c r="P36" s="138">
        <f>+Sklop19[[#This Row],[cena/enota brez DDV v EUR]]+Sklop19[[#This Row],[Davek (EUR)]]</f>
        <v>0</v>
      </c>
      <c r="Q36" s="138">
        <f>+Sklop19[[#This Row],[cena/enota brez DDV v EUR]]*Sklop19[[#This Row],[Okvirna količina]]</f>
        <v>0</v>
      </c>
      <c r="R36" s="138">
        <f>+Sklop19[[#This Row],[Končna cena/enoto mere (EUR) z DDV]]*Sklop19[[#This Row],[Okvirna količina]]</f>
        <v>0</v>
      </c>
      <c r="S36" s="149"/>
    </row>
    <row r="37" spans="1:19" s="55" customFormat="1" ht="12">
      <c r="A37" s="76" t="s">
        <v>23</v>
      </c>
      <c r="B37" s="432" t="s">
        <v>972</v>
      </c>
      <c r="C37" s="146">
        <v>50</v>
      </c>
      <c r="D37" s="128" t="s">
        <v>98</v>
      </c>
      <c r="E37" s="362"/>
      <c r="F37" s="363">
        <v>10</v>
      </c>
      <c r="G37" s="360" t="s">
        <v>167</v>
      </c>
      <c r="H37" s="137"/>
      <c r="I37" s="140"/>
      <c r="J37" s="140"/>
      <c r="K37" s="141"/>
      <c r="L37" s="138"/>
      <c r="M37" s="138"/>
      <c r="N37" s="139"/>
      <c r="O37" s="138">
        <f>+Sklop19[[#This Row],[cena/enota brez DDV v EUR]]*Sklop19[[#This Row],[Stopnja DDV (%)]]</f>
        <v>0</v>
      </c>
      <c r="P37" s="138">
        <f>+Sklop19[[#This Row],[cena/enota brez DDV v EUR]]+Sklop19[[#This Row],[Davek (EUR)]]</f>
        <v>0</v>
      </c>
      <c r="Q37" s="138">
        <f>+Sklop19[[#This Row],[cena/enota brez DDV v EUR]]*Sklop19[[#This Row],[Okvirna količina]]</f>
        <v>0</v>
      </c>
      <c r="R37" s="138">
        <f>+Sklop19[[#This Row],[Končna cena/enoto mere (EUR) z DDV]]*Sklop19[[#This Row],[Okvirna količina]]</f>
        <v>0</v>
      </c>
      <c r="S37" s="149"/>
    </row>
    <row r="38" spans="1:19" s="55" customFormat="1" ht="24">
      <c r="A38" s="76" t="s">
        <v>24</v>
      </c>
      <c r="B38" s="432" t="s">
        <v>899</v>
      </c>
      <c r="C38" s="146">
        <v>1</v>
      </c>
      <c r="D38" s="146" t="s">
        <v>65</v>
      </c>
      <c r="E38" s="362"/>
      <c r="F38" s="363">
        <v>30</v>
      </c>
      <c r="G38" s="360" t="s">
        <v>65</v>
      </c>
      <c r="H38" s="137"/>
      <c r="I38" s="140"/>
      <c r="J38" s="140"/>
      <c r="K38" s="141"/>
      <c r="L38" s="138"/>
      <c r="M38" s="138"/>
      <c r="N38" s="139"/>
      <c r="O38" s="138">
        <f>+Sklop19[[#This Row],[cena/enota brez DDV v EUR]]*Sklop19[[#This Row],[Stopnja DDV (%)]]</f>
        <v>0</v>
      </c>
      <c r="P38" s="138">
        <f>+Sklop19[[#This Row],[cena/enota brez DDV v EUR]]+Sklop19[[#This Row],[Davek (EUR)]]</f>
        <v>0</v>
      </c>
      <c r="Q38" s="138">
        <f>+Sklop19[[#This Row],[cena/enota brez DDV v EUR]]*Sklop19[[#This Row],[Okvirna količina]]</f>
        <v>0</v>
      </c>
      <c r="R38" s="138">
        <f>+Sklop19[[#This Row],[Končna cena/enoto mere (EUR) z DDV]]*Sklop19[[#This Row],[Okvirna količina]]</f>
        <v>0</v>
      </c>
      <c r="S38" s="149"/>
    </row>
    <row r="39" spans="1:19" s="55" customFormat="1" ht="24">
      <c r="A39" s="76" t="s">
        <v>25</v>
      </c>
      <c r="B39" s="432" t="s">
        <v>900</v>
      </c>
      <c r="C39" s="146">
        <v>1</v>
      </c>
      <c r="D39" s="146" t="s">
        <v>65</v>
      </c>
      <c r="E39" s="362"/>
      <c r="F39" s="363">
        <v>30</v>
      </c>
      <c r="G39" s="360" t="s">
        <v>65</v>
      </c>
      <c r="H39" s="137"/>
      <c r="I39" s="140"/>
      <c r="J39" s="140"/>
      <c r="K39" s="141"/>
      <c r="L39" s="138"/>
      <c r="M39" s="138"/>
      <c r="N39" s="139"/>
      <c r="O39" s="138">
        <f>+Sklop19[[#This Row],[cena/enota brez DDV v EUR]]*Sklop19[[#This Row],[Stopnja DDV (%)]]</f>
        <v>0</v>
      </c>
      <c r="P39" s="138">
        <f>+Sklop19[[#This Row],[cena/enota brez DDV v EUR]]+Sklop19[[#This Row],[Davek (EUR)]]</f>
        <v>0</v>
      </c>
      <c r="Q39" s="138">
        <f>+Sklop19[[#This Row],[cena/enota brez DDV v EUR]]*Sklop19[[#This Row],[Okvirna količina]]</f>
        <v>0</v>
      </c>
      <c r="R39" s="138">
        <f>+Sklop19[[#This Row],[Končna cena/enoto mere (EUR) z DDV]]*Sklop19[[#This Row],[Okvirna količina]]</f>
        <v>0</v>
      </c>
      <c r="S39" s="149"/>
    </row>
    <row r="40" spans="1:19" s="55" customFormat="1" ht="12">
      <c r="A40" s="76" t="s">
        <v>26</v>
      </c>
      <c r="B40" s="432" t="s">
        <v>932</v>
      </c>
      <c r="C40" s="146">
        <v>1</v>
      </c>
      <c r="D40" s="146" t="s">
        <v>65</v>
      </c>
      <c r="E40" s="362"/>
      <c r="F40" s="363">
        <v>20</v>
      </c>
      <c r="G40" s="360" t="s">
        <v>65</v>
      </c>
      <c r="H40" s="137"/>
      <c r="I40" s="140"/>
      <c r="J40" s="140"/>
      <c r="K40" s="141"/>
      <c r="L40" s="138"/>
      <c r="M40" s="138"/>
      <c r="N40" s="139"/>
      <c r="O40" s="138">
        <f>+Sklop19[[#This Row],[cena/enota brez DDV v EUR]]*Sklop19[[#This Row],[Stopnja DDV (%)]]</f>
        <v>0</v>
      </c>
      <c r="P40" s="138">
        <f>+Sklop19[[#This Row],[cena/enota brez DDV v EUR]]+Sklop19[[#This Row],[Davek (EUR)]]</f>
        <v>0</v>
      </c>
      <c r="Q40" s="138">
        <f>+Sklop19[[#This Row],[cena/enota brez DDV v EUR]]*Sklop19[[#This Row],[Okvirna količina]]</f>
        <v>0</v>
      </c>
      <c r="R40" s="138">
        <f>+Sklop19[[#This Row],[Končna cena/enoto mere (EUR) z DDV]]*Sklop19[[#This Row],[Okvirna količina]]</f>
        <v>0</v>
      </c>
      <c r="S40" s="149"/>
    </row>
    <row r="41" spans="1:19" s="55" customFormat="1" ht="12">
      <c r="A41" s="76" t="s">
        <v>27</v>
      </c>
      <c r="B41" s="432" t="s">
        <v>973</v>
      </c>
      <c r="C41" s="146">
        <v>125</v>
      </c>
      <c r="D41" s="128" t="s">
        <v>98</v>
      </c>
      <c r="E41" s="362"/>
      <c r="F41" s="363">
        <v>10</v>
      </c>
      <c r="G41" s="360" t="s">
        <v>167</v>
      </c>
      <c r="H41" s="137"/>
      <c r="I41" s="140"/>
      <c r="J41" s="140"/>
      <c r="K41" s="141"/>
      <c r="L41" s="138"/>
      <c r="M41" s="138"/>
      <c r="N41" s="139"/>
      <c r="O41" s="138">
        <f>+Sklop19[[#This Row],[cena/enota brez DDV v EUR]]*Sklop19[[#This Row],[Stopnja DDV (%)]]</f>
        <v>0</v>
      </c>
      <c r="P41" s="138">
        <f>+Sklop19[[#This Row],[cena/enota brez DDV v EUR]]+Sklop19[[#This Row],[Davek (EUR)]]</f>
        <v>0</v>
      </c>
      <c r="Q41" s="138">
        <f>+Sklop19[[#This Row],[cena/enota brez DDV v EUR]]*Sklop19[[#This Row],[Okvirna količina]]</f>
        <v>0</v>
      </c>
      <c r="R41" s="138">
        <f>+Sklop19[[#This Row],[Končna cena/enoto mere (EUR) z DDV]]*Sklop19[[#This Row],[Okvirna količina]]</f>
        <v>0</v>
      </c>
      <c r="S41" s="149"/>
    </row>
    <row r="42" spans="1:19" s="55" customFormat="1" ht="12">
      <c r="A42" s="76" t="s">
        <v>28</v>
      </c>
      <c r="B42" s="432" t="s">
        <v>974</v>
      </c>
      <c r="C42" s="146">
        <v>160</v>
      </c>
      <c r="D42" s="128" t="s">
        <v>98</v>
      </c>
      <c r="E42" s="362"/>
      <c r="F42" s="363">
        <v>10</v>
      </c>
      <c r="G42" s="360" t="s">
        <v>167</v>
      </c>
      <c r="H42" s="137"/>
      <c r="I42" s="140"/>
      <c r="J42" s="140"/>
      <c r="K42" s="141"/>
      <c r="L42" s="138"/>
      <c r="M42" s="138"/>
      <c r="N42" s="139"/>
      <c r="O42" s="138">
        <f>+Sklop19[[#This Row],[cena/enota brez DDV v EUR]]*Sklop19[[#This Row],[Stopnja DDV (%)]]</f>
        <v>0</v>
      </c>
      <c r="P42" s="138">
        <f>+Sklop19[[#This Row],[cena/enota brez DDV v EUR]]+Sklop19[[#This Row],[Davek (EUR)]]</f>
        <v>0</v>
      </c>
      <c r="Q42" s="138">
        <f>+Sklop19[[#This Row],[cena/enota brez DDV v EUR]]*Sklop19[[#This Row],[Okvirna količina]]</f>
        <v>0</v>
      </c>
      <c r="R42" s="138">
        <f>+Sklop19[[#This Row],[Končna cena/enoto mere (EUR) z DDV]]*Sklop19[[#This Row],[Okvirna količina]]</f>
        <v>0</v>
      </c>
      <c r="S42" s="149"/>
    </row>
    <row r="43" spans="1:19" s="55" customFormat="1" ht="12">
      <c r="A43" s="76" t="s">
        <v>29</v>
      </c>
      <c r="B43" s="432" t="s">
        <v>975</v>
      </c>
      <c r="C43" s="146">
        <v>60</v>
      </c>
      <c r="D43" s="128" t="s">
        <v>98</v>
      </c>
      <c r="E43" s="362"/>
      <c r="F43" s="363">
        <v>10</v>
      </c>
      <c r="G43" s="360" t="s">
        <v>167</v>
      </c>
      <c r="H43" s="137"/>
      <c r="I43" s="140"/>
      <c r="J43" s="140"/>
      <c r="K43" s="141"/>
      <c r="L43" s="138"/>
      <c r="M43" s="138"/>
      <c r="N43" s="139"/>
      <c r="O43" s="138">
        <f>+Sklop19[[#This Row],[cena/enota brez DDV v EUR]]*Sklop19[[#This Row],[Stopnja DDV (%)]]</f>
        <v>0</v>
      </c>
      <c r="P43" s="138">
        <f>+Sklop19[[#This Row],[cena/enota brez DDV v EUR]]+Sklop19[[#This Row],[Davek (EUR)]]</f>
        <v>0</v>
      </c>
      <c r="Q43" s="138">
        <f>+Sklop19[[#This Row],[cena/enota brez DDV v EUR]]*Sklop19[[#This Row],[Okvirna količina]]</f>
        <v>0</v>
      </c>
      <c r="R43" s="138">
        <f>+Sklop19[[#This Row],[Končna cena/enoto mere (EUR) z DDV]]*Sklop19[[#This Row],[Okvirna količina]]</f>
        <v>0</v>
      </c>
      <c r="S43" s="149"/>
    </row>
    <row r="44" spans="1:19" s="55" customFormat="1" ht="12">
      <c r="A44" s="76" t="s">
        <v>30</v>
      </c>
      <c r="B44" s="432" t="s">
        <v>976</v>
      </c>
      <c r="C44" s="146">
        <v>250</v>
      </c>
      <c r="D44" s="128" t="s">
        <v>98</v>
      </c>
      <c r="E44" s="362"/>
      <c r="F44" s="363">
        <v>150</v>
      </c>
      <c r="G44" s="360" t="s">
        <v>167</v>
      </c>
      <c r="H44" s="137"/>
      <c r="I44" s="140"/>
      <c r="J44" s="140"/>
      <c r="K44" s="141"/>
      <c r="L44" s="138"/>
      <c r="M44" s="138"/>
      <c r="N44" s="139"/>
      <c r="O44" s="138">
        <f>+Sklop19[[#This Row],[cena/enota brez DDV v EUR]]*Sklop19[[#This Row],[Stopnja DDV (%)]]</f>
        <v>0</v>
      </c>
      <c r="P44" s="138">
        <f>+Sklop19[[#This Row],[cena/enota brez DDV v EUR]]+Sklop19[[#This Row],[Davek (EUR)]]</f>
        <v>0</v>
      </c>
      <c r="Q44" s="138">
        <f>+Sklop19[[#This Row],[cena/enota brez DDV v EUR]]*Sklop19[[#This Row],[Okvirna količina]]</f>
        <v>0</v>
      </c>
      <c r="R44" s="138">
        <f>+Sklop19[[#This Row],[Končna cena/enoto mere (EUR) z DDV]]*Sklop19[[#This Row],[Okvirna količina]]</f>
        <v>0</v>
      </c>
      <c r="S44" s="149"/>
    </row>
    <row r="45" spans="1:19" s="55" customFormat="1" ht="12">
      <c r="A45" s="76" t="s">
        <v>31</v>
      </c>
      <c r="B45" s="432" t="s">
        <v>977</v>
      </c>
      <c r="C45" s="146">
        <v>1000</v>
      </c>
      <c r="D45" s="128" t="s">
        <v>98</v>
      </c>
      <c r="E45" s="362"/>
      <c r="F45" s="363">
        <v>200</v>
      </c>
      <c r="G45" s="360" t="s">
        <v>167</v>
      </c>
      <c r="H45" s="137"/>
      <c r="I45" s="140"/>
      <c r="J45" s="140"/>
      <c r="K45" s="141"/>
      <c r="L45" s="138"/>
      <c r="M45" s="138"/>
      <c r="N45" s="139"/>
      <c r="O45" s="138">
        <f>+Sklop19[[#This Row],[cena/enota brez DDV v EUR]]*Sklop19[[#This Row],[Stopnja DDV (%)]]</f>
        <v>0</v>
      </c>
      <c r="P45" s="138">
        <f>+Sklop19[[#This Row],[cena/enota brez DDV v EUR]]+Sklop19[[#This Row],[Davek (EUR)]]</f>
        <v>0</v>
      </c>
      <c r="Q45" s="138">
        <f>+Sklop19[[#This Row],[cena/enota brez DDV v EUR]]*Sklop19[[#This Row],[Okvirna količina]]</f>
        <v>0</v>
      </c>
      <c r="R45" s="138">
        <f>+Sklop19[[#This Row],[Končna cena/enoto mere (EUR) z DDV]]*Sklop19[[#This Row],[Okvirna količina]]</f>
        <v>0</v>
      </c>
      <c r="S45" s="149"/>
    </row>
    <row r="46" spans="1:19" s="55" customFormat="1" ht="12">
      <c r="A46" s="76" t="s">
        <v>32</v>
      </c>
      <c r="B46" s="432" t="s">
        <v>977</v>
      </c>
      <c r="C46" s="146">
        <v>500</v>
      </c>
      <c r="D46" s="128" t="s">
        <v>98</v>
      </c>
      <c r="E46" s="362"/>
      <c r="F46" s="363">
        <v>25</v>
      </c>
      <c r="G46" s="360" t="s">
        <v>167</v>
      </c>
      <c r="H46" s="137"/>
      <c r="I46" s="140"/>
      <c r="J46" s="140"/>
      <c r="K46" s="141"/>
      <c r="L46" s="138"/>
      <c r="M46" s="138"/>
      <c r="N46" s="139"/>
      <c r="O46" s="138">
        <f>+Sklop19[[#This Row],[cena/enota brez DDV v EUR]]*Sklop19[[#This Row],[Stopnja DDV (%)]]</f>
        <v>0</v>
      </c>
      <c r="P46" s="138">
        <f>+Sklop19[[#This Row],[cena/enota brez DDV v EUR]]+Sklop19[[#This Row],[Davek (EUR)]]</f>
        <v>0</v>
      </c>
      <c r="Q46" s="138">
        <f>+Sklop19[[#This Row],[cena/enota brez DDV v EUR]]*Sklop19[[#This Row],[Okvirna količina]]</f>
        <v>0</v>
      </c>
      <c r="R46" s="138">
        <f>+Sklop19[[#This Row],[Končna cena/enoto mere (EUR) z DDV]]*Sklop19[[#This Row],[Okvirna količina]]</f>
        <v>0</v>
      </c>
      <c r="S46" s="149"/>
    </row>
    <row r="47" spans="1:19" s="55" customFormat="1" ht="12">
      <c r="A47" s="76" t="s">
        <v>33</v>
      </c>
      <c r="B47" s="432" t="s">
        <v>978</v>
      </c>
      <c r="C47" s="146">
        <v>1000</v>
      </c>
      <c r="D47" s="128" t="s">
        <v>98</v>
      </c>
      <c r="E47" s="362"/>
      <c r="F47" s="363">
        <v>100</v>
      </c>
      <c r="G47" s="360" t="s">
        <v>167</v>
      </c>
      <c r="H47" s="137"/>
      <c r="I47" s="140"/>
      <c r="J47" s="140"/>
      <c r="K47" s="141"/>
      <c r="L47" s="138"/>
      <c r="M47" s="138"/>
      <c r="N47" s="139"/>
      <c r="O47" s="138">
        <f>+Sklop19[[#This Row],[cena/enota brez DDV v EUR]]*Sklop19[[#This Row],[Stopnja DDV (%)]]</f>
        <v>0</v>
      </c>
      <c r="P47" s="138">
        <f>+Sklop19[[#This Row],[cena/enota brez DDV v EUR]]+Sklop19[[#This Row],[Davek (EUR)]]</f>
        <v>0</v>
      </c>
      <c r="Q47" s="138">
        <f>+Sklop19[[#This Row],[cena/enota brez DDV v EUR]]*Sklop19[[#This Row],[Okvirna količina]]</f>
        <v>0</v>
      </c>
      <c r="R47" s="138">
        <f>+Sklop19[[#This Row],[Končna cena/enoto mere (EUR) z DDV]]*Sklop19[[#This Row],[Okvirna količina]]</f>
        <v>0</v>
      </c>
      <c r="S47" s="149"/>
    </row>
    <row r="48" spans="1:19" s="55" customFormat="1" ht="12">
      <c r="A48" s="76" t="s">
        <v>34</v>
      </c>
      <c r="B48" s="432" t="s">
        <v>979</v>
      </c>
      <c r="C48" s="146">
        <v>500</v>
      </c>
      <c r="D48" s="128" t="s">
        <v>98</v>
      </c>
      <c r="E48" s="362"/>
      <c r="F48" s="363">
        <v>100</v>
      </c>
      <c r="G48" s="360" t="s">
        <v>167</v>
      </c>
      <c r="H48" s="137"/>
      <c r="I48" s="140"/>
      <c r="J48" s="140"/>
      <c r="K48" s="141"/>
      <c r="L48" s="138"/>
      <c r="M48" s="138"/>
      <c r="N48" s="139"/>
      <c r="O48" s="138">
        <f>+Sklop19[[#This Row],[cena/enota brez DDV v EUR]]*Sklop19[[#This Row],[Stopnja DDV (%)]]</f>
        <v>0</v>
      </c>
      <c r="P48" s="138">
        <f>+Sklop19[[#This Row],[cena/enota brez DDV v EUR]]+Sklop19[[#This Row],[Davek (EUR)]]</f>
        <v>0</v>
      </c>
      <c r="Q48" s="138">
        <f>+Sklop19[[#This Row],[cena/enota brez DDV v EUR]]*Sklop19[[#This Row],[Okvirna količina]]</f>
        <v>0</v>
      </c>
      <c r="R48" s="138">
        <f>+Sklop19[[#This Row],[Končna cena/enoto mere (EUR) z DDV]]*Sklop19[[#This Row],[Okvirna količina]]</f>
        <v>0</v>
      </c>
      <c r="S48" s="149"/>
    </row>
    <row r="49" spans="1:19" s="55" customFormat="1" ht="12">
      <c r="A49" s="76" t="s">
        <v>35</v>
      </c>
      <c r="B49" s="432" t="s">
        <v>980</v>
      </c>
      <c r="C49" s="146">
        <v>250</v>
      </c>
      <c r="D49" s="128" t="s">
        <v>98</v>
      </c>
      <c r="E49" s="362"/>
      <c r="F49" s="363">
        <v>30</v>
      </c>
      <c r="G49" s="360" t="s">
        <v>167</v>
      </c>
      <c r="H49" s="137"/>
      <c r="I49" s="140"/>
      <c r="J49" s="140"/>
      <c r="K49" s="141"/>
      <c r="L49" s="138"/>
      <c r="M49" s="138"/>
      <c r="N49" s="139"/>
      <c r="O49" s="138">
        <f>+Sklop19[[#This Row],[cena/enota brez DDV v EUR]]*Sklop19[[#This Row],[Stopnja DDV (%)]]</f>
        <v>0</v>
      </c>
      <c r="P49" s="138">
        <f>+Sklop19[[#This Row],[cena/enota brez DDV v EUR]]+Sklop19[[#This Row],[Davek (EUR)]]</f>
        <v>0</v>
      </c>
      <c r="Q49" s="138">
        <f>+Sklop19[[#This Row],[cena/enota brez DDV v EUR]]*Sklop19[[#This Row],[Okvirna količina]]</f>
        <v>0</v>
      </c>
      <c r="R49" s="138">
        <f>+Sklop19[[#This Row],[Končna cena/enoto mere (EUR) z DDV]]*Sklop19[[#This Row],[Okvirna količina]]</f>
        <v>0</v>
      </c>
      <c r="S49" s="149"/>
    </row>
    <row r="50" spans="1:19" s="55" customFormat="1" ht="12">
      <c r="A50" s="76" t="s">
        <v>36</v>
      </c>
      <c r="B50" s="432" t="s">
        <v>981</v>
      </c>
      <c r="C50" s="146">
        <v>250</v>
      </c>
      <c r="D50" s="128" t="s">
        <v>98</v>
      </c>
      <c r="E50" s="362"/>
      <c r="F50" s="363">
        <v>100</v>
      </c>
      <c r="G50" s="360" t="s">
        <v>167</v>
      </c>
      <c r="H50" s="137"/>
      <c r="I50" s="140"/>
      <c r="J50" s="140"/>
      <c r="K50" s="141"/>
      <c r="L50" s="138"/>
      <c r="M50" s="138"/>
      <c r="N50" s="139"/>
      <c r="O50" s="138">
        <f>+Sklop19[[#This Row],[cena/enota brez DDV v EUR]]*Sklop19[[#This Row],[Stopnja DDV (%)]]</f>
        <v>0</v>
      </c>
      <c r="P50" s="138">
        <f>+Sklop19[[#This Row],[cena/enota brez DDV v EUR]]+Sklop19[[#This Row],[Davek (EUR)]]</f>
        <v>0</v>
      </c>
      <c r="Q50" s="138">
        <f>+Sklop19[[#This Row],[cena/enota brez DDV v EUR]]*Sklop19[[#This Row],[Okvirna količina]]</f>
        <v>0</v>
      </c>
      <c r="R50" s="138">
        <f>+Sklop19[[#This Row],[Končna cena/enoto mere (EUR) z DDV]]*Sklop19[[#This Row],[Okvirna količina]]</f>
        <v>0</v>
      </c>
      <c r="S50" s="149"/>
    </row>
    <row r="51" spans="1:19" s="55" customFormat="1" ht="12">
      <c r="A51" s="76" t="s">
        <v>37</v>
      </c>
      <c r="B51" s="432" t="s">
        <v>982</v>
      </c>
      <c r="C51" s="146">
        <v>34</v>
      </c>
      <c r="D51" s="128" t="s">
        <v>98</v>
      </c>
      <c r="E51" s="362"/>
      <c r="F51" s="363">
        <v>20</v>
      </c>
      <c r="G51" s="360" t="s">
        <v>167</v>
      </c>
      <c r="H51" s="137"/>
      <c r="I51" s="140"/>
      <c r="J51" s="140"/>
      <c r="K51" s="141"/>
      <c r="L51" s="138"/>
      <c r="M51" s="138"/>
      <c r="N51" s="139"/>
      <c r="O51" s="138">
        <f>+Sklop19[[#This Row],[cena/enota brez DDV v EUR]]*Sklop19[[#This Row],[Stopnja DDV (%)]]</f>
        <v>0</v>
      </c>
      <c r="P51" s="138">
        <f>+Sklop19[[#This Row],[cena/enota brez DDV v EUR]]+Sklop19[[#This Row],[Davek (EUR)]]</f>
        <v>0</v>
      </c>
      <c r="Q51" s="138">
        <f>+Sklop19[[#This Row],[cena/enota brez DDV v EUR]]*Sklop19[[#This Row],[Okvirna količina]]</f>
        <v>0</v>
      </c>
      <c r="R51" s="138">
        <f>+Sklop19[[#This Row],[Končna cena/enoto mere (EUR) z DDV]]*Sklop19[[#This Row],[Okvirna količina]]</f>
        <v>0</v>
      </c>
      <c r="S51" s="149"/>
    </row>
    <row r="52" spans="1:19" s="55" customFormat="1" ht="24">
      <c r="A52" s="76" t="s">
        <v>38</v>
      </c>
      <c r="B52" s="432" t="s">
        <v>983</v>
      </c>
      <c r="C52" s="146">
        <v>34</v>
      </c>
      <c r="D52" s="128" t="s">
        <v>98</v>
      </c>
      <c r="E52" s="362"/>
      <c r="F52" s="363">
        <v>20</v>
      </c>
      <c r="G52" s="360" t="s">
        <v>167</v>
      </c>
      <c r="H52" s="137"/>
      <c r="I52" s="140"/>
      <c r="J52" s="140"/>
      <c r="K52" s="141"/>
      <c r="L52" s="138"/>
      <c r="M52" s="138"/>
      <c r="N52" s="139"/>
      <c r="O52" s="138">
        <f>+Sklop19[[#This Row],[cena/enota brez DDV v EUR]]*Sklop19[[#This Row],[Stopnja DDV (%)]]</f>
        <v>0</v>
      </c>
      <c r="P52" s="138">
        <f>+Sklop19[[#This Row],[cena/enota brez DDV v EUR]]+Sklop19[[#This Row],[Davek (EUR)]]</f>
        <v>0</v>
      </c>
      <c r="Q52" s="138">
        <f>+Sklop19[[#This Row],[cena/enota brez DDV v EUR]]*Sklop19[[#This Row],[Okvirna količina]]</f>
        <v>0</v>
      </c>
      <c r="R52" s="138">
        <f>+Sklop19[[#This Row],[Končna cena/enoto mere (EUR) z DDV]]*Sklop19[[#This Row],[Okvirna količina]]</f>
        <v>0</v>
      </c>
      <c r="S52" s="149"/>
    </row>
    <row r="53" spans="1:19" s="55" customFormat="1" ht="24">
      <c r="A53" s="76" t="s">
        <v>39</v>
      </c>
      <c r="B53" s="432" t="s">
        <v>984</v>
      </c>
      <c r="C53" s="146">
        <v>190</v>
      </c>
      <c r="D53" s="128" t="s">
        <v>98</v>
      </c>
      <c r="E53" s="362"/>
      <c r="F53" s="363">
        <v>20</v>
      </c>
      <c r="G53" s="360" t="s">
        <v>167</v>
      </c>
      <c r="H53" s="137"/>
      <c r="I53" s="140"/>
      <c r="J53" s="140"/>
      <c r="K53" s="141"/>
      <c r="L53" s="138"/>
      <c r="M53" s="138"/>
      <c r="N53" s="139"/>
      <c r="O53" s="138">
        <f>+Sklop19[[#This Row],[cena/enota brez DDV v EUR]]*Sklop19[[#This Row],[Stopnja DDV (%)]]</f>
        <v>0</v>
      </c>
      <c r="P53" s="138">
        <f>+Sklop19[[#This Row],[cena/enota brez DDV v EUR]]+Sklop19[[#This Row],[Davek (EUR)]]</f>
        <v>0</v>
      </c>
      <c r="Q53" s="138">
        <f>+Sklop19[[#This Row],[cena/enota brez DDV v EUR]]*Sklop19[[#This Row],[Okvirna količina]]</f>
        <v>0</v>
      </c>
      <c r="R53" s="138">
        <f>+Sklop19[[#This Row],[Končna cena/enoto mere (EUR) z DDV]]*Sklop19[[#This Row],[Okvirna količina]]</f>
        <v>0</v>
      </c>
      <c r="S53" s="149"/>
    </row>
    <row r="54" spans="1:19" s="55" customFormat="1" ht="12">
      <c r="A54" s="76" t="s">
        <v>40</v>
      </c>
      <c r="B54" s="432" t="s">
        <v>985</v>
      </c>
      <c r="C54" s="146">
        <v>42</v>
      </c>
      <c r="D54" s="128" t="s">
        <v>98</v>
      </c>
      <c r="E54" s="362"/>
      <c r="F54" s="363">
        <v>25</v>
      </c>
      <c r="G54" s="360" t="s">
        <v>167</v>
      </c>
      <c r="H54" s="137"/>
      <c r="I54" s="140"/>
      <c r="J54" s="140"/>
      <c r="K54" s="141"/>
      <c r="L54" s="138"/>
      <c r="M54" s="138"/>
      <c r="N54" s="139"/>
      <c r="O54" s="138">
        <f>+Sklop19[[#This Row],[cena/enota brez DDV v EUR]]*Sklop19[[#This Row],[Stopnja DDV (%)]]</f>
        <v>0</v>
      </c>
      <c r="P54" s="138">
        <f>+Sklop19[[#This Row],[cena/enota brez DDV v EUR]]+Sklop19[[#This Row],[Davek (EUR)]]</f>
        <v>0</v>
      </c>
      <c r="Q54" s="138">
        <f>+Sklop19[[#This Row],[cena/enota brez DDV v EUR]]*Sklop19[[#This Row],[Okvirna količina]]</f>
        <v>0</v>
      </c>
      <c r="R54" s="138">
        <f>+Sklop19[[#This Row],[Končna cena/enoto mere (EUR) z DDV]]*Sklop19[[#This Row],[Okvirna količina]]</f>
        <v>0</v>
      </c>
      <c r="S54" s="149"/>
    </row>
    <row r="55" spans="1:19" s="55" customFormat="1" ht="12">
      <c r="A55" s="76" t="s">
        <v>41</v>
      </c>
      <c r="B55" s="432" t="s">
        <v>986</v>
      </c>
      <c r="C55" s="146">
        <v>60</v>
      </c>
      <c r="D55" s="128" t="s">
        <v>98</v>
      </c>
      <c r="E55" s="362"/>
      <c r="F55" s="363">
        <v>10</v>
      </c>
      <c r="G55" s="360" t="s">
        <v>167</v>
      </c>
      <c r="H55" s="137"/>
      <c r="I55" s="140"/>
      <c r="J55" s="140"/>
      <c r="K55" s="141"/>
      <c r="L55" s="138"/>
      <c r="M55" s="138"/>
      <c r="N55" s="139"/>
      <c r="O55" s="138">
        <f>+Sklop19[[#This Row],[cena/enota brez DDV v EUR]]*Sklop19[[#This Row],[Stopnja DDV (%)]]</f>
        <v>0</v>
      </c>
      <c r="P55" s="138">
        <f>+Sklop19[[#This Row],[cena/enota brez DDV v EUR]]+Sklop19[[#This Row],[Davek (EUR)]]</f>
        <v>0</v>
      </c>
      <c r="Q55" s="138">
        <f>+Sklop19[[#This Row],[cena/enota brez DDV v EUR]]*Sklop19[[#This Row],[Okvirna količina]]</f>
        <v>0</v>
      </c>
      <c r="R55" s="138">
        <f>+Sklop19[[#This Row],[Končna cena/enoto mere (EUR) z DDV]]*Sklop19[[#This Row],[Okvirna količina]]</f>
        <v>0</v>
      </c>
      <c r="S55" s="149"/>
    </row>
    <row r="56" spans="1:19" s="55" customFormat="1" ht="12">
      <c r="A56" s="76" t="s">
        <v>42</v>
      </c>
      <c r="B56" s="432" t="s">
        <v>987</v>
      </c>
      <c r="C56" s="146">
        <v>630</v>
      </c>
      <c r="D56" s="128" t="s">
        <v>98</v>
      </c>
      <c r="E56" s="362"/>
      <c r="F56" s="363">
        <v>10</v>
      </c>
      <c r="G56" s="360" t="s">
        <v>167</v>
      </c>
      <c r="H56" s="137"/>
      <c r="I56" s="140"/>
      <c r="J56" s="140"/>
      <c r="K56" s="141"/>
      <c r="L56" s="138"/>
      <c r="M56" s="138"/>
      <c r="N56" s="139"/>
      <c r="O56" s="138">
        <f>+Sklop19[[#This Row],[cena/enota brez DDV v EUR]]*Sklop19[[#This Row],[Stopnja DDV (%)]]</f>
        <v>0</v>
      </c>
      <c r="P56" s="138">
        <f>+Sklop19[[#This Row],[cena/enota brez DDV v EUR]]+Sklop19[[#This Row],[Davek (EUR)]]</f>
        <v>0</v>
      </c>
      <c r="Q56" s="138">
        <f>+Sklop19[[#This Row],[cena/enota brez DDV v EUR]]*Sklop19[[#This Row],[Okvirna količina]]</f>
        <v>0</v>
      </c>
      <c r="R56" s="138">
        <f>+Sklop19[[#This Row],[Končna cena/enoto mere (EUR) z DDV]]*Sklop19[[#This Row],[Okvirna količina]]</f>
        <v>0</v>
      </c>
      <c r="S56" s="149"/>
    </row>
    <row r="57" spans="1:19" s="55" customFormat="1" ht="24">
      <c r="A57" s="76" t="s">
        <v>43</v>
      </c>
      <c r="B57" s="432" t="s">
        <v>988</v>
      </c>
      <c r="C57" s="146">
        <v>600</v>
      </c>
      <c r="D57" s="128" t="s">
        <v>98</v>
      </c>
      <c r="E57" s="362"/>
      <c r="F57" s="363">
        <v>5</v>
      </c>
      <c r="G57" s="360" t="s">
        <v>167</v>
      </c>
      <c r="H57" s="137"/>
      <c r="I57" s="140"/>
      <c r="J57" s="140"/>
      <c r="K57" s="141"/>
      <c r="L57" s="138"/>
      <c r="M57" s="138"/>
      <c r="N57" s="139"/>
      <c r="O57" s="138">
        <f>+Sklop19[[#This Row],[cena/enota brez DDV v EUR]]*Sklop19[[#This Row],[Stopnja DDV (%)]]</f>
        <v>0</v>
      </c>
      <c r="P57" s="138">
        <f>+Sklop19[[#This Row],[cena/enota brez DDV v EUR]]+Sklop19[[#This Row],[Davek (EUR)]]</f>
        <v>0</v>
      </c>
      <c r="Q57" s="138">
        <f>+Sklop19[[#This Row],[cena/enota brez DDV v EUR]]*Sklop19[[#This Row],[Okvirna količina]]</f>
        <v>0</v>
      </c>
      <c r="R57" s="138">
        <f>+Sklop19[[#This Row],[Končna cena/enoto mere (EUR) z DDV]]*Sklop19[[#This Row],[Okvirna količina]]</f>
        <v>0</v>
      </c>
      <c r="S57" s="149"/>
    </row>
    <row r="58" spans="1:19" s="55" customFormat="1" ht="36">
      <c r="A58" s="76" t="s">
        <v>48</v>
      </c>
      <c r="B58" s="432" t="s">
        <v>933</v>
      </c>
      <c r="C58" s="146">
        <v>3000</v>
      </c>
      <c r="D58" s="146" t="s">
        <v>98</v>
      </c>
      <c r="E58" s="362"/>
      <c r="F58" s="363">
        <v>3</v>
      </c>
      <c r="G58" s="360" t="s">
        <v>0</v>
      </c>
      <c r="H58" s="137"/>
      <c r="I58" s="140"/>
      <c r="J58" s="140"/>
      <c r="K58" s="141"/>
      <c r="L58" s="138"/>
      <c r="M58" s="138"/>
      <c r="N58" s="139"/>
      <c r="O58" s="138">
        <f>+Sklop19[[#This Row],[cena/enota brez DDV v EUR]]*Sklop19[[#This Row],[Stopnja DDV (%)]]</f>
        <v>0</v>
      </c>
      <c r="P58" s="138">
        <f>+Sklop19[[#This Row],[cena/enota brez DDV v EUR]]+Sklop19[[#This Row],[Davek (EUR)]]</f>
        <v>0</v>
      </c>
      <c r="Q58" s="138">
        <f>+Sklop19[[#This Row],[cena/enota brez DDV v EUR]]*Sklop19[[#This Row],[Okvirna količina]]</f>
        <v>0</v>
      </c>
      <c r="R58" s="138">
        <f>+Sklop19[[#This Row],[Končna cena/enoto mere (EUR) z DDV]]*Sklop19[[#This Row],[Okvirna količina]]</f>
        <v>0</v>
      </c>
      <c r="S58" s="149"/>
    </row>
    <row r="59" spans="1:19" s="55" customFormat="1" ht="24">
      <c r="A59" s="76" t="s">
        <v>44</v>
      </c>
      <c r="B59" s="432" t="s">
        <v>989</v>
      </c>
      <c r="C59" s="146">
        <v>600</v>
      </c>
      <c r="D59" s="128" t="s">
        <v>98</v>
      </c>
      <c r="E59" s="362"/>
      <c r="F59" s="363">
        <v>5</v>
      </c>
      <c r="G59" s="360" t="s">
        <v>167</v>
      </c>
      <c r="H59" s="137"/>
      <c r="I59" s="140"/>
      <c r="J59" s="140"/>
      <c r="K59" s="141"/>
      <c r="L59" s="138"/>
      <c r="M59" s="138"/>
      <c r="N59" s="139"/>
      <c r="O59" s="138">
        <f>+Sklop19[[#This Row],[cena/enota brez DDV v EUR]]*Sklop19[[#This Row],[Stopnja DDV (%)]]</f>
        <v>0</v>
      </c>
      <c r="P59" s="138">
        <f>+Sklop19[[#This Row],[cena/enota brez DDV v EUR]]+Sklop19[[#This Row],[Davek (EUR)]]</f>
        <v>0</v>
      </c>
      <c r="Q59" s="138">
        <f>+Sklop19[[#This Row],[cena/enota brez DDV v EUR]]*Sklop19[[#This Row],[Okvirna količina]]</f>
        <v>0</v>
      </c>
      <c r="R59" s="138">
        <f>+Sklop19[[#This Row],[Končna cena/enoto mere (EUR) z DDV]]*Sklop19[[#This Row],[Okvirna količina]]</f>
        <v>0</v>
      </c>
      <c r="S59" s="149"/>
    </row>
    <row r="60" spans="1:19" s="55" customFormat="1" ht="36">
      <c r="A60" s="76" t="s">
        <v>45</v>
      </c>
      <c r="B60" s="432" t="s">
        <v>990</v>
      </c>
      <c r="C60" s="146">
        <v>700</v>
      </c>
      <c r="D60" s="128" t="s">
        <v>98</v>
      </c>
      <c r="E60" s="362"/>
      <c r="F60" s="363">
        <v>5</v>
      </c>
      <c r="G60" s="360" t="s">
        <v>167</v>
      </c>
      <c r="H60" s="137"/>
      <c r="I60" s="140"/>
      <c r="J60" s="140"/>
      <c r="K60" s="141"/>
      <c r="L60" s="138"/>
      <c r="M60" s="138"/>
      <c r="N60" s="139"/>
      <c r="O60" s="138">
        <f>+Sklop19[[#This Row],[cena/enota brez DDV v EUR]]*Sklop19[[#This Row],[Stopnja DDV (%)]]</f>
        <v>0</v>
      </c>
      <c r="P60" s="138">
        <f>+Sklop19[[#This Row],[cena/enota brez DDV v EUR]]+Sklop19[[#This Row],[Davek (EUR)]]</f>
        <v>0</v>
      </c>
      <c r="Q60" s="138">
        <f>+Sklop19[[#This Row],[cena/enota brez DDV v EUR]]*Sklop19[[#This Row],[Okvirna količina]]</f>
        <v>0</v>
      </c>
      <c r="R60" s="138">
        <f>+Sklop19[[#This Row],[Končna cena/enoto mere (EUR) z DDV]]*Sklop19[[#This Row],[Okvirna količina]]</f>
        <v>0</v>
      </c>
      <c r="S60" s="149"/>
    </row>
    <row r="61" spans="1:19" s="55" customFormat="1" ht="24">
      <c r="A61" s="76" t="s">
        <v>49</v>
      </c>
      <c r="B61" s="432" t="s">
        <v>934</v>
      </c>
      <c r="C61" s="146">
        <v>3000</v>
      </c>
      <c r="D61" s="146" t="s">
        <v>98</v>
      </c>
      <c r="E61" s="362"/>
      <c r="F61" s="363">
        <v>3</v>
      </c>
      <c r="G61" s="360" t="s">
        <v>0</v>
      </c>
      <c r="H61" s="137"/>
      <c r="I61" s="140"/>
      <c r="J61" s="140"/>
      <c r="K61" s="141"/>
      <c r="L61" s="138"/>
      <c r="M61" s="138"/>
      <c r="N61" s="139"/>
      <c r="O61" s="138">
        <f>+Sklop19[[#This Row],[cena/enota brez DDV v EUR]]*Sklop19[[#This Row],[Stopnja DDV (%)]]</f>
        <v>0</v>
      </c>
      <c r="P61" s="138">
        <f>+Sklop19[[#This Row],[cena/enota brez DDV v EUR]]+Sklop19[[#This Row],[Davek (EUR)]]</f>
        <v>0</v>
      </c>
      <c r="Q61" s="138">
        <f>+Sklop19[[#This Row],[cena/enota brez DDV v EUR]]*Sklop19[[#This Row],[Okvirna količina]]</f>
        <v>0</v>
      </c>
      <c r="R61" s="138">
        <f>+Sklop19[[#This Row],[Končna cena/enoto mere (EUR) z DDV]]*Sklop19[[#This Row],[Okvirna količina]]</f>
        <v>0</v>
      </c>
      <c r="S61" s="149"/>
    </row>
    <row r="62" spans="1:19" s="55" customFormat="1" ht="12">
      <c r="A62" s="76" t="s">
        <v>50</v>
      </c>
      <c r="B62" s="432" t="s">
        <v>991</v>
      </c>
      <c r="C62" s="146">
        <v>4000</v>
      </c>
      <c r="D62" s="128" t="s">
        <v>98</v>
      </c>
      <c r="E62" s="362"/>
      <c r="F62" s="363">
        <v>10</v>
      </c>
      <c r="G62" s="360" t="s">
        <v>167</v>
      </c>
      <c r="H62" s="137"/>
      <c r="I62" s="140"/>
      <c r="J62" s="140"/>
      <c r="K62" s="141"/>
      <c r="L62" s="138"/>
      <c r="M62" s="138"/>
      <c r="N62" s="139"/>
      <c r="O62" s="138">
        <f>+Sklop19[[#This Row],[cena/enota brez DDV v EUR]]*Sklop19[[#This Row],[Stopnja DDV (%)]]</f>
        <v>0</v>
      </c>
      <c r="P62" s="138">
        <f>+Sklop19[[#This Row],[cena/enota brez DDV v EUR]]+Sklop19[[#This Row],[Davek (EUR)]]</f>
        <v>0</v>
      </c>
      <c r="Q62" s="138">
        <f>+Sklop19[[#This Row],[cena/enota brez DDV v EUR]]*Sklop19[[#This Row],[Okvirna količina]]</f>
        <v>0</v>
      </c>
      <c r="R62" s="138">
        <f>+Sklop19[[#This Row],[Končna cena/enoto mere (EUR) z DDV]]*Sklop19[[#This Row],[Okvirna količina]]</f>
        <v>0</v>
      </c>
      <c r="S62" s="149"/>
    </row>
    <row r="63" spans="1:19" s="55" customFormat="1" ht="12">
      <c r="A63" s="76" t="s">
        <v>46</v>
      </c>
      <c r="B63" s="432" t="s">
        <v>992</v>
      </c>
      <c r="C63" s="146">
        <v>20</v>
      </c>
      <c r="D63" s="128" t="s">
        <v>98</v>
      </c>
      <c r="E63" s="362"/>
      <c r="F63" s="363">
        <v>50</v>
      </c>
      <c r="G63" s="360" t="s">
        <v>167</v>
      </c>
      <c r="H63" s="137"/>
      <c r="I63" s="140"/>
      <c r="J63" s="140"/>
      <c r="K63" s="141"/>
      <c r="L63" s="138"/>
      <c r="M63" s="138"/>
      <c r="N63" s="139"/>
      <c r="O63" s="138">
        <f>+Sklop19[[#This Row],[cena/enota brez DDV v EUR]]*Sklop19[[#This Row],[Stopnja DDV (%)]]</f>
        <v>0</v>
      </c>
      <c r="P63" s="138">
        <f>+Sklop19[[#This Row],[cena/enota brez DDV v EUR]]+Sklop19[[#This Row],[Davek (EUR)]]</f>
        <v>0</v>
      </c>
      <c r="Q63" s="138">
        <f>+Sklop19[[#This Row],[cena/enota brez DDV v EUR]]*Sklop19[[#This Row],[Okvirna količina]]</f>
        <v>0</v>
      </c>
      <c r="R63" s="138">
        <f>+Sklop19[[#This Row],[Končna cena/enoto mere (EUR) z DDV]]*Sklop19[[#This Row],[Okvirna količina]]</f>
        <v>0</v>
      </c>
      <c r="S63" s="149"/>
    </row>
    <row r="64" spans="1:19" s="55" customFormat="1" ht="12">
      <c r="A64" s="76" t="s">
        <v>51</v>
      </c>
      <c r="B64" s="432" t="s">
        <v>993</v>
      </c>
      <c r="C64" s="146">
        <v>170</v>
      </c>
      <c r="D64" s="128" t="s">
        <v>98</v>
      </c>
      <c r="E64" s="362"/>
      <c r="F64" s="363">
        <v>5</v>
      </c>
      <c r="G64" s="360" t="s">
        <v>167</v>
      </c>
      <c r="H64" s="137"/>
      <c r="I64" s="140"/>
      <c r="J64" s="140"/>
      <c r="K64" s="141"/>
      <c r="L64" s="138"/>
      <c r="M64" s="138"/>
      <c r="N64" s="139"/>
      <c r="O64" s="138">
        <f>+Sklop19[[#This Row],[cena/enota brez DDV v EUR]]*Sklop19[[#This Row],[Stopnja DDV (%)]]</f>
        <v>0</v>
      </c>
      <c r="P64" s="138">
        <f>+Sklop19[[#This Row],[cena/enota brez DDV v EUR]]+Sklop19[[#This Row],[Davek (EUR)]]</f>
        <v>0</v>
      </c>
      <c r="Q64" s="138">
        <f>+Sklop19[[#This Row],[cena/enota brez DDV v EUR]]*Sklop19[[#This Row],[Okvirna količina]]</f>
        <v>0</v>
      </c>
      <c r="R64" s="138">
        <f>+Sklop19[[#This Row],[Končna cena/enoto mere (EUR) z DDV]]*Sklop19[[#This Row],[Okvirna količina]]</f>
        <v>0</v>
      </c>
      <c r="S64" s="149"/>
    </row>
    <row r="65" spans="1:19" s="55" customFormat="1" ht="24">
      <c r="A65" s="76" t="s">
        <v>47</v>
      </c>
      <c r="B65" s="432" t="s">
        <v>994</v>
      </c>
      <c r="C65" s="146">
        <v>750</v>
      </c>
      <c r="D65" s="128" t="s">
        <v>98</v>
      </c>
      <c r="E65" s="362"/>
      <c r="F65" s="363">
        <v>10</v>
      </c>
      <c r="G65" s="360" t="s">
        <v>167</v>
      </c>
      <c r="H65" s="137"/>
      <c r="I65" s="140"/>
      <c r="J65" s="140"/>
      <c r="K65" s="141"/>
      <c r="L65" s="138"/>
      <c r="M65" s="138"/>
      <c r="N65" s="139"/>
      <c r="O65" s="138">
        <f>+Sklop19[[#This Row],[cena/enota brez DDV v EUR]]*Sklop19[[#This Row],[Stopnja DDV (%)]]</f>
        <v>0</v>
      </c>
      <c r="P65" s="138">
        <f>+Sklop19[[#This Row],[cena/enota brez DDV v EUR]]+Sklop19[[#This Row],[Davek (EUR)]]</f>
        <v>0</v>
      </c>
      <c r="Q65" s="138">
        <f>+Sklop19[[#This Row],[cena/enota brez DDV v EUR]]*Sklop19[[#This Row],[Okvirna količina]]</f>
        <v>0</v>
      </c>
      <c r="R65" s="138">
        <f>+Sklop19[[#This Row],[Končna cena/enoto mere (EUR) z DDV]]*Sklop19[[#This Row],[Okvirna količina]]</f>
        <v>0</v>
      </c>
      <c r="S65" s="149"/>
    </row>
    <row r="66" spans="1:19" s="55" customFormat="1" ht="12">
      <c r="A66" s="76" t="s">
        <v>52</v>
      </c>
      <c r="B66" s="432" t="s">
        <v>935</v>
      </c>
      <c r="C66" s="146">
        <v>1</v>
      </c>
      <c r="D66" s="146" t="s">
        <v>65</v>
      </c>
      <c r="E66" s="362"/>
      <c r="F66" s="363">
        <v>20</v>
      </c>
      <c r="G66" s="360" t="s">
        <v>65</v>
      </c>
      <c r="H66" s="137"/>
      <c r="I66" s="140"/>
      <c r="J66" s="140"/>
      <c r="K66" s="141"/>
      <c r="L66" s="138"/>
      <c r="M66" s="138"/>
      <c r="N66" s="139"/>
      <c r="O66" s="138">
        <f>+Sklop19[[#This Row],[cena/enota brez DDV v EUR]]*Sklop19[[#This Row],[Stopnja DDV (%)]]</f>
        <v>0</v>
      </c>
      <c r="P66" s="138">
        <f>+Sklop19[[#This Row],[cena/enota brez DDV v EUR]]+Sklop19[[#This Row],[Davek (EUR)]]</f>
        <v>0</v>
      </c>
      <c r="Q66" s="138">
        <f>+Sklop19[[#This Row],[cena/enota brez DDV v EUR]]*Sklop19[[#This Row],[Okvirna količina]]</f>
        <v>0</v>
      </c>
      <c r="R66" s="138">
        <f>+Sklop19[[#This Row],[Končna cena/enoto mere (EUR) z DDV]]*Sklop19[[#This Row],[Okvirna količina]]</f>
        <v>0</v>
      </c>
      <c r="S66" s="149"/>
    </row>
    <row r="67" spans="1:19" s="55" customFormat="1" ht="12">
      <c r="A67" s="76" t="s">
        <v>53</v>
      </c>
      <c r="B67" s="432" t="s">
        <v>936</v>
      </c>
      <c r="C67" s="146">
        <v>1</v>
      </c>
      <c r="D67" s="146" t="s">
        <v>65</v>
      </c>
      <c r="E67" s="362"/>
      <c r="F67" s="363">
        <v>20</v>
      </c>
      <c r="G67" s="360" t="s">
        <v>65</v>
      </c>
      <c r="H67" s="137"/>
      <c r="I67" s="140"/>
      <c r="J67" s="140"/>
      <c r="K67" s="141"/>
      <c r="L67" s="138"/>
      <c r="M67" s="138"/>
      <c r="N67" s="139"/>
      <c r="O67" s="138">
        <f>+Sklop19[[#This Row],[cena/enota brez DDV v EUR]]*Sklop19[[#This Row],[Stopnja DDV (%)]]</f>
        <v>0</v>
      </c>
      <c r="P67" s="138">
        <f>+Sklop19[[#This Row],[cena/enota brez DDV v EUR]]+Sklop19[[#This Row],[Davek (EUR)]]</f>
        <v>0</v>
      </c>
      <c r="Q67" s="138">
        <f>+Sklop19[[#This Row],[cena/enota brez DDV v EUR]]*Sklop19[[#This Row],[Okvirna količina]]</f>
        <v>0</v>
      </c>
      <c r="R67" s="138">
        <f>+Sklop19[[#This Row],[Končna cena/enoto mere (EUR) z DDV]]*Sklop19[[#This Row],[Okvirna količina]]</f>
        <v>0</v>
      </c>
      <c r="S67" s="149"/>
    </row>
    <row r="68" spans="1:19" s="55" customFormat="1" ht="12">
      <c r="A68" s="76" t="s">
        <v>54</v>
      </c>
      <c r="B68" s="432" t="s">
        <v>937</v>
      </c>
      <c r="C68" s="146">
        <v>1</v>
      </c>
      <c r="D68" s="146" t="s">
        <v>65</v>
      </c>
      <c r="E68" s="362"/>
      <c r="F68" s="363">
        <v>800</v>
      </c>
      <c r="G68" s="360" t="s">
        <v>65</v>
      </c>
      <c r="H68" s="137"/>
      <c r="I68" s="140"/>
      <c r="J68" s="140"/>
      <c r="K68" s="141"/>
      <c r="L68" s="138"/>
      <c r="M68" s="138"/>
      <c r="N68" s="139"/>
      <c r="O68" s="138">
        <f>+Sklop19[[#This Row],[cena/enota brez DDV v EUR]]*Sklop19[[#This Row],[Stopnja DDV (%)]]</f>
        <v>0</v>
      </c>
      <c r="P68" s="138">
        <f>+Sklop19[[#This Row],[cena/enota brez DDV v EUR]]+Sklop19[[#This Row],[Davek (EUR)]]</f>
        <v>0</v>
      </c>
      <c r="Q68" s="138">
        <f>+Sklop19[[#This Row],[cena/enota brez DDV v EUR]]*Sklop19[[#This Row],[Okvirna količina]]</f>
        <v>0</v>
      </c>
      <c r="R68" s="138">
        <f>+Sklop19[[#This Row],[Končna cena/enoto mere (EUR) z DDV]]*Sklop19[[#This Row],[Okvirna količina]]</f>
        <v>0</v>
      </c>
      <c r="S68" s="149"/>
    </row>
    <row r="69" spans="1:19" s="55" customFormat="1" ht="12">
      <c r="A69" s="76" t="s">
        <v>55</v>
      </c>
      <c r="B69" s="432" t="s">
        <v>938</v>
      </c>
      <c r="C69" s="146" t="s">
        <v>260</v>
      </c>
      <c r="D69" s="146" t="s">
        <v>65</v>
      </c>
      <c r="E69" s="362"/>
      <c r="F69" s="363">
        <v>10</v>
      </c>
      <c r="G69" s="360" t="s">
        <v>65</v>
      </c>
      <c r="H69" s="137"/>
      <c r="I69" s="140"/>
      <c r="J69" s="140"/>
      <c r="K69" s="141"/>
      <c r="L69" s="138"/>
      <c r="M69" s="138"/>
      <c r="N69" s="139"/>
      <c r="O69" s="138">
        <f>+Sklop19[[#This Row],[cena/enota brez DDV v EUR]]*Sklop19[[#This Row],[Stopnja DDV (%)]]</f>
        <v>0</v>
      </c>
      <c r="P69" s="138">
        <f>+Sklop19[[#This Row],[cena/enota brez DDV v EUR]]+Sklop19[[#This Row],[Davek (EUR)]]</f>
        <v>0</v>
      </c>
      <c r="Q69" s="138">
        <f>+Sklop19[[#This Row],[cena/enota brez DDV v EUR]]*Sklop19[[#This Row],[Okvirna količina]]</f>
        <v>0</v>
      </c>
      <c r="R69" s="138">
        <f>+Sklop19[[#This Row],[Končna cena/enoto mere (EUR) z DDV]]*Sklop19[[#This Row],[Okvirna količina]]</f>
        <v>0</v>
      </c>
      <c r="S69" s="149"/>
    </row>
    <row r="70" spans="1:19" s="55" customFormat="1" ht="12">
      <c r="A70" s="76" t="s">
        <v>56</v>
      </c>
      <c r="B70" s="432" t="s">
        <v>939</v>
      </c>
      <c r="C70" s="146">
        <v>1</v>
      </c>
      <c r="D70" s="146" t="s">
        <v>65</v>
      </c>
      <c r="E70" s="362"/>
      <c r="F70" s="363">
        <v>20</v>
      </c>
      <c r="G70" s="360" t="s">
        <v>65</v>
      </c>
      <c r="H70" s="137"/>
      <c r="I70" s="140"/>
      <c r="J70" s="140"/>
      <c r="K70" s="141"/>
      <c r="L70" s="138"/>
      <c r="M70" s="138"/>
      <c r="N70" s="139"/>
      <c r="O70" s="138">
        <f>+Sklop19[[#This Row],[cena/enota brez DDV v EUR]]*Sklop19[[#This Row],[Stopnja DDV (%)]]</f>
        <v>0</v>
      </c>
      <c r="P70" s="138">
        <f>+Sklop19[[#This Row],[cena/enota brez DDV v EUR]]+Sklop19[[#This Row],[Davek (EUR)]]</f>
        <v>0</v>
      </c>
      <c r="Q70" s="138">
        <f>+Sklop19[[#This Row],[cena/enota brez DDV v EUR]]*Sklop19[[#This Row],[Okvirna količina]]</f>
        <v>0</v>
      </c>
      <c r="R70" s="138">
        <f>+Sklop19[[#This Row],[Končna cena/enoto mere (EUR) z DDV]]*Sklop19[[#This Row],[Okvirna količina]]</f>
        <v>0</v>
      </c>
      <c r="S70" s="149"/>
    </row>
    <row r="71" spans="1:19" s="55" customFormat="1" ht="12">
      <c r="A71" s="76" t="s">
        <v>57</v>
      </c>
      <c r="B71" s="432" t="s">
        <v>995</v>
      </c>
      <c r="C71" s="146">
        <v>135</v>
      </c>
      <c r="D71" s="128" t="s">
        <v>98</v>
      </c>
      <c r="E71" s="362"/>
      <c r="F71" s="363">
        <v>20</v>
      </c>
      <c r="G71" s="360" t="s">
        <v>167</v>
      </c>
      <c r="H71" s="137"/>
      <c r="I71" s="140"/>
      <c r="J71" s="140"/>
      <c r="K71" s="141"/>
      <c r="L71" s="138"/>
      <c r="M71" s="138"/>
      <c r="N71" s="139"/>
      <c r="O71" s="138">
        <f>+Sklop19[[#This Row],[cena/enota brez DDV v EUR]]*Sklop19[[#This Row],[Stopnja DDV (%)]]</f>
        <v>0</v>
      </c>
      <c r="P71" s="138">
        <f>+Sklop19[[#This Row],[cena/enota brez DDV v EUR]]+Sklop19[[#This Row],[Davek (EUR)]]</f>
        <v>0</v>
      </c>
      <c r="Q71" s="138">
        <f>+Sklop19[[#This Row],[cena/enota brez DDV v EUR]]*Sklop19[[#This Row],[Okvirna količina]]</f>
        <v>0</v>
      </c>
      <c r="R71" s="138">
        <f>+Sklop19[[#This Row],[Končna cena/enoto mere (EUR) z DDV]]*Sklop19[[#This Row],[Okvirna količina]]</f>
        <v>0</v>
      </c>
      <c r="S71" s="149"/>
    </row>
    <row r="72" spans="1:19" s="55" customFormat="1" ht="12">
      <c r="A72" s="76" t="s">
        <v>58</v>
      </c>
      <c r="B72" s="432" t="s">
        <v>996</v>
      </c>
      <c r="C72" s="146">
        <v>1000</v>
      </c>
      <c r="D72" s="128" t="s">
        <v>98</v>
      </c>
      <c r="E72" s="362"/>
      <c r="F72" s="363">
        <v>30</v>
      </c>
      <c r="G72" s="360" t="s">
        <v>167</v>
      </c>
      <c r="H72" s="137"/>
      <c r="I72" s="140"/>
      <c r="J72" s="140"/>
      <c r="K72" s="141"/>
      <c r="L72" s="138"/>
      <c r="M72" s="138"/>
      <c r="N72" s="139"/>
      <c r="O72" s="138">
        <f>+Sklop19[[#This Row],[cena/enota brez DDV v EUR]]*Sklop19[[#This Row],[Stopnja DDV (%)]]</f>
        <v>0</v>
      </c>
      <c r="P72" s="138">
        <f>+Sklop19[[#This Row],[cena/enota brez DDV v EUR]]+Sklop19[[#This Row],[Davek (EUR)]]</f>
        <v>0</v>
      </c>
      <c r="Q72" s="138">
        <f>+Sklop19[[#This Row],[cena/enota brez DDV v EUR]]*Sklop19[[#This Row],[Okvirna količina]]</f>
        <v>0</v>
      </c>
      <c r="R72" s="138">
        <f>+Sklop19[[#This Row],[Končna cena/enoto mere (EUR) z DDV]]*Sklop19[[#This Row],[Okvirna količina]]</f>
        <v>0</v>
      </c>
      <c r="S72" s="149"/>
    </row>
    <row r="73" spans="1:19" s="55" customFormat="1" ht="12">
      <c r="A73" s="76" t="s">
        <v>59</v>
      </c>
      <c r="B73" s="432" t="s">
        <v>997</v>
      </c>
      <c r="C73" s="146">
        <v>640</v>
      </c>
      <c r="D73" s="128" t="s">
        <v>98</v>
      </c>
      <c r="E73" s="362"/>
      <c r="F73" s="363">
        <v>30</v>
      </c>
      <c r="G73" s="360" t="s">
        <v>167</v>
      </c>
      <c r="H73" s="137"/>
      <c r="I73" s="140"/>
      <c r="J73" s="140"/>
      <c r="K73" s="141"/>
      <c r="L73" s="138"/>
      <c r="M73" s="138"/>
      <c r="N73" s="139"/>
      <c r="O73" s="138">
        <f>+Sklop19[[#This Row],[cena/enota brez DDV v EUR]]*Sklop19[[#This Row],[Stopnja DDV (%)]]</f>
        <v>0</v>
      </c>
      <c r="P73" s="138">
        <f>+Sklop19[[#This Row],[cena/enota brez DDV v EUR]]+Sklop19[[#This Row],[Davek (EUR)]]</f>
        <v>0</v>
      </c>
      <c r="Q73" s="138">
        <f>+Sklop19[[#This Row],[cena/enota brez DDV v EUR]]*Sklop19[[#This Row],[Okvirna količina]]</f>
        <v>0</v>
      </c>
      <c r="R73" s="138">
        <f>+Sklop19[[#This Row],[Končna cena/enoto mere (EUR) z DDV]]*Sklop19[[#This Row],[Okvirna količina]]</f>
        <v>0</v>
      </c>
      <c r="S73" s="149"/>
    </row>
    <row r="74" spans="1:19" s="55" customFormat="1" ht="24">
      <c r="A74" s="76" t="s">
        <v>175</v>
      </c>
      <c r="B74" s="432" t="s">
        <v>998</v>
      </c>
      <c r="C74" s="146">
        <v>175</v>
      </c>
      <c r="D74" s="128" t="s">
        <v>98</v>
      </c>
      <c r="E74" s="362"/>
      <c r="F74" s="363">
        <v>30</v>
      </c>
      <c r="G74" s="360" t="s">
        <v>167</v>
      </c>
      <c r="H74" s="137"/>
      <c r="I74" s="140"/>
      <c r="J74" s="140"/>
      <c r="K74" s="141"/>
      <c r="L74" s="138"/>
      <c r="M74" s="138"/>
      <c r="N74" s="139"/>
      <c r="O74" s="138">
        <f>+Sklop19[[#This Row],[cena/enota brez DDV v EUR]]*Sklop19[[#This Row],[Stopnja DDV (%)]]</f>
        <v>0</v>
      </c>
      <c r="P74" s="138">
        <f>+Sklop19[[#This Row],[cena/enota brez DDV v EUR]]+Sklop19[[#This Row],[Davek (EUR)]]</f>
        <v>0</v>
      </c>
      <c r="Q74" s="138">
        <f>+Sklop19[[#This Row],[cena/enota brez DDV v EUR]]*Sklop19[[#This Row],[Okvirna količina]]</f>
        <v>0</v>
      </c>
      <c r="R74" s="138">
        <f>+Sklop19[[#This Row],[Končna cena/enoto mere (EUR) z DDV]]*Sklop19[[#This Row],[Okvirna količina]]</f>
        <v>0</v>
      </c>
      <c r="S74" s="149"/>
    </row>
    <row r="75" spans="1:19" s="55" customFormat="1" ht="12">
      <c r="A75" s="76" t="s">
        <v>176</v>
      </c>
      <c r="B75" s="432" t="s">
        <v>999</v>
      </c>
      <c r="C75" s="146">
        <v>500</v>
      </c>
      <c r="D75" s="128" t="s">
        <v>98</v>
      </c>
      <c r="E75" s="362"/>
      <c r="F75" s="363">
        <v>30</v>
      </c>
      <c r="G75" s="360" t="s">
        <v>167</v>
      </c>
      <c r="H75" s="137"/>
      <c r="I75" s="140"/>
      <c r="J75" s="140"/>
      <c r="K75" s="141"/>
      <c r="L75" s="138"/>
      <c r="M75" s="138"/>
      <c r="N75" s="139"/>
      <c r="O75" s="138">
        <f>+Sklop19[[#This Row],[cena/enota brez DDV v EUR]]*Sklop19[[#This Row],[Stopnja DDV (%)]]</f>
        <v>0</v>
      </c>
      <c r="P75" s="138">
        <f>+Sklop19[[#This Row],[cena/enota brez DDV v EUR]]+Sklop19[[#This Row],[Davek (EUR)]]</f>
        <v>0</v>
      </c>
      <c r="Q75" s="138">
        <f>+Sklop19[[#This Row],[cena/enota brez DDV v EUR]]*Sklop19[[#This Row],[Okvirna količina]]</f>
        <v>0</v>
      </c>
      <c r="R75" s="138">
        <f>+Sklop19[[#This Row],[Končna cena/enoto mere (EUR) z DDV]]*Sklop19[[#This Row],[Okvirna količina]]</f>
        <v>0</v>
      </c>
      <c r="S75" s="149"/>
    </row>
    <row r="76" spans="1:19" s="55" customFormat="1" ht="12">
      <c r="A76" s="76" t="s">
        <v>177</v>
      </c>
      <c r="B76" s="432" t="s">
        <v>1000</v>
      </c>
      <c r="C76" s="146">
        <v>580</v>
      </c>
      <c r="D76" s="128" t="s">
        <v>98</v>
      </c>
      <c r="E76" s="362"/>
      <c r="F76" s="363">
        <v>70</v>
      </c>
      <c r="G76" s="360" t="s">
        <v>167</v>
      </c>
      <c r="H76" s="137"/>
      <c r="I76" s="140"/>
      <c r="J76" s="140"/>
      <c r="K76" s="141"/>
      <c r="L76" s="138"/>
      <c r="M76" s="138"/>
      <c r="N76" s="139"/>
      <c r="O76" s="138">
        <f>+Sklop19[[#This Row],[cena/enota brez DDV v EUR]]*Sklop19[[#This Row],[Stopnja DDV (%)]]</f>
        <v>0</v>
      </c>
      <c r="P76" s="138">
        <f>+Sklop19[[#This Row],[cena/enota brez DDV v EUR]]+Sklop19[[#This Row],[Davek (EUR)]]</f>
        <v>0</v>
      </c>
      <c r="Q76" s="138">
        <f>+Sklop19[[#This Row],[cena/enota brez DDV v EUR]]*Sklop19[[#This Row],[Okvirna količina]]</f>
        <v>0</v>
      </c>
      <c r="R76" s="138">
        <f>+Sklop19[[#This Row],[Končna cena/enoto mere (EUR) z DDV]]*Sklop19[[#This Row],[Okvirna količina]]</f>
        <v>0</v>
      </c>
      <c r="S76" s="149"/>
    </row>
    <row r="77" spans="1:19" s="55" customFormat="1" ht="12">
      <c r="A77" s="76" t="s">
        <v>178</v>
      </c>
      <c r="B77" s="432" t="s">
        <v>1001</v>
      </c>
      <c r="C77" s="146">
        <v>2500</v>
      </c>
      <c r="D77" s="128" t="s">
        <v>98</v>
      </c>
      <c r="E77" s="362"/>
      <c r="F77" s="363">
        <v>40</v>
      </c>
      <c r="G77" s="360" t="s">
        <v>167</v>
      </c>
      <c r="H77" s="137"/>
      <c r="I77" s="140"/>
      <c r="J77" s="140"/>
      <c r="K77" s="141"/>
      <c r="L77" s="138"/>
      <c r="M77" s="138"/>
      <c r="N77" s="139"/>
      <c r="O77" s="138">
        <f>+Sklop19[[#This Row],[cena/enota brez DDV v EUR]]*Sklop19[[#This Row],[Stopnja DDV (%)]]</f>
        <v>0</v>
      </c>
      <c r="P77" s="138">
        <f>+Sklop19[[#This Row],[cena/enota brez DDV v EUR]]+Sklop19[[#This Row],[Davek (EUR)]]</f>
        <v>0</v>
      </c>
      <c r="Q77" s="138">
        <f>+Sklop19[[#This Row],[cena/enota brez DDV v EUR]]*Sklop19[[#This Row],[Okvirna količina]]</f>
        <v>0</v>
      </c>
      <c r="R77" s="138">
        <f>+Sklop19[[#This Row],[Končna cena/enoto mere (EUR) z DDV]]*Sklop19[[#This Row],[Okvirna količina]]</f>
        <v>0</v>
      </c>
      <c r="S77" s="149"/>
    </row>
    <row r="78" spans="1:19" s="55" customFormat="1" ht="12">
      <c r="A78" s="76" t="s">
        <v>179</v>
      </c>
      <c r="B78" s="432" t="s">
        <v>1001</v>
      </c>
      <c r="C78" s="146">
        <v>800</v>
      </c>
      <c r="D78" s="128" t="s">
        <v>98</v>
      </c>
      <c r="E78" s="362"/>
      <c r="F78" s="363">
        <v>10</v>
      </c>
      <c r="G78" s="360" t="s">
        <v>167</v>
      </c>
      <c r="H78" s="137"/>
      <c r="I78" s="140"/>
      <c r="J78" s="140"/>
      <c r="K78" s="141"/>
      <c r="L78" s="138"/>
      <c r="M78" s="138"/>
      <c r="N78" s="139"/>
      <c r="O78" s="138">
        <f>+Sklop19[[#This Row],[cena/enota brez DDV v EUR]]*Sklop19[[#This Row],[Stopnja DDV (%)]]</f>
        <v>0</v>
      </c>
      <c r="P78" s="138">
        <f>+Sklop19[[#This Row],[cena/enota brez DDV v EUR]]+Sklop19[[#This Row],[Davek (EUR)]]</f>
        <v>0</v>
      </c>
      <c r="Q78" s="138">
        <f>+Sklop19[[#This Row],[cena/enota brez DDV v EUR]]*Sklop19[[#This Row],[Okvirna količina]]</f>
        <v>0</v>
      </c>
      <c r="R78" s="138">
        <f>+Sklop19[[#This Row],[Končna cena/enoto mere (EUR) z DDV]]*Sklop19[[#This Row],[Okvirna količina]]</f>
        <v>0</v>
      </c>
      <c r="S78" s="149"/>
    </row>
    <row r="79" spans="1:19" s="55" customFormat="1" ht="12">
      <c r="A79" s="76" t="s">
        <v>180</v>
      </c>
      <c r="B79" s="432" t="s">
        <v>1002</v>
      </c>
      <c r="C79" s="146">
        <v>100</v>
      </c>
      <c r="D79" s="128" t="s">
        <v>98</v>
      </c>
      <c r="E79" s="362"/>
      <c r="F79" s="363">
        <v>50</v>
      </c>
      <c r="G79" s="360" t="s">
        <v>167</v>
      </c>
      <c r="H79" s="137"/>
      <c r="I79" s="140"/>
      <c r="J79" s="140"/>
      <c r="K79" s="141"/>
      <c r="L79" s="138"/>
      <c r="M79" s="138"/>
      <c r="N79" s="139"/>
      <c r="O79" s="138">
        <f>+Sklop19[[#This Row],[cena/enota brez DDV v EUR]]*Sklop19[[#This Row],[Stopnja DDV (%)]]</f>
        <v>0</v>
      </c>
      <c r="P79" s="138">
        <f>+Sklop19[[#This Row],[cena/enota brez DDV v EUR]]+Sklop19[[#This Row],[Davek (EUR)]]</f>
        <v>0</v>
      </c>
      <c r="Q79" s="138">
        <f>+Sklop19[[#This Row],[cena/enota brez DDV v EUR]]*Sklop19[[#This Row],[Okvirna količina]]</f>
        <v>0</v>
      </c>
      <c r="R79" s="138">
        <f>+Sklop19[[#This Row],[Končna cena/enoto mere (EUR) z DDV]]*Sklop19[[#This Row],[Okvirna količina]]</f>
        <v>0</v>
      </c>
      <c r="S79" s="149"/>
    </row>
    <row r="80" spans="1:19" s="55" customFormat="1" ht="12">
      <c r="A80" s="76" t="s">
        <v>181</v>
      </c>
      <c r="B80" s="432" t="s">
        <v>1003</v>
      </c>
      <c r="C80" s="146">
        <v>72</v>
      </c>
      <c r="D80" s="128" t="s">
        <v>98</v>
      </c>
      <c r="E80" s="362"/>
      <c r="F80" s="363">
        <v>50</v>
      </c>
      <c r="G80" s="360" t="s">
        <v>167</v>
      </c>
      <c r="H80" s="137"/>
      <c r="I80" s="140"/>
      <c r="J80" s="140"/>
      <c r="K80" s="141"/>
      <c r="L80" s="138"/>
      <c r="M80" s="138"/>
      <c r="N80" s="139"/>
      <c r="O80" s="138">
        <f>+Sklop19[[#This Row],[cena/enota brez DDV v EUR]]*Sklop19[[#This Row],[Stopnja DDV (%)]]</f>
        <v>0</v>
      </c>
      <c r="P80" s="138">
        <f>+Sklop19[[#This Row],[cena/enota brez DDV v EUR]]+Sklop19[[#This Row],[Davek (EUR)]]</f>
        <v>0</v>
      </c>
      <c r="Q80" s="138">
        <f>+Sklop19[[#This Row],[cena/enota brez DDV v EUR]]*Sklop19[[#This Row],[Okvirna količina]]</f>
        <v>0</v>
      </c>
      <c r="R80" s="138">
        <f>+Sklop19[[#This Row],[Končna cena/enoto mere (EUR) z DDV]]*Sklop19[[#This Row],[Okvirna količina]]</f>
        <v>0</v>
      </c>
      <c r="S80" s="149"/>
    </row>
    <row r="81" spans="1:19" s="55" customFormat="1" ht="12">
      <c r="A81" s="76" t="s">
        <v>182</v>
      </c>
      <c r="B81" s="432" t="s">
        <v>1004</v>
      </c>
      <c r="C81" s="146">
        <v>75</v>
      </c>
      <c r="D81" s="128" t="s">
        <v>98</v>
      </c>
      <c r="E81" s="362"/>
      <c r="F81" s="363">
        <v>20</v>
      </c>
      <c r="G81" s="360" t="s">
        <v>167</v>
      </c>
      <c r="H81" s="137"/>
      <c r="I81" s="140"/>
      <c r="J81" s="140"/>
      <c r="K81" s="141"/>
      <c r="L81" s="138"/>
      <c r="M81" s="138"/>
      <c r="N81" s="139"/>
      <c r="O81" s="138">
        <f>+Sklop19[[#This Row],[cena/enota brez DDV v EUR]]*Sklop19[[#This Row],[Stopnja DDV (%)]]</f>
        <v>0</v>
      </c>
      <c r="P81" s="138">
        <f>+Sklop19[[#This Row],[cena/enota brez DDV v EUR]]+Sklop19[[#This Row],[Davek (EUR)]]</f>
        <v>0</v>
      </c>
      <c r="Q81" s="138">
        <f>+Sklop19[[#This Row],[cena/enota brez DDV v EUR]]*Sklop19[[#This Row],[Okvirna količina]]</f>
        <v>0</v>
      </c>
      <c r="R81" s="138">
        <f>+Sklop19[[#This Row],[Končna cena/enoto mere (EUR) z DDV]]*Sklop19[[#This Row],[Okvirna količina]]</f>
        <v>0</v>
      </c>
      <c r="S81" s="149"/>
    </row>
    <row r="82" spans="1:19" s="55" customFormat="1" ht="12">
      <c r="A82" s="76" t="s">
        <v>183</v>
      </c>
      <c r="B82" s="432" t="s">
        <v>1005</v>
      </c>
      <c r="C82" s="146">
        <v>15</v>
      </c>
      <c r="D82" s="128" t="s">
        <v>98</v>
      </c>
      <c r="E82" s="362"/>
      <c r="F82" s="363">
        <v>10</v>
      </c>
      <c r="G82" s="360" t="s">
        <v>167</v>
      </c>
      <c r="H82" s="137"/>
      <c r="I82" s="140"/>
      <c r="J82" s="140"/>
      <c r="K82" s="141"/>
      <c r="L82" s="138"/>
      <c r="M82" s="138"/>
      <c r="N82" s="139"/>
      <c r="O82" s="138">
        <f>+Sklop19[[#This Row],[cena/enota brez DDV v EUR]]*Sklop19[[#This Row],[Stopnja DDV (%)]]</f>
        <v>0</v>
      </c>
      <c r="P82" s="138">
        <f>+Sklop19[[#This Row],[cena/enota brez DDV v EUR]]+Sklop19[[#This Row],[Davek (EUR)]]</f>
        <v>0</v>
      </c>
      <c r="Q82" s="138">
        <f>+Sklop19[[#This Row],[cena/enota brez DDV v EUR]]*Sklop19[[#This Row],[Okvirna količina]]</f>
        <v>0</v>
      </c>
      <c r="R82" s="138">
        <f>+Sklop19[[#This Row],[Končna cena/enoto mere (EUR) z DDV]]*Sklop19[[#This Row],[Okvirna količina]]</f>
        <v>0</v>
      </c>
      <c r="S82" s="149"/>
    </row>
    <row r="83" spans="1:19" s="55" customFormat="1" ht="12">
      <c r="A83" s="76" t="s">
        <v>184</v>
      </c>
      <c r="B83" s="432" t="s">
        <v>1006</v>
      </c>
      <c r="C83" s="146">
        <v>100</v>
      </c>
      <c r="D83" s="128" t="s">
        <v>98</v>
      </c>
      <c r="E83" s="362"/>
      <c r="F83" s="363">
        <v>40</v>
      </c>
      <c r="G83" s="360" t="s">
        <v>167</v>
      </c>
      <c r="H83" s="137"/>
      <c r="I83" s="140"/>
      <c r="J83" s="140"/>
      <c r="K83" s="141"/>
      <c r="L83" s="138"/>
      <c r="M83" s="138"/>
      <c r="N83" s="139"/>
      <c r="O83" s="138">
        <f>+Sklop19[[#This Row],[cena/enota brez DDV v EUR]]*Sklop19[[#This Row],[Stopnja DDV (%)]]</f>
        <v>0</v>
      </c>
      <c r="P83" s="138">
        <f>+Sklop19[[#This Row],[cena/enota brez DDV v EUR]]+Sklop19[[#This Row],[Davek (EUR)]]</f>
        <v>0</v>
      </c>
      <c r="Q83" s="138">
        <f>+Sklop19[[#This Row],[cena/enota brez DDV v EUR]]*Sklop19[[#This Row],[Okvirna količina]]</f>
        <v>0</v>
      </c>
      <c r="R83" s="138">
        <f>+Sklop19[[#This Row],[Končna cena/enoto mere (EUR) z DDV]]*Sklop19[[#This Row],[Okvirna količina]]</f>
        <v>0</v>
      </c>
      <c r="S83" s="149"/>
    </row>
    <row r="84" spans="1:19" s="55" customFormat="1" ht="12">
      <c r="A84" s="76" t="s">
        <v>185</v>
      </c>
      <c r="B84" s="432" t="s">
        <v>940</v>
      </c>
      <c r="C84" s="146" t="s">
        <v>927</v>
      </c>
      <c r="D84" s="146" t="s">
        <v>98</v>
      </c>
      <c r="E84" s="362"/>
      <c r="F84" s="363">
        <v>6</v>
      </c>
      <c r="G84" s="360" t="s">
        <v>0</v>
      </c>
      <c r="H84" s="137"/>
      <c r="I84" s="140"/>
      <c r="J84" s="140"/>
      <c r="K84" s="141"/>
      <c r="L84" s="138"/>
      <c r="M84" s="138"/>
      <c r="N84" s="139"/>
      <c r="O84" s="138">
        <f>+Sklop19[[#This Row],[cena/enota brez DDV v EUR]]*Sklop19[[#This Row],[Stopnja DDV (%)]]</f>
        <v>0</v>
      </c>
      <c r="P84" s="138">
        <f>+Sklop19[[#This Row],[cena/enota brez DDV v EUR]]+Sklop19[[#This Row],[Davek (EUR)]]</f>
        <v>0</v>
      </c>
      <c r="Q84" s="138">
        <f>+Sklop19[[#This Row],[cena/enota brez DDV v EUR]]*Sklop19[[#This Row],[Okvirna količina]]</f>
        <v>0</v>
      </c>
      <c r="R84" s="138">
        <f>+Sklop19[[#This Row],[Končna cena/enoto mere (EUR) z DDV]]*Sklop19[[#This Row],[Okvirna količina]]</f>
        <v>0</v>
      </c>
      <c r="S84" s="149"/>
    </row>
    <row r="85" spans="1:19" s="55" customFormat="1" ht="12">
      <c r="A85" s="76" t="s">
        <v>186</v>
      </c>
      <c r="B85" s="432" t="s">
        <v>1007</v>
      </c>
      <c r="C85" s="146">
        <v>50</v>
      </c>
      <c r="D85" s="128" t="s">
        <v>98</v>
      </c>
      <c r="E85" s="362"/>
      <c r="F85" s="363">
        <v>3</v>
      </c>
      <c r="G85" s="360" t="s">
        <v>167</v>
      </c>
      <c r="H85" s="137"/>
      <c r="I85" s="140"/>
      <c r="J85" s="140"/>
      <c r="K85" s="141"/>
      <c r="L85" s="138"/>
      <c r="M85" s="138"/>
      <c r="N85" s="139"/>
      <c r="O85" s="138">
        <f>+Sklop19[[#This Row],[cena/enota brez DDV v EUR]]*Sklop19[[#This Row],[Stopnja DDV (%)]]</f>
        <v>0</v>
      </c>
      <c r="P85" s="138">
        <f>+Sklop19[[#This Row],[cena/enota brez DDV v EUR]]+Sklop19[[#This Row],[Davek (EUR)]]</f>
        <v>0</v>
      </c>
      <c r="Q85" s="138">
        <f>+Sklop19[[#This Row],[cena/enota brez DDV v EUR]]*Sklop19[[#This Row],[Okvirna količina]]</f>
        <v>0</v>
      </c>
      <c r="R85" s="138">
        <f>+Sklop19[[#This Row],[Končna cena/enoto mere (EUR) z DDV]]*Sklop19[[#This Row],[Okvirna količina]]</f>
        <v>0</v>
      </c>
      <c r="S85" s="149"/>
    </row>
    <row r="86" spans="1:19" s="55" customFormat="1" ht="12">
      <c r="A86" s="76" t="s">
        <v>187</v>
      </c>
      <c r="B86" s="432" t="s">
        <v>1008</v>
      </c>
      <c r="C86" s="146">
        <v>250</v>
      </c>
      <c r="D86" s="128" t="s">
        <v>98</v>
      </c>
      <c r="E86" s="362"/>
      <c r="F86" s="363">
        <v>30</v>
      </c>
      <c r="G86" s="360" t="s">
        <v>167</v>
      </c>
      <c r="H86" s="137"/>
      <c r="I86" s="140"/>
      <c r="J86" s="140"/>
      <c r="K86" s="141"/>
      <c r="L86" s="138"/>
      <c r="M86" s="138"/>
      <c r="N86" s="139"/>
      <c r="O86" s="138">
        <f>+Sklop19[[#This Row],[cena/enota brez DDV v EUR]]*Sklop19[[#This Row],[Stopnja DDV (%)]]</f>
        <v>0</v>
      </c>
      <c r="P86" s="138">
        <f>+Sklop19[[#This Row],[cena/enota brez DDV v EUR]]+Sklop19[[#This Row],[Davek (EUR)]]</f>
        <v>0</v>
      </c>
      <c r="Q86" s="138">
        <f>+Sklop19[[#This Row],[cena/enota brez DDV v EUR]]*Sklop19[[#This Row],[Okvirna količina]]</f>
        <v>0</v>
      </c>
      <c r="R86" s="138">
        <f>+Sklop19[[#This Row],[Končna cena/enoto mere (EUR) z DDV]]*Sklop19[[#This Row],[Okvirna količina]]</f>
        <v>0</v>
      </c>
      <c r="S86" s="149"/>
    </row>
    <row r="87" spans="1:19" s="55" customFormat="1" ht="12">
      <c r="A87" s="76" t="s">
        <v>188</v>
      </c>
      <c r="B87" s="432" t="s">
        <v>1009</v>
      </c>
      <c r="C87" s="146">
        <v>48</v>
      </c>
      <c r="D87" s="128" t="s">
        <v>98</v>
      </c>
      <c r="E87" s="362"/>
      <c r="F87" s="363">
        <v>10</v>
      </c>
      <c r="G87" s="360" t="s">
        <v>167</v>
      </c>
      <c r="H87" s="137"/>
      <c r="I87" s="140"/>
      <c r="J87" s="140"/>
      <c r="K87" s="141"/>
      <c r="L87" s="138"/>
      <c r="M87" s="138"/>
      <c r="N87" s="139"/>
      <c r="O87" s="138">
        <f>+Sklop19[[#This Row],[cena/enota brez DDV v EUR]]*Sklop19[[#This Row],[Stopnja DDV (%)]]</f>
        <v>0</v>
      </c>
      <c r="P87" s="138">
        <f>+Sklop19[[#This Row],[cena/enota brez DDV v EUR]]+Sklop19[[#This Row],[Davek (EUR)]]</f>
        <v>0</v>
      </c>
      <c r="Q87" s="138">
        <f>+Sklop19[[#This Row],[cena/enota brez DDV v EUR]]*Sklop19[[#This Row],[Okvirna količina]]</f>
        <v>0</v>
      </c>
      <c r="R87" s="138">
        <f>+Sklop19[[#This Row],[Končna cena/enoto mere (EUR) z DDV]]*Sklop19[[#This Row],[Okvirna količina]]</f>
        <v>0</v>
      </c>
      <c r="S87" s="149"/>
    </row>
    <row r="88" spans="1:19" s="55" customFormat="1" ht="12">
      <c r="A88" s="76" t="s">
        <v>189</v>
      </c>
      <c r="B88" s="432" t="s">
        <v>941</v>
      </c>
      <c r="C88" s="146">
        <v>1000</v>
      </c>
      <c r="D88" s="146" t="s">
        <v>98</v>
      </c>
      <c r="E88" s="362"/>
      <c r="F88" s="363">
        <v>50</v>
      </c>
      <c r="G88" s="360" t="s">
        <v>0</v>
      </c>
      <c r="H88" s="137"/>
      <c r="I88" s="140"/>
      <c r="J88" s="140"/>
      <c r="K88" s="141"/>
      <c r="L88" s="138"/>
      <c r="M88" s="138"/>
      <c r="N88" s="139"/>
      <c r="O88" s="138">
        <f>+Sklop19[[#This Row],[cena/enota brez DDV v EUR]]*Sklop19[[#This Row],[Stopnja DDV (%)]]</f>
        <v>0</v>
      </c>
      <c r="P88" s="138">
        <f>+Sklop19[[#This Row],[cena/enota brez DDV v EUR]]+Sklop19[[#This Row],[Davek (EUR)]]</f>
        <v>0</v>
      </c>
      <c r="Q88" s="138">
        <f>+Sklop19[[#This Row],[cena/enota brez DDV v EUR]]*Sklop19[[#This Row],[Okvirna količina]]</f>
        <v>0</v>
      </c>
      <c r="R88" s="138">
        <f>+Sklop19[[#This Row],[Končna cena/enoto mere (EUR) z DDV]]*Sklop19[[#This Row],[Okvirna količina]]</f>
        <v>0</v>
      </c>
      <c r="S88" s="149"/>
    </row>
    <row r="89" spans="1:19" s="55" customFormat="1" ht="12">
      <c r="A89" s="76" t="s">
        <v>190</v>
      </c>
      <c r="B89" s="432" t="s">
        <v>941</v>
      </c>
      <c r="C89" s="146">
        <v>40</v>
      </c>
      <c r="D89" s="128" t="s">
        <v>98</v>
      </c>
      <c r="E89" s="362"/>
      <c r="F89" s="363">
        <v>50</v>
      </c>
      <c r="G89" s="360" t="s">
        <v>167</v>
      </c>
      <c r="H89" s="137"/>
      <c r="I89" s="140"/>
      <c r="J89" s="140"/>
      <c r="K89" s="141"/>
      <c r="L89" s="138"/>
      <c r="M89" s="138"/>
      <c r="N89" s="139"/>
      <c r="O89" s="138">
        <f>+Sklop19[[#This Row],[cena/enota brez DDV v EUR]]*Sklop19[[#This Row],[Stopnja DDV (%)]]</f>
        <v>0</v>
      </c>
      <c r="P89" s="138">
        <f>+Sklop19[[#This Row],[cena/enota brez DDV v EUR]]+Sklop19[[#This Row],[Davek (EUR)]]</f>
        <v>0</v>
      </c>
      <c r="Q89" s="138">
        <f>+Sklop19[[#This Row],[cena/enota brez DDV v EUR]]*Sklop19[[#This Row],[Okvirna količina]]</f>
        <v>0</v>
      </c>
      <c r="R89" s="138">
        <f>+Sklop19[[#This Row],[Končna cena/enoto mere (EUR) z DDV]]*Sklop19[[#This Row],[Okvirna količina]]</f>
        <v>0</v>
      </c>
      <c r="S89" s="149"/>
    </row>
    <row r="90" spans="1:19" s="55" customFormat="1" ht="12">
      <c r="A90" s="76" t="s">
        <v>191</v>
      </c>
      <c r="B90" s="432" t="s">
        <v>1010</v>
      </c>
      <c r="C90" s="146">
        <v>10</v>
      </c>
      <c r="D90" s="128" t="s">
        <v>98</v>
      </c>
      <c r="E90" s="362"/>
      <c r="F90" s="363">
        <v>20</v>
      </c>
      <c r="G90" s="360" t="s">
        <v>167</v>
      </c>
      <c r="H90" s="137"/>
      <c r="I90" s="140"/>
      <c r="J90" s="140"/>
      <c r="K90" s="141"/>
      <c r="L90" s="138"/>
      <c r="M90" s="138"/>
      <c r="N90" s="139"/>
      <c r="O90" s="138">
        <f>+Sklop19[[#This Row],[cena/enota brez DDV v EUR]]*Sklop19[[#This Row],[Stopnja DDV (%)]]</f>
        <v>0</v>
      </c>
      <c r="P90" s="138">
        <f>+Sklop19[[#This Row],[cena/enota brez DDV v EUR]]+Sklop19[[#This Row],[Davek (EUR)]]</f>
        <v>0</v>
      </c>
      <c r="Q90" s="138">
        <f>+Sklop19[[#This Row],[cena/enota brez DDV v EUR]]*Sklop19[[#This Row],[Okvirna količina]]</f>
        <v>0</v>
      </c>
      <c r="R90" s="138">
        <f>+Sklop19[[#This Row],[Končna cena/enoto mere (EUR) z DDV]]*Sklop19[[#This Row],[Okvirna količina]]</f>
        <v>0</v>
      </c>
      <c r="S90" s="149"/>
    </row>
    <row r="91" spans="1:19" s="55" customFormat="1" ht="24">
      <c r="A91" s="76" t="s">
        <v>192</v>
      </c>
      <c r="B91" s="432" t="s">
        <v>1011</v>
      </c>
      <c r="C91" s="146">
        <v>35</v>
      </c>
      <c r="D91" s="128" t="s">
        <v>98</v>
      </c>
      <c r="E91" s="362"/>
      <c r="F91" s="363">
        <v>300</v>
      </c>
      <c r="G91" s="360" t="s">
        <v>167</v>
      </c>
      <c r="H91" s="137"/>
      <c r="I91" s="140"/>
      <c r="J91" s="140"/>
      <c r="K91" s="141"/>
      <c r="L91" s="138"/>
      <c r="M91" s="138"/>
      <c r="N91" s="139"/>
      <c r="O91" s="138">
        <f>+Sklop19[[#This Row],[cena/enota brez DDV v EUR]]*Sklop19[[#This Row],[Stopnja DDV (%)]]</f>
        <v>0</v>
      </c>
      <c r="P91" s="138">
        <f>+Sklop19[[#This Row],[cena/enota brez DDV v EUR]]+Sklop19[[#This Row],[Davek (EUR)]]</f>
        <v>0</v>
      </c>
      <c r="Q91" s="138">
        <f>+Sklop19[[#This Row],[cena/enota brez DDV v EUR]]*Sklop19[[#This Row],[Okvirna količina]]</f>
        <v>0</v>
      </c>
      <c r="R91" s="138">
        <f>+Sklop19[[#This Row],[Končna cena/enoto mere (EUR) z DDV]]*Sklop19[[#This Row],[Okvirna količina]]</f>
        <v>0</v>
      </c>
      <c r="S91" s="149"/>
    </row>
    <row r="92" spans="1:19" s="55" customFormat="1" ht="24">
      <c r="A92" s="76" t="s">
        <v>193</v>
      </c>
      <c r="B92" s="432" t="s">
        <v>1012</v>
      </c>
      <c r="C92" s="146">
        <v>30</v>
      </c>
      <c r="D92" s="128" t="s">
        <v>98</v>
      </c>
      <c r="E92" s="362"/>
      <c r="F92" s="363">
        <v>300</v>
      </c>
      <c r="G92" s="360" t="s">
        <v>167</v>
      </c>
      <c r="H92" s="137"/>
      <c r="I92" s="140"/>
      <c r="J92" s="140"/>
      <c r="K92" s="141"/>
      <c r="L92" s="138"/>
      <c r="M92" s="138"/>
      <c r="N92" s="139"/>
      <c r="O92" s="138">
        <f>+Sklop19[[#This Row],[cena/enota brez DDV v EUR]]*Sklop19[[#This Row],[Stopnja DDV (%)]]</f>
        <v>0</v>
      </c>
      <c r="P92" s="138">
        <f>+Sklop19[[#This Row],[cena/enota brez DDV v EUR]]+Sklop19[[#This Row],[Davek (EUR)]]</f>
        <v>0</v>
      </c>
      <c r="Q92" s="138">
        <f>+Sklop19[[#This Row],[cena/enota brez DDV v EUR]]*Sklop19[[#This Row],[Okvirna količina]]</f>
        <v>0</v>
      </c>
      <c r="R92" s="138">
        <f>+Sklop19[[#This Row],[Končna cena/enoto mere (EUR) z DDV]]*Sklop19[[#This Row],[Okvirna količina]]</f>
        <v>0</v>
      </c>
      <c r="S92" s="149"/>
    </row>
    <row r="93" spans="1:19" s="55" customFormat="1" ht="24">
      <c r="A93" s="76" t="s">
        <v>194</v>
      </c>
      <c r="B93" s="432" t="s">
        <v>1013</v>
      </c>
      <c r="C93" s="146">
        <v>30</v>
      </c>
      <c r="D93" s="128" t="s">
        <v>98</v>
      </c>
      <c r="E93" s="362"/>
      <c r="F93" s="363">
        <v>300</v>
      </c>
      <c r="G93" s="360" t="s">
        <v>167</v>
      </c>
      <c r="H93" s="137"/>
      <c r="I93" s="140"/>
      <c r="J93" s="140"/>
      <c r="K93" s="141"/>
      <c r="L93" s="138"/>
      <c r="M93" s="138"/>
      <c r="N93" s="139"/>
      <c r="O93" s="138">
        <f>+Sklop19[[#This Row],[cena/enota brez DDV v EUR]]*Sklop19[[#This Row],[Stopnja DDV (%)]]</f>
        <v>0</v>
      </c>
      <c r="P93" s="138">
        <f>+Sklop19[[#This Row],[cena/enota brez DDV v EUR]]+Sklop19[[#This Row],[Davek (EUR)]]</f>
        <v>0</v>
      </c>
      <c r="Q93" s="138">
        <f>+Sklop19[[#This Row],[cena/enota brez DDV v EUR]]*Sklop19[[#This Row],[Okvirna količina]]</f>
        <v>0</v>
      </c>
      <c r="R93" s="138">
        <f>+Sklop19[[#This Row],[Končna cena/enoto mere (EUR) z DDV]]*Sklop19[[#This Row],[Okvirna količina]]</f>
        <v>0</v>
      </c>
      <c r="S93" s="149"/>
    </row>
    <row r="94" spans="1:19" s="55" customFormat="1" ht="12">
      <c r="A94" s="76" t="s">
        <v>195</v>
      </c>
      <c r="B94" s="432" t="s">
        <v>1014</v>
      </c>
      <c r="C94" s="146">
        <v>44</v>
      </c>
      <c r="D94" s="128" t="s">
        <v>98</v>
      </c>
      <c r="E94" s="362"/>
      <c r="F94" s="363">
        <v>300</v>
      </c>
      <c r="G94" s="360" t="s">
        <v>167</v>
      </c>
      <c r="H94" s="137"/>
      <c r="I94" s="140"/>
      <c r="J94" s="140"/>
      <c r="K94" s="141"/>
      <c r="L94" s="138"/>
      <c r="M94" s="138"/>
      <c r="N94" s="139"/>
      <c r="O94" s="138">
        <f>+Sklop19[[#This Row],[cena/enota brez DDV v EUR]]*Sklop19[[#This Row],[Stopnja DDV (%)]]</f>
        <v>0</v>
      </c>
      <c r="P94" s="138">
        <f>+Sklop19[[#This Row],[cena/enota brez DDV v EUR]]+Sklop19[[#This Row],[Davek (EUR)]]</f>
        <v>0</v>
      </c>
      <c r="Q94" s="138">
        <f>+Sklop19[[#This Row],[cena/enota brez DDV v EUR]]*Sklop19[[#This Row],[Okvirna količina]]</f>
        <v>0</v>
      </c>
      <c r="R94" s="138">
        <f>+Sklop19[[#This Row],[Končna cena/enoto mere (EUR) z DDV]]*Sklop19[[#This Row],[Okvirna količina]]</f>
        <v>0</v>
      </c>
      <c r="S94" s="149"/>
    </row>
    <row r="95" spans="1:19" s="55" customFormat="1" ht="24">
      <c r="A95" s="76" t="s">
        <v>196</v>
      </c>
      <c r="B95" s="432" t="s">
        <v>1015</v>
      </c>
      <c r="C95" s="146">
        <v>30</v>
      </c>
      <c r="D95" s="128" t="s">
        <v>98</v>
      </c>
      <c r="E95" s="362"/>
      <c r="F95" s="363">
        <v>300</v>
      </c>
      <c r="G95" s="360" t="s">
        <v>167</v>
      </c>
      <c r="H95" s="137"/>
      <c r="I95" s="140"/>
      <c r="J95" s="140"/>
      <c r="K95" s="141"/>
      <c r="L95" s="138"/>
      <c r="M95" s="138"/>
      <c r="N95" s="139"/>
      <c r="O95" s="138">
        <f>+Sklop19[[#This Row],[cena/enota brez DDV v EUR]]*Sklop19[[#This Row],[Stopnja DDV (%)]]</f>
        <v>0</v>
      </c>
      <c r="P95" s="138">
        <f>+Sklop19[[#This Row],[cena/enota brez DDV v EUR]]+Sklop19[[#This Row],[Davek (EUR)]]</f>
        <v>0</v>
      </c>
      <c r="Q95" s="138">
        <f>+Sklop19[[#This Row],[cena/enota brez DDV v EUR]]*Sklop19[[#This Row],[Okvirna količina]]</f>
        <v>0</v>
      </c>
      <c r="R95" s="138">
        <f>+Sklop19[[#This Row],[Končna cena/enoto mere (EUR) z DDV]]*Sklop19[[#This Row],[Okvirna količina]]</f>
        <v>0</v>
      </c>
      <c r="S95" s="149"/>
    </row>
    <row r="96" spans="1:19" s="55" customFormat="1" ht="24">
      <c r="A96" s="76" t="s">
        <v>197</v>
      </c>
      <c r="B96" s="432" t="s">
        <v>1016</v>
      </c>
      <c r="C96" s="146">
        <v>30</v>
      </c>
      <c r="D96" s="128" t="s">
        <v>98</v>
      </c>
      <c r="E96" s="362"/>
      <c r="F96" s="363">
        <v>300</v>
      </c>
      <c r="G96" s="360" t="s">
        <v>167</v>
      </c>
      <c r="H96" s="137"/>
      <c r="I96" s="140"/>
      <c r="J96" s="140"/>
      <c r="K96" s="141"/>
      <c r="L96" s="138"/>
      <c r="M96" s="138"/>
      <c r="N96" s="139"/>
      <c r="O96" s="138">
        <f>+Sklop19[[#This Row],[cena/enota brez DDV v EUR]]*Sklop19[[#This Row],[Stopnja DDV (%)]]</f>
        <v>0</v>
      </c>
      <c r="P96" s="138">
        <f>+Sklop19[[#This Row],[cena/enota brez DDV v EUR]]+Sklop19[[#This Row],[Davek (EUR)]]</f>
        <v>0</v>
      </c>
      <c r="Q96" s="138">
        <f>+Sklop19[[#This Row],[cena/enota brez DDV v EUR]]*Sklop19[[#This Row],[Okvirna količina]]</f>
        <v>0</v>
      </c>
      <c r="R96" s="138">
        <f>+Sklop19[[#This Row],[Končna cena/enoto mere (EUR) z DDV]]*Sklop19[[#This Row],[Okvirna količina]]</f>
        <v>0</v>
      </c>
      <c r="S96" s="149"/>
    </row>
    <row r="97" spans="1:19" s="55" customFormat="1" ht="12">
      <c r="A97" s="76" t="s">
        <v>198</v>
      </c>
      <c r="B97" s="432" t="s">
        <v>1017</v>
      </c>
      <c r="C97" s="146">
        <v>115</v>
      </c>
      <c r="D97" s="128" t="s">
        <v>98</v>
      </c>
      <c r="E97" s="362"/>
      <c r="F97" s="363">
        <v>50</v>
      </c>
      <c r="G97" s="360" t="s">
        <v>167</v>
      </c>
      <c r="H97" s="137"/>
      <c r="I97" s="140"/>
      <c r="J97" s="140"/>
      <c r="K97" s="141"/>
      <c r="L97" s="138"/>
      <c r="M97" s="138"/>
      <c r="N97" s="139"/>
      <c r="O97" s="138">
        <f>+Sklop19[[#This Row],[cena/enota brez DDV v EUR]]*Sklop19[[#This Row],[Stopnja DDV (%)]]</f>
        <v>0</v>
      </c>
      <c r="P97" s="138">
        <f>+Sklop19[[#This Row],[cena/enota brez DDV v EUR]]+Sklop19[[#This Row],[Davek (EUR)]]</f>
        <v>0</v>
      </c>
      <c r="Q97" s="138">
        <f>+Sklop19[[#This Row],[cena/enota brez DDV v EUR]]*Sklop19[[#This Row],[Okvirna količina]]</f>
        <v>0</v>
      </c>
      <c r="R97" s="138">
        <f>+Sklop19[[#This Row],[Končna cena/enoto mere (EUR) z DDV]]*Sklop19[[#This Row],[Okvirna količina]]</f>
        <v>0</v>
      </c>
      <c r="S97" s="149"/>
    </row>
    <row r="98" spans="1:19" s="55" customFormat="1" ht="12">
      <c r="A98" s="76" t="s">
        <v>199</v>
      </c>
      <c r="B98" s="432" t="s">
        <v>1017</v>
      </c>
      <c r="C98" s="146">
        <v>1705</v>
      </c>
      <c r="D98" s="128" t="s">
        <v>98</v>
      </c>
      <c r="E98" s="362"/>
      <c r="F98" s="363">
        <v>50</v>
      </c>
      <c r="G98" s="360" t="s">
        <v>167</v>
      </c>
      <c r="H98" s="137"/>
      <c r="I98" s="140"/>
      <c r="J98" s="140"/>
      <c r="K98" s="141"/>
      <c r="L98" s="138"/>
      <c r="M98" s="138"/>
      <c r="N98" s="139"/>
      <c r="O98" s="138">
        <f>+Sklop19[[#This Row],[cena/enota brez DDV v EUR]]*Sklop19[[#This Row],[Stopnja DDV (%)]]</f>
        <v>0</v>
      </c>
      <c r="P98" s="138">
        <f>+Sklop19[[#This Row],[cena/enota brez DDV v EUR]]+Sklop19[[#This Row],[Davek (EUR)]]</f>
        <v>0</v>
      </c>
      <c r="Q98" s="138">
        <f>+Sklop19[[#This Row],[cena/enota brez DDV v EUR]]*Sklop19[[#This Row],[Okvirna količina]]</f>
        <v>0</v>
      </c>
      <c r="R98" s="138">
        <f>+Sklop19[[#This Row],[Končna cena/enoto mere (EUR) z DDV]]*Sklop19[[#This Row],[Okvirna količina]]</f>
        <v>0</v>
      </c>
      <c r="S98" s="149"/>
    </row>
    <row r="99" spans="1:19" s="55" customFormat="1" ht="12">
      <c r="A99" s="76" t="s">
        <v>200</v>
      </c>
      <c r="B99" s="432" t="s">
        <v>1018</v>
      </c>
      <c r="C99" s="146">
        <v>115</v>
      </c>
      <c r="D99" s="128" t="s">
        <v>98</v>
      </c>
      <c r="E99" s="362"/>
      <c r="F99" s="363">
        <v>50</v>
      </c>
      <c r="G99" s="360" t="s">
        <v>167</v>
      </c>
      <c r="H99" s="137"/>
      <c r="I99" s="140"/>
      <c r="J99" s="140"/>
      <c r="K99" s="141"/>
      <c r="L99" s="138"/>
      <c r="M99" s="138"/>
      <c r="N99" s="139"/>
      <c r="O99" s="138">
        <f>+Sklop19[[#This Row],[cena/enota brez DDV v EUR]]*Sklop19[[#This Row],[Stopnja DDV (%)]]</f>
        <v>0</v>
      </c>
      <c r="P99" s="138">
        <f>+Sklop19[[#This Row],[cena/enota brez DDV v EUR]]+Sklop19[[#This Row],[Davek (EUR)]]</f>
        <v>0</v>
      </c>
      <c r="Q99" s="138">
        <f>+Sklop19[[#This Row],[cena/enota brez DDV v EUR]]*Sklop19[[#This Row],[Okvirna količina]]</f>
        <v>0</v>
      </c>
      <c r="R99" s="138">
        <f>+Sklop19[[#This Row],[Končna cena/enoto mere (EUR) z DDV]]*Sklop19[[#This Row],[Okvirna količina]]</f>
        <v>0</v>
      </c>
      <c r="S99" s="149"/>
    </row>
    <row r="100" spans="1:19" s="55" customFormat="1" ht="12">
      <c r="A100" s="76" t="s">
        <v>201</v>
      </c>
      <c r="B100" s="432" t="s">
        <v>1018</v>
      </c>
      <c r="C100" s="146">
        <v>1705</v>
      </c>
      <c r="D100" s="128" t="s">
        <v>98</v>
      </c>
      <c r="E100" s="362"/>
      <c r="F100" s="363">
        <v>10</v>
      </c>
      <c r="G100" s="360" t="s">
        <v>167</v>
      </c>
      <c r="H100" s="137"/>
      <c r="I100" s="140"/>
      <c r="J100" s="140"/>
      <c r="K100" s="141"/>
      <c r="L100" s="138"/>
      <c r="M100" s="138"/>
      <c r="N100" s="139"/>
      <c r="O100" s="138">
        <f>+Sklop19[[#This Row],[cena/enota brez DDV v EUR]]*Sklop19[[#This Row],[Stopnja DDV (%)]]</f>
        <v>0</v>
      </c>
      <c r="P100" s="138">
        <f>+Sklop19[[#This Row],[cena/enota brez DDV v EUR]]+Sklop19[[#This Row],[Davek (EUR)]]</f>
        <v>0</v>
      </c>
      <c r="Q100" s="138">
        <f>+Sklop19[[#This Row],[cena/enota brez DDV v EUR]]*Sklop19[[#This Row],[Okvirna količina]]</f>
        <v>0</v>
      </c>
      <c r="R100" s="138">
        <f>+Sklop19[[#This Row],[Končna cena/enoto mere (EUR) z DDV]]*Sklop19[[#This Row],[Okvirna količina]]</f>
        <v>0</v>
      </c>
      <c r="S100" s="149"/>
    </row>
    <row r="101" spans="1:19" s="55" customFormat="1" ht="12">
      <c r="A101" s="76" t="s">
        <v>202</v>
      </c>
      <c r="B101" s="432" t="s">
        <v>1019</v>
      </c>
      <c r="C101" s="146">
        <v>115</v>
      </c>
      <c r="D101" s="128" t="s">
        <v>98</v>
      </c>
      <c r="E101" s="362"/>
      <c r="F101" s="363">
        <v>15</v>
      </c>
      <c r="G101" s="360" t="s">
        <v>167</v>
      </c>
      <c r="H101" s="137"/>
      <c r="I101" s="140"/>
      <c r="J101" s="140"/>
      <c r="K101" s="141"/>
      <c r="L101" s="138"/>
      <c r="M101" s="138"/>
      <c r="N101" s="139"/>
      <c r="O101" s="138">
        <f>+Sklop19[[#This Row],[cena/enota brez DDV v EUR]]*Sklop19[[#This Row],[Stopnja DDV (%)]]</f>
        <v>0</v>
      </c>
      <c r="P101" s="138">
        <f>+Sklop19[[#This Row],[cena/enota brez DDV v EUR]]+Sklop19[[#This Row],[Davek (EUR)]]</f>
        <v>0</v>
      </c>
      <c r="Q101" s="138">
        <f>+Sklop19[[#This Row],[cena/enota brez DDV v EUR]]*Sklop19[[#This Row],[Okvirna količina]]</f>
        <v>0</v>
      </c>
      <c r="R101" s="138">
        <f>+Sklop19[[#This Row],[Končna cena/enoto mere (EUR) z DDV]]*Sklop19[[#This Row],[Okvirna količina]]</f>
        <v>0</v>
      </c>
      <c r="S101" s="149"/>
    </row>
    <row r="102" spans="1:19" s="55" customFormat="1" ht="12">
      <c r="A102" s="76" t="s">
        <v>203</v>
      </c>
      <c r="B102" s="432" t="s">
        <v>1020</v>
      </c>
      <c r="C102" s="146">
        <v>1705</v>
      </c>
      <c r="D102" s="128" t="s">
        <v>98</v>
      </c>
      <c r="E102" s="362"/>
      <c r="F102" s="363">
        <v>15</v>
      </c>
      <c r="G102" s="360" t="s">
        <v>167</v>
      </c>
      <c r="H102" s="137"/>
      <c r="I102" s="140"/>
      <c r="J102" s="140"/>
      <c r="K102" s="141"/>
      <c r="L102" s="138"/>
      <c r="M102" s="138"/>
      <c r="N102" s="139"/>
      <c r="O102" s="138">
        <f>+Sklop19[[#This Row],[cena/enota brez DDV v EUR]]*Sklop19[[#This Row],[Stopnja DDV (%)]]</f>
        <v>0</v>
      </c>
      <c r="P102" s="138">
        <f>+Sklop19[[#This Row],[cena/enota brez DDV v EUR]]+Sklop19[[#This Row],[Davek (EUR)]]</f>
        <v>0</v>
      </c>
      <c r="Q102" s="138">
        <f>+Sklop19[[#This Row],[cena/enota brez DDV v EUR]]*Sklop19[[#This Row],[Okvirna količina]]</f>
        <v>0</v>
      </c>
      <c r="R102" s="138">
        <f>+Sklop19[[#This Row],[Končna cena/enoto mere (EUR) z DDV]]*Sklop19[[#This Row],[Okvirna količina]]</f>
        <v>0</v>
      </c>
      <c r="S102" s="149"/>
    </row>
    <row r="103" spans="1:19" s="55" customFormat="1" ht="12">
      <c r="A103" s="76" t="s">
        <v>204</v>
      </c>
      <c r="B103" s="432" t="s">
        <v>1021</v>
      </c>
      <c r="C103" s="146">
        <v>500</v>
      </c>
      <c r="D103" s="128" t="s">
        <v>98</v>
      </c>
      <c r="E103" s="362"/>
      <c r="F103" s="363">
        <v>5</v>
      </c>
      <c r="G103" s="360" t="s">
        <v>167</v>
      </c>
      <c r="H103" s="137"/>
      <c r="I103" s="140"/>
      <c r="J103" s="140"/>
      <c r="K103" s="141"/>
      <c r="L103" s="138"/>
      <c r="M103" s="138"/>
      <c r="N103" s="139"/>
      <c r="O103" s="138">
        <f>+Sklop19[[#This Row],[cena/enota brez DDV v EUR]]*Sklop19[[#This Row],[Stopnja DDV (%)]]</f>
        <v>0</v>
      </c>
      <c r="P103" s="138">
        <f>+Sklop19[[#This Row],[cena/enota brez DDV v EUR]]+Sklop19[[#This Row],[Davek (EUR)]]</f>
        <v>0</v>
      </c>
      <c r="Q103" s="138">
        <f>+Sklop19[[#This Row],[cena/enota brez DDV v EUR]]*Sklop19[[#This Row],[Okvirna količina]]</f>
        <v>0</v>
      </c>
      <c r="R103" s="138">
        <f>+Sklop19[[#This Row],[Končna cena/enoto mere (EUR) z DDV]]*Sklop19[[#This Row],[Okvirna količina]]</f>
        <v>0</v>
      </c>
      <c r="S103" s="149"/>
    </row>
    <row r="104" spans="1:19" s="55" customFormat="1" ht="12">
      <c r="A104" s="76" t="s">
        <v>205</v>
      </c>
      <c r="B104" s="432" t="s">
        <v>942</v>
      </c>
      <c r="C104" s="146">
        <v>1000</v>
      </c>
      <c r="D104" s="146" t="s">
        <v>98</v>
      </c>
      <c r="E104" s="362"/>
      <c r="F104" s="363">
        <v>100</v>
      </c>
      <c r="G104" s="360" t="s">
        <v>0</v>
      </c>
      <c r="H104" s="137"/>
      <c r="I104" s="140"/>
      <c r="J104" s="140"/>
      <c r="K104" s="141"/>
      <c r="L104" s="138"/>
      <c r="M104" s="138"/>
      <c r="N104" s="139"/>
      <c r="O104" s="138">
        <f>+Sklop19[[#This Row],[cena/enota brez DDV v EUR]]*Sklop19[[#This Row],[Stopnja DDV (%)]]</f>
        <v>0</v>
      </c>
      <c r="P104" s="138">
        <f>+Sklop19[[#This Row],[cena/enota brez DDV v EUR]]+Sklop19[[#This Row],[Davek (EUR)]]</f>
        <v>0</v>
      </c>
      <c r="Q104" s="138">
        <f>+Sklop19[[#This Row],[cena/enota brez DDV v EUR]]*Sklop19[[#This Row],[Okvirna količina]]</f>
        <v>0</v>
      </c>
      <c r="R104" s="138">
        <f>+Sklop19[[#This Row],[Končna cena/enoto mere (EUR) z DDV]]*Sklop19[[#This Row],[Okvirna količina]]</f>
        <v>0</v>
      </c>
      <c r="S104" s="149"/>
    </row>
    <row r="105" spans="1:19" s="55" customFormat="1" ht="12">
      <c r="A105" s="76" t="s">
        <v>207</v>
      </c>
      <c r="B105" s="432" t="s">
        <v>943</v>
      </c>
      <c r="C105" s="146">
        <v>500</v>
      </c>
      <c r="D105" s="128" t="s">
        <v>98</v>
      </c>
      <c r="E105" s="362"/>
      <c r="F105" s="363">
        <v>20</v>
      </c>
      <c r="G105" s="360" t="s">
        <v>167</v>
      </c>
      <c r="H105" s="137"/>
      <c r="I105" s="140"/>
      <c r="J105" s="140"/>
      <c r="K105" s="141"/>
      <c r="L105" s="138"/>
      <c r="M105" s="138"/>
      <c r="N105" s="139"/>
      <c r="O105" s="138">
        <f>+Sklop19[[#This Row],[cena/enota brez DDV v EUR]]*Sklop19[[#This Row],[Stopnja DDV (%)]]</f>
        <v>0</v>
      </c>
      <c r="P105" s="138">
        <f>+Sklop19[[#This Row],[cena/enota brez DDV v EUR]]+Sklop19[[#This Row],[Davek (EUR)]]</f>
        <v>0</v>
      </c>
      <c r="Q105" s="138">
        <f>+Sklop19[[#This Row],[cena/enota brez DDV v EUR]]*Sklop19[[#This Row],[Okvirna količina]]</f>
        <v>0</v>
      </c>
      <c r="R105" s="138">
        <f>+Sklop19[[#This Row],[Končna cena/enoto mere (EUR) z DDV]]*Sklop19[[#This Row],[Okvirna količina]]</f>
        <v>0</v>
      </c>
      <c r="S105" s="149"/>
    </row>
    <row r="106" spans="1:19" s="55" customFormat="1" ht="12">
      <c r="A106" s="76" t="s">
        <v>208</v>
      </c>
      <c r="B106" s="432" t="s">
        <v>943</v>
      </c>
      <c r="C106" s="146">
        <v>1000</v>
      </c>
      <c r="D106" s="146" t="s">
        <v>98</v>
      </c>
      <c r="E106" s="362"/>
      <c r="F106" s="363">
        <v>100</v>
      </c>
      <c r="G106" s="360" t="s">
        <v>0</v>
      </c>
      <c r="H106" s="137"/>
      <c r="I106" s="140"/>
      <c r="J106" s="140"/>
      <c r="K106" s="141"/>
      <c r="L106" s="138"/>
      <c r="M106" s="138"/>
      <c r="N106" s="139"/>
      <c r="O106" s="138">
        <f>+Sklop19[[#This Row],[cena/enota brez DDV v EUR]]*Sklop19[[#This Row],[Stopnja DDV (%)]]</f>
        <v>0</v>
      </c>
      <c r="P106" s="138">
        <f>+Sklop19[[#This Row],[cena/enota brez DDV v EUR]]+Sklop19[[#This Row],[Davek (EUR)]]</f>
        <v>0</v>
      </c>
      <c r="Q106" s="138">
        <f>+Sklop19[[#This Row],[cena/enota brez DDV v EUR]]*Sklop19[[#This Row],[Okvirna količina]]</f>
        <v>0</v>
      </c>
      <c r="R106" s="138">
        <f>+Sklop19[[#This Row],[Končna cena/enoto mere (EUR) z DDV]]*Sklop19[[#This Row],[Okvirna količina]]</f>
        <v>0</v>
      </c>
      <c r="S106" s="149"/>
    </row>
    <row r="107" spans="1:19" s="55" customFormat="1" ht="12">
      <c r="A107" s="76" t="s">
        <v>209</v>
      </c>
      <c r="B107" s="432" t="s">
        <v>1022</v>
      </c>
      <c r="C107" s="146">
        <v>1000</v>
      </c>
      <c r="D107" s="128" t="s">
        <v>98</v>
      </c>
      <c r="E107" s="362"/>
      <c r="F107" s="363">
        <v>10</v>
      </c>
      <c r="G107" s="360" t="s">
        <v>167</v>
      </c>
      <c r="H107" s="137"/>
      <c r="I107" s="140"/>
      <c r="J107" s="140"/>
      <c r="K107" s="141"/>
      <c r="L107" s="138"/>
      <c r="M107" s="138"/>
      <c r="N107" s="139"/>
      <c r="O107" s="138">
        <f>+Sklop19[[#This Row],[cena/enota brez DDV v EUR]]*Sklop19[[#This Row],[Stopnja DDV (%)]]</f>
        <v>0</v>
      </c>
      <c r="P107" s="138">
        <f>+Sklop19[[#This Row],[cena/enota brez DDV v EUR]]+Sklop19[[#This Row],[Davek (EUR)]]</f>
        <v>0</v>
      </c>
      <c r="Q107" s="138">
        <f>+Sklop19[[#This Row],[cena/enota brez DDV v EUR]]*Sklop19[[#This Row],[Okvirna količina]]</f>
        <v>0</v>
      </c>
      <c r="R107" s="138">
        <f>+Sklop19[[#This Row],[Končna cena/enoto mere (EUR) z DDV]]*Sklop19[[#This Row],[Okvirna količina]]</f>
        <v>0</v>
      </c>
      <c r="S107" s="149"/>
    </row>
    <row r="108" spans="1:19" s="55" customFormat="1" ht="12">
      <c r="A108" s="76" t="s">
        <v>210</v>
      </c>
      <c r="B108" s="432" t="s">
        <v>1023</v>
      </c>
      <c r="C108" s="146">
        <v>500</v>
      </c>
      <c r="D108" s="128" t="s">
        <v>98</v>
      </c>
      <c r="E108" s="362"/>
      <c r="F108" s="363">
        <v>4</v>
      </c>
      <c r="G108" s="360" t="s">
        <v>167</v>
      </c>
      <c r="H108" s="137"/>
      <c r="I108" s="140"/>
      <c r="J108" s="140"/>
      <c r="K108" s="141"/>
      <c r="L108" s="138"/>
      <c r="M108" s="138"/>
      <c r="N108" s="139"/>
      <c r="O108" s="138">
        <f>+Sklop19[[#This Row],[cena/enota brez DDV v EUR]]*Sklop19[[#This Row],[Stopnja DDV (%)]]</f>
        <v>0</v>
      </c>
      <c r="P108" s="138">
        <f>+Sklop19[[#This Row],[cena/enota brez DDV v EUR]]+Sklop19[[#This Row],[Davek (EUR)]]</f>
        <v>0</v>
      </c>
      <c r="Q108" s="138">
        <f>+Sklop19[[#This Row],[cena/enota brez DDV v EUR]]*Sklop19[[#This Row],[Okvirna količina]]</f>
        <v>0</v>
      </c>
      <c r="R108" s="138">
        <f>+Sklop19[[#This Row],[Končna cena/enoto mere (EUR) z DDV]]*Sklop19[[#This Row],[Okvirna količina]]</f>
        <v>0</v>
      </c>
      <c r="S108" s="149"/>
    </row>
    <row r="109" spans="1:19" s="55" customFormat="1" ht="24">
      <c r="A109" s="76" t="s">
        <v>211</v>
      </c>
      <c r="B109" s="432" t="s">
        <v>944</v>
      </c>
      <c r="C109" s="146">
        <v>1000</v>
      </c>
      <c r="D109" s="146" t="s">
        <v>98</v>
      </c>
      <c r="E109" s="362"/>
      <c r="F109" s="363">
        <v>150</v>
      </c>
      <c r="G109" s="360" t="s">
        <v>0</v>
      </c>
      <c r="H109" s="137"/>
      <c r="I109" s="140"/>
      <c r="J109" s="140"/>
      <c r="K109" s="141"/>
      <c r="L109" s="138"/>
      <c r="M109" s="138"/>
      <c r="N109" s="139"/>
      <c r="O109" s="138">
        <f>+Sklop19[[#This Row],[cena/enota brez DDV v EUR]]*Sklop19[[#This Row],[Stopnja DDV (%)]]</f>
        <v>0</v>
      </c>
      <c r="P109" s="138">
        <f>+Sklop19[[#This Row],[cena/enota brez DDV v EUR]]+Sklop19[[#This Row],[Davek (EUR)]]</f>
        <v>0</v>
      </c>
      <c r="Q109" s="138">
        <f>+Sklop19[[#This Row],[cena/enota brez DDV v EUR]]*Sklop19[[#This Row],[Okvirna količina]]</f>
        <v>0</v>
      </c>
      <c r="R109" s="138">
        <f>+Sklop19[[#This Row],[Končna cena/enoto mere (EUR) z DDV]]*Sklop19[[#This Row],[Okvirna količina]]</f>
        <v>0</v>
      </c>
      <c r="S109" s="149"/>
    </row>
    <row r="110" spans="1:19" s="55" customFormat="1" ht="12">
      <c r="A110" s="76" t="s">
        <v>212</v>
      </c>
      <c r="B110" s="432" t="s">
        <v>1024</v>
      </c>
      <c r="C110" s="146">
        <v>185</v>
      </c>
      <c r="D110" s="128" t="s">
        <v>98</v>
      </c>
      <c r="E110" s="362"/>
      <c r="F110" s="363">
        <v>10</v>
      </c>
      <c r="G110" s="360" t="s">
        <v>167</v>
      </c>
      <c r="H110" s="137"/>
      <c r="I110" s="140"/>
      <c r="J110" s="140"/>
      <c r="K110" s="141"/>
      <c r="L110" s="138"/>
      <c r="M110" s="138"/>
      <c r="N110" s="139"/>
      <c r="O110" s="138">
        <f>+Sklop19[[#This Row],[cena/enota brez DDV v EUR]]*Sklop19[[#This Row],[Stopnja DDV (%)]]</f>
        <v>0</v>
      </c>
      <c r="P110" s="138">
        <f>+Sklop19[[#This Row],[cena/enota brez DDV v EUR]]+Sklop19[[#This Row],[Davek (EUR)]]</f>
        <v>0</v>
      </c>
      <c r="Q110" s="138">
        <f>+Sklop19[[#This Row],[cena/enota brez DDV v EUR]]*Sklop19[[#This Row],[Okvirna količina]]</f>
        <v>0</v>
      </c>
      <c r="R110" s="138">
        <f>+Sklop19[[#This Row],[Končna cena/enoto mere (EUR) z DDV]]*Sklop19[[#This Row],[Okvirna količina]]</f>
        <v>0</v>
      </c>
      <c r="S110" s="149"/>
    </row>
    <row r="111" spans="1:19" s="55" customFormat="1" ht="12">
      <c r="A111" s="76" t="s">
        <v>213</v>
      </c>
      <c r="B111" s="432" t="s">
        <v>945</v>
      </c>
      <c r="C111" s="146">
        <v>1000</v>
      </c>
      <c r="D111" s="146" t="s">
        <v>98</v>
      </c>
      <c r="E111" s="362"/>
      <c r="F111" s="363">
        <v>200</v>
      </c>
      <c r="G111" s="360" t="s">
        <v>0</v>
      </c>
      <c r="H111" s="137"/>
      <c r="I111" s="140"/>
      <c r="J111" s="140"/>
      <c r="K111" s="141"/>
      <c r="L111" s="138"/>
      <c r="M111" s="138"/>
      <c r="N111" s="139"/>
      <c r="O111" s="138">
        <f>+Sklop19[[#This Row],[cena/enota brez DDV v EUR]]*Sklop19[[#This Row],[Stopnja DDV (%)]]</f>
        <v>0</v>
      </c>
      <c r="P111" s="138">
        <f>+Sklop19[[#This Row],[cena/enota brez DDV v EUR]]+Sklop19[[#This Row],[Davek (EUR)]]</f>
        <v>0</v>
      </c>
      <c r="Q111" s="138">
        <f>+Sklop19[[#This Row],[cena/enota brez DDV v EUR]]*Sklop19[[#This Row],[Okvirna količina]]</f>
        <v>0</v>
      </c>
      <c r="R111" s="138">
        <f>+Sklop19[[#This Row],[Končna cena/enoto mere (EUR) z DDV]]*Sklop19[[#This Row],[Okvirna količina]]</f>
        <v>0</v>
      </c>
      <c r="S111" s="149"/>
    </row>
    <row r="112" spans="1:19" s="55" customFormat="1" ht="12">
      <c r="A112" s="76" t="s">
        <v>214</v>
      </c>
      <c r="B112" s="432" t="s">
        <v>946</v>
      </c>
      <c r="C112" s="146">
        <v>1000</v>
      </c>
      <c r="D112" s="146" t="s">
        <v>98</v>
      </c>
      <c r="E112" s="362"/>
      <c r="F112" s="363">
        <v>200</v>
      </c>
      <c r="G112" s="360" t="s">
        <v>0</v>
      </c>
      <c r="H112" s="137"/>
      <c r="I112" s="140"/>
      <c r="J112" s="140"/>
      <c r="K112" s="141"/>
      <c r="L112" s="138"/>
      <c r="M112" s="138"/>
      <c r="N112" s="139"/>
      <c r="O112" s="138">
        <f>+Sklop19[[#This Row],[cena/enota brez DDV v EUR]]*Sklop19[[#This Row],[Stopnja DDV (%)]]</f>
        <v>0</v>
      </c>
      <c r="P112" s="138">
        <f>+Sklop19[[#This Row],[cena/enota brez DDV v EUR]]+Sklop19[[#This Row],[Davek (EUR)]]</f>
        <v>0</v>
      </c>
      <c r="Q112" s="138">
        <f>+Sklop19[[#This Row],[cena/enota brez DDV v EUR]]*Sklop19[[#This Row],[Okvirna količina]]</f>
        <v>0</v>
      </c>
      <c r="R112" s="138">
        <f>+Sklop19[[#This Row],[Končna cena/enoto mere (EUR) z DDV]]*Sklop19[[#This Row],[Okvirna količina]]</f>
        <v>0</v>
      </c>
      <c r="S112" s="149"/>
    </row>
    <row r="113" spans="1:19" s="55" customFormat="1" ht="12">
      <c r="A113" s="76" t="s">
        <v>215</v>
      </c>
      <c r="B113" s="432" t="s">
        <v>1025</v>
      </c>
      <c r="C113" s="146">
        <v>215</v>
      </c>
      <c r="D113" s="128" t="s">
        <v>98</v>
      </c>
      <c r="E113" s="362"/>
      <c r="F113" s="363">
        <v>10</v>
      </c>
      <c r="G113" s="360" t="s">
        <v>167</v>
      </c>
      <c r="H113" s="137"/>
      <c r="I113" s="140"/>
      <c r="J113" s="140"/>
      <c r="K113" s="141"/>
      <c r="L113" s="138"/>
      <c r="M113" s="138"/>
      <c r="N113" s="139"/>
      <c r="O113" s="138">
        <f>+Sklop19[[#This Row],[cena/enota brez DDV v EUR]]*Sklop19[[#This Row],[Stopnja DDV (%)]]</f>
        <v>0</v>
      </c>
      <c r="P113" s="138">
        <f>+Sklop19[[#This Row],[cena/enota brez DDV v EUR]]+Sklop19[[#This Row],[Davek (EUR)]]</f>
        <v>0</v>
      </c>
      <c r="Q113" s="138">
        <f>+Sklop19[[#This Row],[cena/enota brez DDV v EUR]]*Sklop19[[#This Row],[Okvirna količina]]</f>
        <v>0</v>
      </c>
      <c r="R113" s="138">
        <f>+Sklop19[[#This Row],[Končna cena/enoto mere (EUR) z DDV]]*Sklop19[[#This Row],[Okvirna količina]]</f>
        <v>0</v>
      </c>
      <c r="S113" s="149"/>
    </row>
    <row r="114" spans="1:19" s="55" customFormat="1" ht="12">
      <c r="A114" s="76" t="s">
        <v>216</v>
      </c>
      <c r="B114" s="432" t="s">
        <v>1026</v>
      </c>
      <c r="C114" s="146">
        <v>160</v>
      </c>
      <c r="D114" s="128" t="s">
        <v>98</v>
      </c>
      <c r="E114" s="362"/>
      <c r="F114" s="363">
        <v>200</v>
      </c>
      <c r="G114" s="360" t="s">
        <v>167</v>
      </c>
      <c r="H114" s="137"/>
      <c r="I114" s="140"/>
      <c r="J114" s="140"/>
      <c r="K114" s="141"/>
      <c r="L114" s="138"/>
      <c r="M114" s="138"/>
      <c r="N114" s="139"/>
      <c r="O114" s="138">
        <f>+Sklop19[[#This Row],[cena/enota brez DDV v EUR]]*Sklop19[[#This Row],[Stopnja DDV (%)]]</f>
        <v>0</v>
      </c>
      <c r="P114" s="138">
        <f>+Sklop19[[#This Row],[cena/enota brez DDV v EUR]]+Sklop19[[#This Row],[Davek (EUR)]]</f>
        <v>0</v>
      </c>
      <c r="Q114" s="138">
        <f>+Sklop19[[#This Row],[cena/enota brez DDV v EUR]]*Sklop19[[#This Row],[Okvirna količina]]</f>
        <v>0</v>
      </c>
      <c r="R114" s="138">
        <f>+Sklop19[[#This Row],[Končna cena/enoto mere (EUR) z DDV]]*Sklop19[[#This Row],[Okvirna količina]]</f>
        <v>0</v>
      </c>
      <c r="S114" s="149"/>
    </row>
    <row r="115" spans="1:19" s="55" customFormat="1" ht="24">
      <c r="A115" s="76" t="s">
        <v>217</v>
      </c>
      <c r="B115" s="432" t="s">
        <v>947</v>
      </c>
      <c r="C115" s="146" t="s">
        <v>928</v>
      </c>
      <c r="D115" s="146" t="s">
        <v>98</v>
      </c>
      <c r="E115" s="362"/>
      <c r="F115" s="363">
        <v>80</v>
      </c>
      <c r="G115" s="360" t="s">
        <v>0</v>
      </c>
      <c r="H115" s="137"/>
      <c r="I115" s="140"/>
      <c r="J115" s="140"/>
      <c r="K115" s="141"/>
      <c r="L115" s="138"/>
      <c r="M115" s="138"/>
      <c r="N115" s="139"/>
      <c r="O115" s="138">
        <f>+Sklop19[[#This Row],[cena/enota brez DDV v EUR]]*Sklop19[[#This Row],[Stopnja DDV (%)]]</f>
        <v>0</v>
      </c>
      <c r="P115" s="138">
        <f>+Sklop19[[#This Row],[cena/enota brez DDV v EUR]]+Sklop19[[#This Row],[Davek (EUR)]]</f>
        <v>0</v>
      </c>
      <c r="Q115" s="138">
        <f>+Sklop19[[#This Row],[cena/enota brez DDV v EUR]]*Sklop19[[#This Row],[Okvirna količina]]</f>
        <v>0</v>
      </c>
      <c r="R115" s="138">
        <f>+Sklop19[[#This Row],[Končna cena/enoto mere (EUR) z DDV]]*Sklop19[[#This Row],[Okvirna količina]]</f>
        <v>0</v>
      </c>
      <c r="S115" s="149"/>
    </row>
    <row r="116" spans="1:19" s="55" customFormat="1" ht="36">
      <c r="A116" s="76" t="s">
        <v>218</v>
      </c>
      <c r="B116" s="432" t="s">
        <v>948</v>
      </c>
      <c r="C116" s="146" t="s">
        <v>928</v>
      </c>
      <c r="D116" s="146" t="s">
        <v>98</v>
      </c>
      <c r="E116" s="362"/>
      <c r="F116" s="363">
        <v>60</v>
      </c>
      <c r="G116" s="360" t="s">
        <v>0</v>
      </c>
      <c r="H116" s="137"/>
      <c r="I116" s="140"/>
      <c r="J116" s="140"/>
      <c r="K116" s="141"/>
      <c r="L116" s="138"/>
      <c r="M116" s="138"/>
      <c r="N116" s="139"/>
      <c r="O116" s="138">
        <f>+Sklop19[[#This Row],[cena/enota brez DDV v EUR]]*Sklop19[[#This Row],[Stopnja DDV (%)]]</f>
        <v>0</v>
      </c>
      <c r="P116" s="138">
        <f>+Sklop19[[#This Row],[cena/enota brez DDV v EUR]]+Sklop19[[#This Row],[Davek (EUR)]]</f>
        <v>0</v>
      </c>
      <c r="Q116" s="138">
        <f>+Sklop19[[#This Row],[cena/enota brez DDV v EUR]]*Sklop19[[#This Row],[Okvirna količina]]</f>
        <v>0</v>
      </c>
      <c r="R116" s="138">
        <f>+Sklop19[[#This Row],[Končna cena/enoto mere (EUR) z DDV]]*Sklop19[[#This Row],[Okvirna količina]]</f>
        <v>0</v>
      </c>
      <c r="S116" s="149"/>
    </row>
    <row r="117" spans="1:19" s="55" customFormat="1" ht="24">
      <c r="A117" s="76" t="s">
        <v>219</v>
      </c>
      <c r="B117" s="432" t="s">
        <v>1027</v>
      </c>
      <c r="C117" s="146">
        <v>3</v>
      </c>
      <c r="D117" s="128" t="s">
        <v>98</v>
      </c>
      <c r="E117" s="362"/>
      <c r="F117" s="363">
        <v>20</v>
      </c>
      <c r="G117" s="360" t="s">
        <v>167</v>
      </c>
      <c r="H117" s="137"/>
      <c r="I117" s="140"/>
      <c r="J117" s="140"/>
      <c r="K117" s="141"/>
      <c r="L117" s="138"/>
      <c r="M117" s="138"/>
      <c r="N117" s="139"/>
      <c r="O117" s="138">
        <f>+Sklop19[[#This Row],[cena/enota brez DDV v EUR]]*Sklop19[[#This Row],[Stopnja DDV (%)]]</f>
        <v>0</v>
      </c>
      <c r="P117" s="138">
        <f>+Sklop19[[#This Row],[cena/enota brez DDV v EUR]]+Sklop19[[#This Row],[Davek (EUR)]]</f>
        <v>0</v>
      </c>
      <c r="Q117" s="138">
        <f>+Sklop19[[#This Row],[cena/enota brez DDV v EUR]]*Sklop19[[#This Row],[Okvirna količina]]</f>
        <v>0</v>
      </c>
      <c r="R117" s="138">
        <f>+Sklop19[[#This Row],[Končna cena/enoto mere (EUR) z DDV]]*Sklop19[[#This Row],[Okvirna količina]]</f>
        <v>0</v>
      </c>
      <c r="S117" s="149"/>
    </row>
    <row r="118" spans="1:19" s="55" customFormat="1" ht="24">
      <c r="A118" s="76" t="s">
        <v>224</v>
      </c>
      <c r="B118" s="432" t="s">
        <v>901</v>
      </c>
      <c r="C118" s="146">
        <v>350</v>
      </c>
      <c r="D118" s="128" t="s">
        <v>98</v>
      </c>
      <c r="E118" s="362"/>
      <c r="F118" s="363">
        <v>100</v>
      </c>
      <c r="G118" s="360" t="s">
        <v>167</v>
      </c>
      <c r="H118" s="137"/>
      <c r="I118" s="140"/>
      <c r="J118" s="140"/>
      <c r="K118" s="141"/>
      <c r="L118" s="138"/>
      <c r="M118" s="138"/>
      <c r="N118" s="139"/>
      <c r="O118" s="138">
        <f>+Sklop19[[#This Row],[cena/enota brez DDV v EUR]]*Sklop19[[#This Row],[Stopnja DDV (%)]]</f>
        <v>0</v>
      </c>
      <c r="P118" s="138">
        <f>+Sklop19[[#This Row],[cena/enota brez DDV v EUR]]+Sklop19[[#This Row],[Davek (EUR)]]</f>
        <v>0</v>
      </c>
      <c r="Q118" s="138">
        <f>+Sklop19[[#This Row],[cena/enota brez DDV v EUR]]*Sklop19[[#This Row],[Okvirna količina]]</f>
        <v>0</v>
      </c>
      <c r="R118" s="138">
        <f>+Sklop19[[#This Row],[Končna cena/enoto mere (EUR) z DDV]]*Sklop19[[#This Row],[Okvirna količina]]</f>
        <v>0</v>
      </c>
      <c r="S118" s="149"/>
    </row>
    <row r="119" spans="1:19" s="55" customFormat="1" ht="24">
      <c r="A119" s="76" t="s">
        <v>225</v>
      </c>
      <c r="B119" s="432" t="s">
        <v>1028</v>
      </c>
      <c r="C119" s="146">
        <v>430</v>
      </c>
      <c r="D119" s="128" t="s">
        <v>98</v>
      </c>
      <c r="E119" s="362"/>
      <c r="F119" s="363">
        <v>20</v>
      </c>
      <c r="G119" s="360" t="s">
        <v>167</v>
      </c>
      <c r="H119" s="137"/>
      <c r="I119" s="140"/>
      <c r="J119" s="140"/>
      <c r="K119" s="141"/>
      <c r="L119" s="138"/>
      <c r="M119" s="138"/>
      <c r="N119" s="139"/>
      <c r="O119" s="138">
        <f>+Sklop19[[#This Row],[cena/enota brez DDV v EUR]]*Sklop19[[#This Row],[Stopnja DDV (%)]]</f>
        <v>0</v>
      </c>
      <c r="P119" s="138">
        <f>+Sklop19[[#This Row],[cena/enota brez DDV v EUR]]+Sklop19[[#This Row],[Davek (EUR)]]</f>
        <v>0</v>
      </c>
      <c r="Q119" s="138">
        <f>+Sklop19[[#This Row],[cena/enota brez DDV v EUR]]*Sklop19[[#This Row],[Okvirna količina]]</f>
        <v>0</v>
      </c>
      <c r="R119" s="138">
        <f>+Sklop19[[#This Row],[Končna cena/enoto mere (EUR) z DDV]]*Sklop19[[#This Row],[Okvirna količina]]</f>
        <v>0</v>
      </c>
      <c r="S119" s="149"/>
    </row>
    <row r="120" spans="1:19" s="55" customFormat="1" ht="24">
      <c r="A120" s="76" t="s">
        <v>226</v>
      </c>
      <c r="B120" s="432" t="s">
        <v>1029</v>
      </c>
      <c r="C120" s="146">
        <v>1000</v>
      </c>
      <c r="D120" s="128" t="s">
        <v>98</v>
      </c>
      <c r="E120" s="362"/>
      <c r="F120" s="363">
        <v>25</v>
      </c>
      <c r="G120" s="360" t="s">
        <v>167</v>
      </c>
      <c r="H120" s="137"/>
      <c r="I120" s="140"/>
      <c r="J120" s="140"/>
      <c r="K120" s="141"/>
      <c r="L120" s="138"/>
      <c r="M120" s="138"/>
      <c r="N120" s="139"/>
      <c r="O120" s="138">
        <f>+Sklop19[[#This Row],[cena/enota brez DDV v EUR]]*Sklop19[[#This Row],[Stopnja DDV (%)]]</f>
        <v>0</v>
      </c>
      <c r="P120" s="138">
        <f>+Sklop19[[#This Row],[cena/enota brez DDV v EUR]]+Sklop19[[#This Row],[Davek (EUR)]]</f>
        <v>0</v>
      </c>
      <c r="Q120" s="138">
        <f>+Sklop19[[#This Row],[cena/enota brez DDV v EUR]]*Sklop19[[#This Row],[Okvirna količina]]</f>
        <v>0</v>
      </c>
      <c r="R120" s="138">
        <f>+Sklop19[[#This Row],[Končna cena/enoto mere (EUR) z DDV]]*Sklop19[[#This Row],[Okvirna količina]]</f>
        <v>0</v>
      </c>
      <c r="S120" s="149"/>
    </row>
    <row r="121" spans="1:19" s="55" customFormat="1" ht="24">
      <c r="A121" s="76" t="s">
        <v>227</v>
      </c>
      <c r="B121" s="432" t="s">
        <v>1030</v>
      </c>
      <c r="C121" s="146">
        <v>50</v>
      </c>
      <c r="D121" s="128" t="s">
        <v>98</v>
      </c>
      <c r="E121" s="362"/>
      <c r="F121" s="363">
        <v>10</v>
      </c>
      <c r="G121" s="360" t="s">
        <v>167</v>
      </c>
      <c r="H121" s="137"/>
      <c r="I121" s="140"/>
      <c r="J121" s="140"/>
      <c r="K121" s="141"/>
      <c r="L121" s="138"/>
      <c r="M121" s="138"/>
      <c r="N121" s="139"/>
      <c r="O121" s="138">
        <f>+Sklop19[[#This Row],[cena/enota brez DDV v EUR]]*Sklop19[[#This Row],[Stopnja DDV (%)]]</f>
        <v>0</v>
      </c>
      <c r="P121" s="138">
        <f>+Sklop19[[#This Row],[cena/enota brez DDV v EUR]]+Sklop19[[#This Row],[Davek (EUR)]]</f>
        <v>0</v>
      </c>
      <c r="Q121" s="138">
        <f>+Sklop19[[#This Row],[cena/enota brez DDV v EUR]]*Sklop19[[#This Row],[Okvirna količina]]</f>
        <v>0</v>
      </c>
      <c r="R121" s="138">
        <f>+Sklop19[[#This Row],[Končna cena/enoto mere (EUR) z DDV]]*Sklop19[[#This Row],[Okvirna količina]]</f>
        <v>0</v>
      </c>
      <c r="S121" s="149"/>
    </row>
    <row r="122" spans="1:19" s="55" customFormat="1" ht="24">
      <c r="A122" s="76" t="s">
        <v>228</v>
      </c>
      <c r="B122" s="432" t="s">
        <v>1031</v>
      </c>
      <c r="C122" s="146">
        <v>13</v>
      </c>
      <c r="D122" s="128" t="s">
        <v>98</v>
      </c>
      <c r="E122" s="362"/>
      <c r="F122" s="363">
        <v>20</v>
      </c>
      <c r="G122" s="360" t="s">
        <v>167</v>
      </c>
      <c r="H122" s="137"/>
      <c r="I122" s="140"/>
      <c r="J122" s="140"/>
      <c r="K122" s="141"/>
      <c r="L122" s="138"/>
      <c r="M122" s="138"/>
      <c r="N122" s="139"/>
      <c r="O122" s="138">
        <f>+Sklop19[[#This Row],[cena/enota brez DDV v EUR]]*Sklop19[[#This Row],[Stopnja DDV (%)]]</f>
        <v>0</v>
      </c>
      <c r="P122" s="138">
        <f>+Sklop19[[#This Row],[cena/enota brez DDV v EUR]]+Sklop19[[#This Row],[Davek (EUR)]]</f>
        <v>0</v>
      </c>
      <c r="Q122" s="138">
        <f>+Sklop19[[#This Row],[cena/enota brez DDV v EUR]]*Sklop19[[#This Row],[Okvirna količina]]</f>
        <v>0</v>
      </c>
      <c r="R122" s="138">
        <f>+Sklop19[[#This Row],[Končna cena/enoto mere (EUR) z DDV]]*Sklop19[[#This Row],[Okvirna količina]]</f>
        <v>0</v>
      </c>
      <c r="S122" s="149"/>
    </row>
    <row r="123" spans="1:19" s="55" customFormat="1" ht="24">
      <c r="A123" s="76" t="s">
        <v>229</v>
      </c>
      <c r="B123" s="432" t="s">
        <v>1032</v>
      </c>
      <c r="C123" s="146">
        <v>1100</v>
      </c>
      <c r="D123" s="128" t="s">
        <v>98</v>
      </c>
      <c r="E123" s="362"/>
      <c r="F123" s="363">
        <v>3</v>
      </c>
      <c r="G123" s="360" t="s">
        <v>167</v>
      </c>
      <c r="H123" s="137"/>
      <c r="I123" s="140"/>
      <c r="J123" s="140"/>
      <c r="K123" s="141"/>
      <c r="L123" s="138"/>
      <c r="M123" s="138"/>
      <c r="N123" s="139"/>
      <c r="O123" s="138">
        <f>+Sklop19[[#This Row],[cena/enota brez DDV v EUR]]*Sklop19[[#This Row],[Stopnja DDV (%)]]</f>
        <v>0</v>
      </c>
      <c r="P123" s="138">
        <f>+Sklop19[[#This Row],[cena/enota brez DDV v EUR]]+Sklop19[[#This Row],[Davek (EUR)]]</f>
        <v>0</v>
      </c>
      <c r="Q123" s="138">
        <f>+Sklop19[[#This Row],[cena/enota brez DDV v EUR]]*Sklop19[[#This Row],[Okvirna količina]]</f>
        <v>0</v>
      </c>
      <c r="R123" s="138">
        <f>+Sklop19[[#This Row],[Končna cena/enoto mere (EUR) z DDV]]*Sklop19[[#This Row],[Okvirna količina]]</f>
        <v>0</v>
      </c>
      <c r="S123" s="149"/>
    </row>
    <row r="124" spans="1:19" s="55" customFormat="1" ht="24">
      <c r="A124" s="76" t="s">
        <v>230</v>
      </c>
      <c r="B124" s="432" t="s">
        <v>1033</v>
      </c>
      <c r="C124" s="146">
        <v>670</v>
      </c>
      <c r="D124" s="128" t="s">
        <v>98</v>
      </c>
      <c r="E124" s="362"/>
      <c r="F124" s="363">
        <v>3</v>
      </c>
      <c r="G124" s="360" t="s">
        <v>167</v>
      </c>
      <c r="H124" s="137"/>
      <c r="I124" s="140"/>
      <c r="J124" s="140"/>
      <c r="K124" s="141"/>
      <c r="L124" s="138"/>
      <c r="M124" s="138"/>
      <c r="N124" s="139"/>
      <c r="O124" s="138">
        <f>+Sklop19[[#This Row],[cena/enota brez DDV v EUR]]*Sklop19[[#This Row],[Stopnja DDV (%)]]</f>
        <v>0</v>
      </c>
      <c r="P124" s="138">
        <f>+Sklop19[[#This Row],[cena/enota brez DDV v EUR]]+Sklop19[[#This Row],[Davek (EUR)]]</f>
        <v>0</v>
      </c>
      <c r="Q124" s="138">
        <f>+Sklop19[[#This Row],[cena/enota brez DDV v EUR]]*Sklop19[[#This Row],[Okvirna količina]]</f>
        <v>0</v>
      </c>
      <c r="R124" s="138">
        <f>+Sklop19[[#This Row],[Končna cena/enoto mere (EUR) z DDV]]*Sklop19[[#This Row],[Okvirna količina]]</f>
        <v>0</v>
      </c>
      <c r="S124" s="149"/>
    </row>
    <row r="125" spans="1:19" s="55" customFormat="1" ht="24">
      <c r="A125" s="76" t="s">
        <v>231</v>
      </c>
      <c r="B125" s="432" t="s">
        <v>1034</v>
      </c>
      <c r="C125" s="146">
        <v>876</v>
      </c>
      <c r="D125" s="128" t="s">
        <v>98</v>
      </c>
      <c r="E125" s="362"/>
      <c r="F125" s="363">
        <v>2</v>
      </c>
      <c r="G125" s="360" t="s">
        <v>167</v>
      </c>
      <c r="H125" s="137"/>
      <c r="I125" s="140"/>
      <c r="J125" s="140"/>
      <c r="K125" s="141"/>
      <c r="L125" s="138"/>
      <c r="M125" s="138"/>
      <c r="N125" s="139"/>
      <c r="O125" s="138">
        <f>+Sklop19[[#This Row],[cena/enota brez DDV v EUR]]*Sklop19[[#This Row],[Stopnja DDV (%)]]</f>
        <v>0</v>
      </c>
      <c r="P125" s="138">
        <f>+Sklop19[[#This Row],[cena/enota brez DDV v EUR]]+Sklop19[[#This Row],[Davek (EUR)]]</f>
        <v>0</v>
      </c>
      <c r="Q125" s="138">
        <f>+Sklop19[[#This Row],[cena/enota brez DDV v EUR]]*Sklop19[[#This Row],[Okvirna količina]]</f>
        <v>0</v>
      </c>
      <c r="R125" s="138">
        <f>+Sklop19[[#This Row],[Končna cena/enoto mere (EUR) z DDV]]*Sklop19[[#This Row],[Okvirna količina]]</f>
        <v>0</v>
      </c>
      <c r="S125" s="149"/>
    </row>
    <row r="126" spans="1:19" s="55" customFormat="1" ht="24">
      <c r="A126" s="76" t="s">
        <v>232</v>
      </c>
      <c r="B126" s="432" t="s">
        <v>1035</v>
      </c>
      <c r="C126" s="146">
        <v>790</v>
      </c>
      <c r="D126" s="128" t="s">
        <v>98</v>
      </c>
      <c r="E126" s="362"/>
      <c r="F126" s="363">
        <v>3</v>
      </c>
      <c r="G126" s="360" t="s">
        <v>167</v>
      </c>
      <c r="H126" s="137"/>
      <c r="I126" s="140"/>
      <c r="J126" s="140"/>
      <c r="K126" s="141"/>
      <c r="L126" s="138"/>
      <c r="M126" s="138"/>
      <c r="N126" s="139"/>
      <c r="O126" s="138">
        <f>+Sklop19[[#This Row],[cena/enota brez DDV v EUR]]*Sklop19[[#This Row],[Stopnja DDV (%)]]</f>
        <v>0</v>
      </c>
      <c r="P126" s="138">
        <f>+Sklop19[[#This Row],[cena/enota brez DDV v EUR]]+Sklop19[[#This Row],[Davek (EUR)]]</f>
        <v>0</v>
      </c>
      <c r="Q126" s="138">
        <f>+Sklop19[[#This Row],[cena/enota brez DDV v EUR]]*Sklop19[[#This Row],[Okvirna količina]]</f>
        <v>0</v>
      </c>
      <c r="R126" s="138">
        <f>+Sklop19[[#This Row],[Končna cena/enoto mere (EUR) z DDV]]*Sklop19[[#This Row],[Okvirna količina]]</f>
        <v>0</v>
      </c>
      <c r="S126" s="149"/>
    </row>
    <row r="127" spans="1:19" s="55" customFormat="1" ht="24">
      <c r="A127" s="76" t="s">
        <v>233</v>
      </c>
      <c r="B127" s="432" t="s">
        <v>902</v>
      </c>
      <c r="C127" s="146">
        <v>500</v>
      </c>
      <c r="D127" s="128" t="s">
        <v>98</v>
      </c>
      <c r="E127" s="362"/>
      <c r="F127" s="363">
        <v>6</v>
      </c>
      <c r="G127" s="360" t="s">
        <v>167</v>
      </c>
      <c r="H127" s="137"/>
      <c r="I127" s="140"/>
      <c r="J127" s="140"/>
      <c r="K127" s="141"/>
      <c r="L127" s="138"/>
      <c r="M127" s="138"/>
      <c r="N127" s="139"/>
      <c r="O127" s="138">
        <f>+Sklop19[[#This Row],[cena/enota brez DDV v EUR]]*Sklop19[[#This Row],[Stopnja DDV (%)]]</f>
        <v>0</v>
      </c>
      <c r="P127" s="138">
        <f>+Sklop19[[#This Row],[cena/enota brez DDV v EUR]]+Sklop19[[#This Row],[Davek (EUR)]]</f>
        <v>0</v>
      </c>
      <c r="Q127" s="138">
        <f>+Sklop19[[#This Row],[cena/enota brez DDV v EUR]]*Sklop19[[#This Row],[Okvirna količina]]</f>
        <v>0</v>
      </c>
      <c r="R127" s="138">
        <f>+Sklop19[[#This Row],[Končna cena/enoto mere (EUR) z DDV]]*Sklop19[[#This Row],[Okvirna količina]]</f>
        <v>0</v>
      </c>
      <c r="S127" s="149"/>
    </row>
    <row r="128" spans="1:19" s="55" customFormat="1" ht="24">
      <c r="A128" s="76" t="s">
        <v>234</v>
      </c>
      <c r="B128" s="432" t="s">
        <v>903</v>
      </c>
      <c r="C128" s="146">
        <v>250</v>
      </c>
      <c r="D128" s="128" t="s">
        <v>98</v>
      </c>
      <c r="E128" s="362" t="s">
        <v>222</v>
      </c>
      <c r="F128" s="363">
        <v>6</v>
      </c>
      <c r="G128" s="360" t="s">
        <v>167</v>
      </c>
      <c r="H128" s="137"/>
      <c r="I128" s="140"/>
      <c r="J128" s="140"/>
      <c r="K128" s="141"/>
      <c r="L128" s="138"/>
      <c r="M128" s="138"/>
      <c r="N128" s="139"/>
      <c r="O128" s="138">
        <f>+Sklop19[[#This Row],[cena/enota brez DDV v EUR]]*Sklop19[[#This Row],[Stopnja DDV (%)]]</f>
        <v>0</v>
      </c>
      <c r="P128" s="138">
        <f>+Sklop19[[#This Row],[cena/enota brez DDV v EUR]]+Sklop19[[#This Row],[Davek (EUR)]]</f>
        <v>0</v>
      </c>
      <c r="Q128" s="138">
        <f>+Sklop19[[#This Row],[cena/enota brez DDV v EUR]]*Sklop19[[#This Row],[Okvirna količina]]</f>
        <v>0</v>
      </c>
      <c r="R128" s="138">
        <f>+Sklop19[[#This Row],[Končna cena/enoto mere (EUR) z DDV]]*Sklop19[[#This Row],[Okvirna količina]]</f>
        <v>0</v>
      </c>
      <c r="S128" s="149"/>
    </row>
    <row r="129" spans="1:19" s="55" customFormat="1" ht="24">
      <c r="A129" s="76" t="s">
        <v>235</v>
      </c>
      <c r="B129" s="432" t="s">
        <v>1036</v>
      </c>
      <c r="C129" s="146">
        <v>1000</v>
      </c>
      <c r="D129" s="128" t="s">
        <v>98</v>
      </c>
      <c r="E129" s="362"/>
      <c r="F129" s="363">
        <v>5</v>
      </c>
      <c r="G129" s="360" t="s">
        <v>167</v>
      </c>
      <c r="H129" s="137"/>
      <c r="I129" s="140"/>
      <c r="J129" s="140"/>
      <c r="K129" s="141"/>
      <c r="L129" s="138"/>
      <c r="M129" s="138"/>
      <c r="N129" s="139"/>
      <c r="O129" s="138">
        <f>+Sklop19[[#This Row],[cena/enota brez DDV v EUR]]*Sklop19[[#This Row],[Stopnja DDV (%)]]</f>
        <v>0</v>
      </c>
      <c r="P129" s="138">
        <f>+Sklop19[[#This Row],[cena/enota brez DDV v EUR]]+Sklop19[[#This Row],[Davek (EUR)]]</f>
        <v>0</v>
      </c>
      <c r="Q129" s="138">
        <f>+Sklop19[[#This Row],[cena/enota brez DDV v EUR]]*Sklop19[[#This Row],[Okvirna količina]]</f>
        <v>0</v>
      </c>
      <c r="R129" s="138">
        <f>+Sklop19[[#This Row],[Končna cena/enoto mere (EUR) z DDV]]*Sklop19[[#This Row],[Okvirna količina]]</f>
        <v>0</v>
      </c>
      <c r="S129" s="149"/>
    </row>
    <row r="130" spans="1:19" s="55" customFormat="1" ht="24">
      <c r="A130" s="76" t="s">
        <v>236</v>
      </c>
      <c r="B130" s="432" t="s">
        <v>904</v>
      </c>
      <c r="C130" s="146">
        <v>250</v>
      </c>
      <c r="D130" s="128" t="s">
        <v>98</v>
      </c>
      <c r="E130" s="362"/>
      <c r="F130" s="363">
        <v>10</v>
      </c>
      <c r="G130" s="360" t="s">
        <v>167</v>
      </c>
      <c r="H130" s="137"/>
      <c r="I130" s="140"/>
      <c r="J130" s="140"/>
      <c r="K130" s="141"/>
      <c r="L130" s="138"/>
      <c r="M130" s="138"/>
      <c r="N130" s="139"/>
      <c r="O130" s="138">
        <f>+Sklop19[[#This Row],[cena/enota brez DDV v EUR]]*Sklop19[[#This Row],[Stopnja DDV (%)]]</f>
        <v>0</v>
      </c>
      <c r="P130" s="138">
        <f>+Sklop19[[#This Row],[cena/enota brez DDV v EUR]]+Sklop19[[#This Row],[Davek (EUR)]]</f>
        <v>0</v>
      </c>
      <c r="Q130" s="138">
        <f>+Sklop19[[#This Row],[cena/enota brez DDV v EUR]]*Sklop19[[#This Row],[Okvirna količina]]</f>
        <v>0</v>
      </c>
      <c r="R130" s="138">
        <f>+Sklop19[[#This Row],[Končna cena/enoto mere (EUR) z DDV]]*Sklop19[[#This Row],[Okvirna količina]]</f>
        <v>0</v>
      </c>
      <c r="S130" s="149"/>
    </row>
    <row r="131" spans="1:19" s="55" customFormat="1" ht="24">
      <c r="A131" s="76" t="s">
        <v>237</v>
      </c>
      <c r="B131" s="432" t="s">
        <v>949</v>
      </c>
      <c r="C131" s="146">
        <v>1000</v>
      </c>
      <c r="D131" s="146" t="s">
        <v>98</v>
      </c>
      <c r="E131" s="362"/>
      <c r="F131" s="363">
        <v>10</v>
      </c>
      <c r="G131" s="360" t="s">
        <v>0</v>
      </c>
      <c r="H131" s="137"/>
      <c r="I131" s="140"/>
      <c r="J131" s="140"/>
      <c r="K131" s="141"/>
      <c r="L131" s="138"/>
      <c r="M131" s="138"/>
      <c r="N131" s="139"/>
      <c r="O131" s="138">
        <f>+Sklop19[[#This Row],[cena/enota brez DDV v EUR]]*Sklop19[[#This Row],[Stopnja DDV (%)]]</f>
        <v>0</v>
      </c>
      <c r="P131" s="138">
        <f>+Sklop19[[#This Row],[cena/enota brez DDV v EUR]]+Sklop19[[#This Row],[Davek (EUR)]]</f>
        <v>0</v>
      </c>
      <c r="Q131" s="138">
        <f>+Sklop19[[#This Row],[cena/enota brez DDV v EUR]]*Sklop19[[#This Row],[Okvirna količina]]</f>
        <v>0</v>
      </c>
      <c r="R131" s="138">
        <f>+Sklop19[[#This Row],[Končna cena/enoto mere (EUR) z DDV]]*Sklop19[[#This Row],[Okvirna količina]]</f>
        <v>0</v>
      </c>
      <c r="S131" s="149"/>
    </row>
    <row r="132" spans="1:19" s="55" customFormat="1" ht="24">
      <c r="A132" s="76" t="s">
        <v>238</v>
      </c>
      <c r="B132" s="432" t="s">
        <v>905</v>
      </c>
      <c r="C132" s="146">
        <v>500</v>
      </c>
      <c r="D132" s="128" t="s">
        <v>98</v>
      </c>
      <c r="E132" s="362"/>
      <c r="F132" s="363">
        <v>5</v>
      </c>
      <c r="G132" s="360" t="s">
        <v>167</v>
      </c>
      <c r="H132" s="137"/>
      <c r="I132" s="140"/>
      <c r="J132" s="140"/>
      <c r="K132" s="141"/>
      <c r="L132" s="138"/>
      <c r="M132" s="138"/>
      <c r="N132" s="139"/>
      <c r="O132" s="138">
        <f>+Sklop19[[#This Row],[cena/enota brez DDV v EUR]]*Sklop19[[#This Row],[Stopnja DDV (%)]]</f>
        <v>0</v>
      </c>
      <c r="P132" s="138">
        <f>+Sklop19[[#This Row],[cena/enota brez DDV v EUR]]+Sklop19[[#This Row],[Davek (EUR)]]</f>
        <v>0</v>
      </c>
      <c r="Q132" s="138">
        <f>+Sklop19[[#This Row],[cena/enota brez DDV v EUR]]*Sklop19[[#This Row],[Okvirna količina]]</f>
        <v>0</v>
      </c>
      <c r="R132" s="138">
        <f>+Sklop19[[#This Row],[Končna cena/enoto mere (EUR) z DDV]]*Sklop19[[#This Row],[Okvirna količina]]</f>
        <v>0</v>
      </c>
      <c r="S132" s="149"/>
    </row>
    <row r="133" spans="1:19" s="55" customFormat="1" ht="24">
      <c r="A133" s="76" t="s">
        <v>239</v>
      </c>
      <c r="B133" s="432" t="s">
        <v>906</v>
      </c>
      <c r="C133" s="146">
        <v>500</v>
      </c>
      <c r="D133" s="128" t="s">
        <v>98</v>
      </c>
      <c r="E133" s="362"/>
      <c r="F133" s="363">
        <v>2</v>
      </c>
      <c r="G133" s="360" t="s">
        <v>167</v>
      </c>
      <c r="H133" s="137"/>
      <c r="I133" s="140"/>
      <c r="J133" s="140"/>
      <c r="K133" s="141"/>
      <c r="L133" s="138"/>
      <c r="M133" s="138"/>
      <c r="N133" s="139"/>
      <c r="O133" s="138">
        <f>+Sklop19[[#This Row],[cena/enota brez DDV v EUR]]*Sklop19[[#This Row],[Stopnja DDV (%)]]</f>
        <v>0</v>
      </c>
      <c r="P133" s="138">
        <f>+Sklop19[[#This Row],[cena/enota brez DDV v EUR]]+Sklop19[[#This Row],[Davek (EUR)]]</f>
        <v>0</v>
      </c>
      <c r="Q133" s="138">
        <f>+Sklop19[[#This Row],[cena/enota brez DDV v EUR]]*Sklop19[[#This Row],[Okvirna količina]]</f>
        <v>0</v>
      </c>
      <c r="R133" s="138">
        <f>+Sklop19[[#This Row],[Končna cena/enoto mere (EUR) z DDV]]*Sklop19[[#This Row],[Okvirna količina]]</f>
        <v>0</v>
      </c>
      <c r="S133" s="149"/>
    </row>
    <row r="134" spans="1:19" s="55" customFormat="1" ht="24">
      <c r="A134" s="76" t="s">
        <v>240</v>
      </c>
      <c r="B134" s="432" t="s">
        <v>907</v>
      </c>
      <c r="C134" s="146">
        <v>500</v>
      </c>
      <c r="D134" s="128" t="s">
        <v>98</v>
      </c>
      <c r="E134" s="362"/>
      <c r="F134" s="363">
        <v>2</v>
      </c>
      <c r="G134" s="360" t="s">
        <v>167</v>
      </c>
      <c r="H134" s="137"/>
      <c r="I134" s="140"/>
      <c r="J134" s="140"/>
      <c r="K134" s="141"/>
      <c r="L134" s="138"/>
      <c r="M134" s="138"/>
      <c r="N134" s="139"/>
      <c r="O134" s="138">
        <f>+Sklop19[[#This Row],[cena/enota brez DDV v EUR]]*Sklop19[[#This Row],[Stopnja DDV (%)]]</f>
        <v>0</v>
      </c>
      <c r="P134" s="138">
        <f>+Sklop19[[#This Row],[cena/enota brez DDV v EUR]]+Sklop19[[#This Row],[Davek (EUR)]]</f>
        <v>0</v>
      </c>
      <c r="Q134" s="138">
        <f>+Sklop19[[#This Row],[cena/enota brez DDV v EUR]]*Sklop19[[#This Row],[Okvirna količina]]</f>
        <v>0</v>
      </c>
      <c r="R134" s="138">
        <f>+Sklop19[[#This Row],[Končna cena/enoto mere (EUR) z DDV]]*Sklop19[[#This Row],[Okvirna količina]]</f>
        <v>0</v>
      </c>
      <c r="S134" s="149"/>
    </row>
    <row r="135" spans="1:19" s="55" customFormat="1" ht="24">
      <c r="A135" s="76" t="s">
        <v>241</v>
      </c>
      <c r="B135" s="432" t="s">
        <v>908</v>
      </c>
      <c r="C135" s="146">
        <v>500</v>
      </c>
      <c r="D135" s="128" t="s">
        <v>98</v>
      </c>
      <c r="E135" s="362"/>
      <c r="F135" s="363">
        <v>10</v>
      </c>
      <c r="G135" s="360" t="s">
        <v>167</v>
      </c>
      <c r="H135" s="137"/>
      <c r="I135" s="140"/>
      <c r="J135" s="140"/>
      <c r="K135" s="141"/>
      <c r="L135" s="138"/>
      <c r="M135" s="138"/>
      <c r="N135" s="139"/>
      <c r="O135" s="138">
        <f>+Sklop19[[#This Row],[cena/enota brez DDV v EUR]]*Sklop19[[#This Row],[Stopnja DDV (%)]]</f>
        <v>0</v>
      </c>
      <c r="P135" s="138">
        <f>+Sklop19[[#This Row],[cena/enota brez DDV v EUR]]+Sklop19[[#This Row],[Davek (EUR)]]</f>
        <v>0</v>
      </c>
      <c r="Q135" s="138">
        <f>+Sklop19[[#This Row],[cena/enota brez DDV v EUR]]*Sklop19[[#This Row],[Okvirna količina]]</f>
        <v>0</v>
      </c>
      <c r="R135" s="138">
        <f>+Sklop19[[#This Row],[Končna cena/enoto mere (EUR) z DDV]]*Sklop19[[#This Row],[Okvirna količina]]</f>
        <v>0</v>
      </c>
      <c r="S135" s="149"/>
    </row>
    <row r="136" spans="1:19" s="55" customFormat="1" ht="24">
      <c r="A136" s="76" t="s">
        <v>242</v>
      </c>
      <c r="B136" s="432" t="s">
        <v>909</v>
      </c>
      <c r="C136" s="146">
        <v>500</v>
      </c>
      <c r="D136" s="128" t="s">
        <v>98</v>
      </c>
      <c r="E136" s="362"/>
      <c r="F136" s="363">
        <v>20</v>
      </c>
      <c r="G136" s="360" t="s">
        <v>167</v>
      </c>
      <c r="H136" s="137"/>
      <c r="I136" s="140"/>
      <c r="J136" s="140"/>
      <c r="K136" s="141"/>
      <c r="L136" s="138"/>
      <c r="M136" s="138"/>
      <c r="N136" s="139"/>
      <c r="O136" s="138">
        <f>+Sklop19[[#This Row],[cena/enota brez DDV v EUR]]*Sklop19[[#This Row],[Stopnja DDV (%)]]</f>
        <v>0</v>
      </c>
      <c r="P136" s="138">
        <f>+Sklop19[[#This Row],[cena/enota brez DDV v EUR]]+Sklop19[[#This Row],[Davek (EUR)]]</f>
        <v>0</v>
      </c>
      <c r="Q136" s="138">
        <f>+Sklop19[[#This Row],[cena/enota brez DDV v EUR]]*Sklop19[[#This Row],[Okvirna količina]]</f>
        <v>0</v>
      </c>
      <c r="R136" s="138">
        <f>+Sklop19[[#This Row],[Končna cena/enoto mere (EUR) z DDV]]*Sklop19[[#This Row],[Okvirna količina]]</f>
        <v>0</v>
      </c>
      <c r="S136" s="149"/>
    </row>
    <row r="137" spans="1:19" s="55" customFormat="1" ht="36">
      <c r="A137" s="76" t="s">
        <v>243</v>
      </c>
      <c r="B137" s="432" t="s">
        <v>910</v>
      </c>
      <c r="C137" s="146">
        <v>500</v>
      </c>
      <c r="D137" s="128" t="s">
        <v>98</v>
      </c>
      <c r="E137" s="362"/>
      <c r="F137" s="363">
        <v>6</v>
      </c>
      <c r="G137" s="360" t="s">
        <v>167</v>
      </c>
      <c r="H137" s="137"/>
      <c r="I137" s="140"/>
      <c r="J137" s="140"/>
      <c r="K137" s="141"/>
      <c r="L137" s="138"/>
      <c r="M137" s="138"/>
      <c r="N137" s="139"/>
      <c r="O137" s="138">
        <f>+Sklop19[[#This Row],[cena/enota brez DDV v EUR]]*Sklop19[[#This Row],[Stopnja DDV (%)]]</f>
        <v>0</v>
      </c>
      <c r="P137" s="138">
        <f>+Sklop19[[#This Row],[cena/enota brez DDV v EUR]]+Sklop19[[#This Row],[Davek (EUR)]]</f>
        <v>0</v>
      </c>
      <c r="Q137" s="138">
        <f>+Sklop19[[#This Row],[cena/enota brez DDV v EUR]]*Sklop19[[#This Row],[Okvirna količina]]</f>
        <v>0</v>
      </c>
      <c r="R137" s="138">
        <f>+Sklop19[[#This Row],[Končna cena/enoto mere (EUR) z DDV]]*Sklop19[[#This Row],[Okvirna količina]]</f>
        <v>0</v>
      </c>
      <c r="S137" s="149"/>
    </row>
    <row r="138" spans="1:19" s="55" customFormat="1" ht="24">
      <c r="A138" s="76" t="s">
        <v>244</v>
      </c>
      <c r="B138" s="432" t="s">
        <v>911</v>
      </c>
      <c r="C138" s="146">
        <v>250</v>
      </c>
      <c r="D138" s="128" t="s">
        <v>98</v>
      </c>
      <c r="E138" s="362"/>
      <c r="F138" s="363">
        <v>10</v>
      </c>
      <c r="G138" s="360" t="s">
        <v>167</v>
      </c>
      <c r="H138" s="137"/>
      <c r="I138" s="140"/>
      <c r="J138" s="140"/>
      <c r="K138" s="141"/>
      <c r="L138" s="138"/>
      <c r="M138" s="138"/>
      <c r="N138" s="139"/>
      <c r="O138" s="138">
        <f>+Sklop19[[#This Row],[cena/enota brez DDV v EUR]]*Sklop19[[#This Row],[Stopnja DDV (%)]]</f>
        <v>0</v>
      </c>
      <c r="P138" s="138">
        <f>+Sklop19[[#This Row],[cena/enota brez DDV v EUR]]+Sklop19[[#This Row],[Davek (EUR)]]</f>
        <v>0</v>
      </c>
      <c r="Q138" s="138">
        <f>+Sklop19[[#This Row],[cena/enota brez DDV v EUR]]*Sklop19[[#This Row],[Okvirna količina]]</f>
        <v>0</v>
      </c>
      <c r="R138" s="138">
        <f>+Sklop19[[#This Row],[Končna cena/enoto mere (EUR) z DDV]]*Sklop19[[#This Row],[Okvirna količina]]</f>
        <v>0</v>
      </c>
      <c r="S138" s="149"/>
    </row>
    <row r="139" spans="1:19" s="55" customFormat="1" ht="24">
      <c r="A139" s="76" t="s">
        <v>245</v>
      </c>
      <c r="B139" s="432" t="s">
        <v>912</v>
      </c>
      <c r="C139" s="146">
        <v>500</v>
      </c>
      <c r="D139" s="128" t="s">
        <v>98</v>
      </c>
      <c r="E139" s="362"/>
      <c r="F139" s="363">
        <v>80</v>
      </c>
      <c r="G139" s="360" t="s">
        <v>167</v>
      </c>
      <c r="H139" s="137"/>
      <c r="I139" s="140"/>
      <c r="J139" s="140"/>
      <c r="K139" s="141"/>
      <c r="L139" s="138"/>
      <c r="M139" s="138"/>
      <c r="N139" s="139"/>
      <c r="O139" s="138">
        <f>+Sklop19[[#This Row],[cena/enota brez DDV v EUR]]*Sklop19[[#This Row],[Stopnja DDV (%)]]</f>
        <v>0</v>
      </c>
      <c r="P139" s="138">
        <f>+Sklop19[[#This Row],[cena/enota brez DDV v EUR]]+Sklop19[[#This Row],[Davek (EUR)]]</f>
        <v>0</v>
      </c>
      <c r="Q139" s="138">
        <f>+Sklop19[[#This Row],[cena/enota brez DDV v EUR]]*Sklop19[[#This Row],[Okvirna količina]]</f>
        <v>0</v>
      </c>
      <c r="R139" s="138">
        <f>+Sklop19[[#This Row],[Končna cena/enoto mere (EUR) z DDV]]*Sklop19[[#This Row],[Okvirna količina]]</f>
        <v>0</v>
      </c>
      <c r="S139" s="149"/>
    </row>
    <row r="140" spans="1:19" s="55" customFormat="1" ht="24">
      <c r="A140" s="76" t="s">
        <v>246</v>
      </c>
      <c r="B140" s="432" t="s">
        <v>950</v>
      </c>
      <c r="C140" s="146">
        <v>1</v>
      </c>
      <c r="D140" s="146" t="s">
        <v>65</v>
      </c>
      <c r="E140" s="362"/>
      <c r="F140" s="363">
        <v>200</v>
      </c>
      <c r="G140" s="360" t="s">
        <v>65</v>
      </c>
      <c r="H140" s="137"/>
      <c r="I140" s="140"/>
      <c r="J140" s="140"/>
      <c r="K140" s="141"/>
      <c r="L140" s="138"/>
      <c r="M140" s="138"/>
      <c r="N140" s="139"/>
      <c r="O140" s="138">
        <f>+Sklop19[[#This Row],[cena/enota brez DDV v EUR]]*Sklop19[[#This Row],[Stopnja DDV (%)]]</f>
        <v>0</v>
      </c>
      <c r="P140" s="138">
        <f>+Sklop19[[#This Row],[cena/enota brez DDV v EUR]]+Sklop19[[#This Row],[Davek (EUR)]]</f>
        <v>0</v>
      </c>
      <c r="Q140" s="138">
        <f>+Sklop19[[#This Row],[cena/enota brez DDV v EUR]]*Sklop19[[#This Row],[Okvirna količina]]</f>
        <v>0</v>
      </c>
      <c r="R140" s="138">
        <f>+Sklop19[[#This Row],[Končna cena/enoto mere (EUR) z DDV]]*Sklop19[[#This Row],[Okvirna količina]]</f>
        <v>0</v>
      </c>
      <c r="S140" s="149"/>
    </row>
    <row r="141" spans="1:19" s="55" customFormat="1" ht="24">
      <c r="A141" s="76" t="s">
        <v>247</v>
      </c>
      <c r="B141" s="432" t="s">
        <v>951</v>
      </c>
      <c r="C141" s="146">
        <v>1</v>
      </c>
      <c r="D141" s="146" t="s">
        <v>65</v>
      </c>
      <c r="E141" s="362"/>
      <c r="F141" s="363">
        <v>200</v>
      </c>
      <c r="G141" s="360" t="s">
        <v>65</v>
      </c>
      <c r="H141" s="137"/>
      <c r="I141" s="140"/>
      <c r="J141" s="140"/>
      <c r="K141" s="141"/>
      <c r="L141" s="138"/>
      <c r="M141" s="138"/>
      <c r="N141" s="139"/>
      <c r="O141" s="138">
        <f>+Sklop19[[#This Row],[cena/enota brez DDV v EUR]]*Sklop19[[#This Row],[Stopnja DDV (%)]]</f>
        <v>0</v>
      </c>
      <c r="P141" s="138">
        <f>+Sklop19[[#This Row],[cena/enota brez DDV v EUR]]+Sklop19[[#This Row],[Davek (EUR)]]</f>
        <v>0</v>
      </c>
      <c r="Q141" s="138">
        <f>+Sklop19[[#This Row],[cena/enota brez DDV v EUR]]*Sklop19[[#This Row],[Okvirna količina]]</f>
        <v>0</v>
      </c>
      <c r="R141" s="138">
        <f>+Sklop19[[#This Row],[Končna cena/enoto mere (EUR) z DDV]]*Sklop19[[#This Row],[Okvirna količina]]</f>
        <v>0</v>
      </c>
      <c r="S141" s="149"/>
    </row>
    <row r="142" spans="1:19" s="55" customFormat="1" ht="24">
      <c r="A142" s="76" t="s">
        <v>248</v>
      </c>
      <c r="B142" s="432" t="s">
        <v>950</v>
      </c>
      <c r="C142" s="146">
        <v>0.2</v>
      </c>
      <c r="D142" s="146" t="s">
        <v>65</v>
      </c>
      <c r="E142" s="362"/>
      <c r="F142" s="363">
        <v>20</v>
      </c>
      <c r="G142" s="360" t="s">
        <v>167</v>
      </c>
      <c r="H142" s="137"/>
      <c r="I142" s="140"/>
      <c r="J142" s="140"/>
      <c r="K142" s="141"/>
      <c r="L142" s="138"/>
      <c r="M142" s="138"/>
      <c r="N142" s="139"/>
      <c r="O142" s="138">
        <f>+Sklop19[[#This Row],[cena/enota brez DDV v EUR]]*Sklop19[[#This Row],[Stopnja DDV (%)]]</f>
        <v>0</v>
      </c>
      <c r="P142" s="138">
        <f>+Sklop19[[#This Row],[cena/enota brez DDV v EUR]]+Sklop19[[#This Row],[Davek (EUR)]]</f>
        <v>0</v>
      </c>
      <c r="Q142" s="138">
        <f>+Sklop19[[#This Row],[cena/enota brez DDV v EUR]]*Sklop19[[#This Row],[Okvirna količina]]</f>
        <v>0</v>
      </c>
      <c r="R142" s="138">
        <f>+Sklop19[[#This Row],[Končna cena/enoto mere (EUR) z DDV]]*Sklop19[[#This Row],[Okvirna količina]]</f>
        <v>0</v>
      </c>
      <c r="S142" s="149"/>
    </row>
    <row r="143" spans="1:19" s="55" customFormat="1" ht="24">
      <c r="A143" s="76" t="s">
        <v>249</v>
      </c>
      <c r="B143" s="432" t="s">
        <v>913</v>
      </c>
      <c r="C143" s="146">
        <v>230</v>
      </c>
      <c r="D143" s="146" t="s">
        <v>98</v>
      </c>
      <c r="E143" s="362"/>
      <c r="F143" s="363">
        <v>30</v>
      </c>
      <c r="G143" s="360" t="s">
        <v>167</v>
      </c>
      <c r="H143" s="137"/>
      <c r="I143" s="140"/>
      <c r="J143" s="140"/>
      <c r="K143" s="141"/>
      <c r="L143" s="138"/>
      <c r="M143" s="138"/>
      <c r="N143" s="139"/>
      <c r="O143" s="138">
        <f>+Sklop19[[#This Row],[cena/enota brez DDV v EUR]]*Sklop19[[#This Row],[Stopnja DDV (%)]]</f>
        <v>0</v>
      </c>
      <c r="P143" s="138">
        <f>+Sklop19[[#This Row],[cena/enota brez DDV v EUR]]+Sklop19[[#This Row],[Davek (EUR)]]</f>
        <v>0</v>
      </c>
      <c r="Q143" s="138">
        <f>+Sklop19[[#This Row],[cena/enota brez DDV v EUR]]*Sklop19[[#This Row],[Okvirna količina]]</f>
        <v>0</v>
      </c>
      <c r="R143" s="138">
        <f>+Sklop19[[#This Row],[Končna cena/enoto mere (EUR) z DDV]]*Sklop19[[#This Row],[Okvirna količina]]</f>
        <v>0</v>
      </c>
      <c r="S143" s="149"/>
    </row>
    <row r="144" spans="1:19" s="55" customFormat="1" ht="24">
      <c r="A144" s="76" t="s">
        <v>250</v>
      </c>
      <c r="B144" s="432" t="s">
        <v>914</v>
      </c>
      <c r="C144" s="146">
        <v>250</v>
      </c>
      <c r="D144" s="146" t="s">
        <v>98</v>
      </c>
      <c r="E144" s="362"/>
      <c r="F144" s="363">
        <v>30</v>
      </c>
      <c r="G144" s="360" t="s">
        <v>167</v>
      </c>
      <c r="H144" s="137"/>
      <c r="I144" s="140"/>
      <c r="J144" s="140"/>
      <c r="K144" s="141"/>
      <c r="L144" s="138"/>
      <c r="M144" s="138"/>
      <c r="N144" s="139"/>
      <c r="O144" s="138">
        <f>+Sklop19[[#This Row],[cena/enota brez DDV v EUR]]*Sklop19[[#This Row],[Stopnja DDV (%)]]</f>
        <v>0</v>
      </c>
      <c r="P144" s="138">
        <f>+Sklop19[[#This Row],[cena/enota brez DDV v EUR]]+Sklop19[[#This Row],[Davek (EUR)]]</f>
        <v>0</v>
      </c>
      <c r="Q144" s="138">
        <f>+Sklop19[[#This Row],[cena/enota brez DDV v EUR]]*Sklop19[[#This Row],[Okvirna količina]]</f>
        <v>0</v>
      </c>
      <c r="R144" s="138">
        <f>+Sklop19[[#This Row],[Končna cena/enoto mere (EUR) z DDV]]*Sklop19[[#This Row],[Okvirna količina]]</f>
        <v>0</v>
      </c>
      <c r="S144" s="149"/>
    </row>
    <row r="145" spans="1:19" s="55" customFormat="1" ht="24">
      <c r="A145" s="76" t="s">
        <v>251</v>
      </c>
      <c r="B145" s="432" t="s">
        <v>915</v>
      </c>
      <c r="C145" s="146">
        <v>250</v>
      </c>
      <c r="D145" s="146" t="s">
        <v>98</v>
      </c>
      <c r="E145" s="362"/>
      <c r="F145" s="363">
        <v>30</v>
      </c>
      <c r="G145" s="360" t="s">
        <v>167</v>
      </c>
      <c r="H145" s="137"/>
      <c r="I145" s="140"/>
      <c r="J145" s="140"/>
      <c r="K145" s="141"/>
      <c r="L145" s="138"/>
      <c r="M145" s="138"/>
      <c r="N145" s="139"/>
      <c r="O145" s="138">
        <f>+Sklop19[[#This Row],[cena/enota brez DDV v EUR]]*Sklop19[[#This Row],[Stopnja DDV (%)]]</f>
        <v>0</v>
      </c>
      <c r="P145" s="138">
        <f>+Sklop19[[#This Row],[cena/enota brez DDV v EUR]]+Sklop19[[#This Row],[Davek (EUR)]]</f>
        <v>0</v>
      </c>
      <c r="Q145" s="138">
        <f>+Sklop19[[#This Row],[cena/enota brez DDV v EUR]]*Sklop19[[#This Row],[Okvirna količina]]</f>
        <v>0</v>
      </c>
      <c r="R145" s="138">
        <f>+Sklop19[[#This Row],[Končna cena/enoto mere (EUR) z DDV]]*Sklop19[[#This Row],[Okvirna količina]]</f>
        <v>0</v>
      </c>
      <c r="S145" s="149"/>
    </row>
    <row r="146" spans="1:19" s="55" customFormat="1" ht="24">
      <c r="A146" s="76" t="s">
        <v>252</v>
      </c>
      <c r="B146" s="432" t="s">
        <v>916</v>
      </c>
      <c r="C146" s="146">
        <v>250</v>
      </c>
      <c r="D146" s="146" t="s">
        <v>98</v>
      </c>
      <c r="E146" s="362"/>
      <c r="F146" s="363">
        <v>30</v>
      </c>
      <c r="G146" s="360" t="s">
        <v>167</v>
      </c>
      <c r="H146" s="137"/>
      <c r="I146" s="140"/>
      <c r="J146" s="140"/>
      <c r="K146" s="141"/>
      <c r="L146" s="138"/>
      <c r="M146" s="138"/>
      <c r="N146" s="139"/>
      <c r="O146" s="138">
        <f>+Sklop19[[#This Row],[cena/enota brez DDV v EUR]]*Sklop19[[#This Row],[Stopnja DDV (%)]]</f>
        <v>0</v>
      </c>
      <c r="P146" s="138">
        <f>+Sklop19[[#This Row],[cena/enota brez DDV v EUR]]+Sklop19[[#This Row],[Davek (EUR)]]</f>
        <v>0</v>
      </c>
      <c r="Q146" s="138">
        <f>+Sklop19[[#This Row],[cena/enota brez DDV v EUR]]*Sklop19[[#This Row],[Okvirna količina]]</f>
        <v>0</v>
      </c>
      <c r="R146" s="138">
        <f>+Sklop19[[#This Row],[Končna cena/enoto mere (EUR) z DDV]]*Sklop19[[#This Row],[Okvirna količina]]</f>
        <v>0</v>
      </c>
      <c r="S146" s="149"/>
    </row>
    <row r="147" spans="1:19" s="55" customFormat="1" ht="24">
      <c r="A147" s="76" t="s">
        <v>253</v>
      </c>
      <c r="B147" s="432" t="s">
        <v>917</v>
      </c>
      <c r="C147" s="146">
        <v>400</v>
      </c>
      <c r="D147" s="146" t="s">
        <v>98</v>
      </c>
      <c r="E147" s="362"/>
      <c r="F147" s="363">
        <v>30</v>
      </c>
      <c r="G147" s="360" t="s">
        <v>167</v>
      </c>
      <c r="H147" s="137"/>
      <c r="I147" s="140"/>
      <c r="J147" s="140"/>
      <c r="K147" s="141"/>
      <c r="L147" s="138"/>
      <c r="M147" s="138"/>
      <c r="N147" s="139"/>
      <c r="O147" s="138">
        <f>+Sklop19[[#This Row],[cena/enota brez DDV v EUR]]*Sklop19[[#This Row],[Stopnja DDV (%)]]</f>
        <v>0</v>
      </c>
      <c r="P147" s="138">
        <f>+Sklop19[[#This Row],[cena/enota brez DDV v EUR]]+Sklop19[[#This Row],[Davek (EUR)]]</f>
        <v>0</v>
      </c>
      <c r="Q147" s="138">
        <f>+Sklop19[[#This Row],[cena/enota brez DDV v EUR]]*Sklop19[[#This Row],[Okvirna količina]]</f>
        <v>0</v>
      </c>
      <c r="R147" s="138">
        <f>+Sklop19[[#This Row],[Končna cena/enoto mere (EUR) z DDV]]*Sklop19[[#This Row],[Okvirna količina]]</f>
        <v>0</v>
      </c>
      <c r="S147" s="149"/>
    </row>
    <row r="148" spans="1:19" s="55" customFormat="1" ht="24">
      <c r="A148" s="76" t="s">
        <v>254</v>
      </c>
      <c r="B148" s="432" t="s">
        <v>1037</v>
      </c>
      <c r="C148" s="146">
        <v>400</v>
      </c>
      <c r="D148" s="146" t="s">
        <v>98</v>
      </c>
      <c r="E148" s="362"/>
      <c r="F148" s="363">
        <v>6</v>
      </c>
      <c r="G148" s="360" t="s">
        <v>167</v>
      </c>
      <c r="H148" s="137"/>
      <c r="I148" s="140"/>
      <c r="J148" s="140"/>
      <c r="K148" s="141"/>
      <c r="L148" s="138"/>
      <c r="M148" s="138"/>
      <c r="N148" s="139"/>
      <c r="O148" s="138">
        <f>+Sklop19[[#This Row],[cena/enota brez DDV v EUR]]*Sklop19[[#This Row],[Stopnja DDV (%)]]</f>
        <v>0</v>
      </c>
      <c r="P148" s="138">
        <f>+Sklop19[[#This Row],[cena/enota brez DDV v EUR]]+Sklop19[[#This Row],[Davek (EUR)]]</f>
        <v>0</v>
      </c>
      <c r="Q148" s="138">
        <f>+Sklop19[[#This Row],[cena/enota brez DDV v EUR]]*Sklop19[[#This Row],[Okvirna količina]]</f>
        <v>0</v>
      </c>
      <c r="R148" s="138">
        <f>+Sklop19[[#This Row],[Končna cena/enoto mere (EUR) z DDV]]*Sklop19[[#This Row],[Okvirna količina]]</f>
        <v>0</v>
      </c>
      <c r="S148" s="149"/>
    </row>
    <row r="149" spans="1:19" s="55" customFormat="1" ht="24">
      <c r="A149" s="76" t="s">
        <v>255</v>
      </c>
      <c r="B149" s="432" t="s">
        <v>1038</v>
      </c>
      <c r="C149" s="146">
        <v>200</v>
      </c>
      <c r="D149" s="146" t="s">
        <v>98</v>
      </c>
      <c r="E149" s="362"/>
      <c r="F149" s="363">
        <v>4</v>
      </c>
      <c r="G149" s="360" t="s">
        <v>167</v>
      </c>
      <c r="H149" s="137"/>
      <c r="I149" s="140"/>
      <c r="J149" s="140"/>
      <c r="K149" s="141"/>
      <c r="L149" s="138"/>
      <c r="M149" s="138"/>
      <c r="N149" s="139"/>
      <c r="O149" s="138">
        <f>+Sklop19[[#This Row],[cena/enota brez DDV v EUR]]*Sklop19[[#This Row],[Stopnja DDV (%)]]</f>
        <v>0</v>
      </c>
      <c r="P149" s="138">
        <f>+Sklop19[[#This Row],[cena/enota brez DDV v EUR]]+Sklop19[[#This Row],[Davek (EUR)]]</f>
        <v>0</v>
      </c>
      <c r="Q149" s="138">
        <f>+Sklop19[[#This Row],[cena/enota brez DDV v EUR]]*Sklop19[[#This Row],[Okvirna količina]]</f>
        <v>0</v>
      </c>
      <c r="R149" s="138">
        <f>+Sklop19[[#This Row],[Končna cena/enoto mere (EUR) z DDV]]*Sklop19[[#This Row],[Okvirna količina]]</f>
        <v>0</v>
      </c>
      <c r="S149" s="149"/>
    </row>
    <row r="150" spans="1:19" s="55" customFormat="1" ht="24">
      <c r="A150" s="76" t="s">
        <v>256</v>
      </c>
      <c r="B150" s="432" t="s">
        <v>1039</v>
      </c>
      <c r="C150" s="146">
        <v>250</v>
      </c>
      <c r="D150" s="146" t="s">
        <v>98</v>
      </c>
      <c r="E150" s="362"/>
      <c r="F150" s="363">
        <v>80</v>
      </c>
      <c r="G150" s="360" t="s">
        <v>167</v>
      </c>
      <c r="H150" s="137"/>
      <c r="I150" s="140"/>
      <c r="J150" s="140"/>
      <c r="K150" s="141"/>
      <c r="L150" s="138"/>
      <c r="M150" s="138"/>
      <c r="N150" s="139"/>
      <c r="O150" s="138">
        <f>+Sklop19[[#This Row],[cena/enota brez DDV v EUR]]*Sklop19[[#This Row],[Stopnja DDV (%)]]</f>
        <v>0</v>
      </c>
      <c r="P150" s="138">
        <f>+Sklop19[[#This Row],[cena/enota brez DDV v EUR]]+Sklop19[[#This Row],[Davek (EUR)]]</f>
        <v>0</v>
      </c>
      <c r="Q150" s="138">
        <f>+Sklop19[[#This Row],[cena/enota brez DDV v EUR]]*Sklop19[[#This Row],[Okvirna količina]]</f>
        <v>0</v>
      </c>
      <c r="R150" s="138">
        <f>+Sklop19[[#This Row],[Končna cena/enoto mere (EUR) z DDV]]*Sklop19[[#This Row],[Okvirna količina]]</f>
        <v>0</v>
      </c>
      <c r="S150" s="149"/>
    </row>
    <row r="151" spans="1:19" s="55" customFormat="1" ht="24">
      <c r="A151" s="76" t="s">
        <v>257</v>
      </c>
      <c r="B151" s="432" t="s">
        <v>1040</v>
      </c>
      <c r="C151" s="146">
        <v>500</v>
      </c>
      <c r="D151" s="146" t="s">
        <v>98</v>
      </c>
      <c r="E151" s="362"/>
      <c r="F151" s="363">
        <v>10</v>
      </c>
      <c r="G151" s="360" t="s">
        <v>167</v>
      </c>
      <c r="H151" s="137"/>
      <c r="I151" s="140"/>
      <c r="J151" s="140"/>
      <c r="K151" s="141"/>
      <c r="L151" s="138"/>
      <c r="M151" s="138"/>
      <c r="N151" s="139"/>
      <c r="O151" s="138">
        <f>+Sklop19[[#This Row],[cena/enota brez DDV v EUR]]*Sklop19[[#This Row],[Stopnja DDV (%)]]</f>
        <v>0</v>
      </c>
      <c r="P151" s="138">
        <f>+Sklop19[[#This Row],[cena/enota brez DDV v EUR]]+Sklop19[[#This Row],[Davek (EUR)]]</f>
        <v>0</v>
      </c>
      <c r="Q151" s="138">
        <f>+Sklop19[[#This Row],[cena/enota brez DDV v EUR]]*Sklop19[[#This Row],[Okvirna količina]]</f>
        <v>0</v>
      </c>
      <c r="R151" s="138">
        <f>+Sklop19[[#This Row],[Končna cena/enoto mere (EUR) z DDV]]*Sklop19[[#This Row],[Okvirna količina]]</f>
        <v>0</v>
      </c>
      <c r="S151" s="149"/>
    </row>
    <row r="152" spans="1:19" s="55" customFormat="1" ht="24">
      <c r="A152" s="76" t="s">
        <v>258</v>
      </c>
      <c r="B152" s="432" t="s">
        <v>1041</v>
      </c>
      <c r="C152" s="146">
        <v>20</v>
      </c>
      <c r="D152" s="146" t="s">
        <v>98</v>
      </c>
      <c r="E152" s="362"/>
      <c r="F152" s="363">
        <v>10</v>
      </c>
      <c r="G152" s="360" t="s">
        <v>167</v>
      </c>
      <c r="H152" s="137"/>
      <c r="I152" s="140"/>
      <c r="J152" s="140"/>
      <c r="K152" s="141"/>
      <c r="L152" s="138"/>
      <c r="M152" s="138"/>
      <c r="N152" s="139"/>
      <c r="O152" s="138">
        <f>+Sklop19[[#This Row],[cena/enota brez DDV v EUR]]*Sklop19[[#This Row],[Stopnja DDV (%)]]</f>
        <v>0</v>
      </c>
      <c r="P152" s="138">
        <f>+Sklop19[[#This Row],[cena/enota brez DDV v EUR]]+Sklop19[[#This Row],[Davek (EUR)]]</f>
        <v>0</v>
      </c>
      <c r="Q152" s="138">
        <f>+Sklop19[[#This Row],[cena/enota brez DDV v EUR]]*Sklop19[[#This Row],[Okvirna količina]]</f>
        <v>0</v>
      </c>
      <c r="R152" s="138">
        <f>+Sklop19[[#This Row],[Končna cena/enoto mere (EUR) z DDV]]*Sklop19[[#This Row],[Okvirna količina]]</f>
        <v>0</v>
      </c>
      <c r="S152" s="149"/>
    </row>
    <row r="153" spans="1:19" s="55" customFormat="1" ht="24">
      <c r="A153" s="76" t="s">
        <v>873</v>
      </c>
      <c r="B153" s="432" t="s">
        <v>1042</v>
      </c>
      <c r="C153" s="146">
        <v>200</v>
      </c>
      <c r="D153" s="146" t="s">
        <v>98</v>
      </c>
      <c r="E153" s="362"/>
      <c r="F153" s="363">
        <v>5</v>
      </c>
      <c r="G153" s="360" t="s">
        <v>167</v>
      </c>
      <c r="H153" s="137"/>
      <c r="I153" s="140"/>
      <c r="J153" s="140"/>
      <c r="K153" s="141"/>
      <c r="L153" s="138"/>
      <c r="M153" s="138"/>
      <c r="N153" s="139"/>
      <c r="O153" s="138">
        <f>+Sklop19[[#This Row],[cena/enota brez DDV v EUR]]*Sklop19[[#This Row],[Stopnja DDV (%)]]</f>
        <v>0</v>
      </c>
      <c r="P153" s="138">
        <f>+Sklop19[[#This Row],[cena/enota brez DDV v EUR]]+Sklop19[[#This Row],[Davek (EUR)]]</f>
        <v>0</v>
      </c>
      <c r="Q153" s="138">
        <f>+Sklop19[[#This Row],[cena/enota brez DDV v EUR]]*Sklop19[[#This Row],[Okvirna količina]]</f>
        <v>0</v>
      </c>
      <c r="R153" s="138">
        <f>+Sklop19[[#This Row],[Končna cena/enoto mere (EUR) z DDV]]*Sklop19[[#This Row],[Okvirna količina]]</f>
        <v>0</v>
      </c>
      <c r="S153" s="149"/>
    </row>
    <row r="154" spans="1:19" s="55" customFormat="1" ht="24">
      <c r="A154" s="76" t="s">
        <v>874</v>
      </c>
      <c r="B154" s="432" t="s">
        <v>1043</v>
      </c>
      <c r="C154" s="146">
        <v>250</v>
      </c>
      <c r="D154" s="146" t="s">
        <v>98</v>
      </c>
      <c r="E154" s="362"/>
      <c r="F154" s="363">
        <v>5</v>
      </c>
      <c r="G154" s="360" t="s">
        <v>167</v>
      </c>
      <c r="H154" s="137"/>
      <c r="I154" s="140"/>
      <c r="J154" s="140"/>
      <c r="K154" s="141"/>
      <c r="L154" s="138"/>
      <c r="M154" s="138"/>
      <c r="N154" s="139"/>
      <c r="O154" s="138">
        <f>+Sklop19[[#This Row],[cena/enota brez DDV v EUR]]*Sklop19[[#This Row],[Stopnja DDV (%)]]</f>
        <v>0</v>
      </c>
      <c r="P154" s="138">
        <f>+Sklop19[[#This Row],[cena/enota brez DDV v EUR]]+Sklop19[[#This Row],[Davek (EUR)]]</f>
        <v>0</v>
      </c>
      <c r="Q154" s="138">
        <f>+Sklop19[[#This Row],[cena/enota brez DDV v EUR]]*Sklop19[[#This Row],[Okvirna količina]]</f>
        <v>0</v>
      </c>
      <c r="R154" s="138">
        <f>+Sklop19[[#This Row],[Končna cena/enoto mere (EUR) z DDV]]*Sklop19[[#This Row],[Okvirna količina]]</f>
        <v>0</v>
      </c>
      <c r="S154" s="149"/>
    </row>
    <row r="155" spans="1:19" s="55" customFormat="1" ht="24">
      <c r="A155" s="76" t="s">
        <v>875</v>
      </c>
      <c r="B155" s="432" t="s">
        <v>952</v>
      </c>
      <c r="C155" s="146">
        <v>1000</v>
      </c>
      <c r="D155" s="146" t="s">
        <v>98</v>
      </c>
      <c r="E155" s="362"/>
      <c r="F155" s="363">
        <v>4</v>
      </c>
      <c r="G155" s="360" t="s">
        <v>0</v>
      </c>
      <c r="H155" s="137"/>
      <c r="I155" s="140"/>
      <c r="J155" s="140"/>
      <c r="K155" s="141"/>
      <c r="L155" s="138"/>
      <c r="M155" s="138"/>
      <c r="N155" s="139"/>
      <c r="O155" s="138">
        <f>+Sklop19[[#This Row],[cena/enota brez DDV v EUR]]*Sklop19[[#This Row],[Stopnja DDV (%)]]</f>
        <v>0</v>
      </c>
      <c r="P155" s="138">
        <f>+Sklop19[[#This Row],[cena/enota brez DDV v EUR]]+Sklop19[[#This Row],[Davek (EUR)]]</f>
        <v>0</v>
      </c>
      <c r="Q155" s="138">
        <f>+Sklop19[[#This Row],[cena/enota brez DDV v EUR]]*Sklop19[[#This Row],[Okvirna količina]]</f>
        <v>0</v>
      </c>
      <c r="R155" s="138">
        <f>+Sklop19[[#This Row],[Končna cena/enoto mere (EUR) z DDV]]*Sklop19[[#This Row],[Okvirna količina]]</f>
        <v>0</v>
      </c>
      <c r="S155" s="149"/>
    </row>
    <row r="156" spans="1:19" s="55" customFormat="1" ht="24">
      <c r="A156" s="76" t="s">
        <v>876</v>
      </c>
      <c r="B156" s="432" t="s">
        <v>953</v>
      </c>
      <c r="C156" s="146">
        <v>1000</v>
      </c>
      <c r="D156" s="146" t="s">
        <v>98</v>
      </c>
      <c r="E156" s="362"/>
      <c r="F156" s="363">
        <v>5</v>
      </c>
      <c r="G156" s="360" t="s">
        <v>0</v>
      </c>
      <c r="H156" s="137"/>
      <c r="I156" s="140"/>
      <c r="J156" s="140"/>
      <c r="K156" s="141"/>
      <c r="L156" s="138"/>
      <c r="M156" s="138"/>
      <c r="N156" s="139"/>
      <c r="O156" s="138">
        <f>+Sklop19[[#This Row],[cena/enota brez DDV v EUR]]*Sklop19[[#This Row],[Stopnja DDV (%)]]</f>
        <v>0</v>
      </c>
      <c r="P156" s="138">
        <f>+Sklop19[[#This Row],[cena/enota brez DDV v EUR]]+Sklop19[[#This Row],[Davek (EUR)]]</f>
        <v>0</v>
      </c>
      <c r="Q156" s="138">
        <f>+Sklop19[[#This Row],[cena/enota brez DDV v EUR]]*Sklop19[[#This Row],[Okvirna količina]]</f>
        <v>0</v>
      </c>
      <c r="R156" s="138">
        <f>+Sklop19[[#This Row],[Končna cena/enoto mere (EUR) z DDV]]*Sklop19[[#This Row],[Okvirna količina]]</f>
        <v>0</v>
      </c>
      <c r="S156" s="149"/>
    </row>
    <row r="157" spans="1:19" s="55" customFormat="1" ht="24">
      <c r="A157" s="76" t="s">
        <v>877</v>
      </c>
      <c r="B157" s="432" t="s">
        <v>954</v>
      </c>
      <c r="C157" s="146" t="s">
        <v>929</v>
      </c>
      <c r="D157" s="146" t="s">
        <v>98</v>
      </c>
      <c r="E157" s="362"/>
      <c r="F157" s="363">
        <v>6</v>
      </c>
      <c r="G157" s="360" t="s">
        <v>0</v>
      </c>
      <c r="H157" s="137"/>
      <c r="I157" s="140"/>
      <c r="J157" s="140"/>
      <c r="K157" s="141"/>
      <c r="L157" s="138"/>
      <c r="M157" s="138"/>
      <c r="N157" s="139"/>
      <c r="O157" s="138">
        <f>+Sklop19[[#This Row],[cena/enota brez DDV v EUR]]*Sklop19[[#This Row],[Stopnja DDV (%)]]</f>
        <v>0</v>
      </c>
      <c r="P157" s="138">
        <f>+Sklop19[[#This Row],[cena/enota brez DDV v EUR]]+Sklop19[[#This Row],[Davek (EUR)]]</f>
        <v>0</v>
      </c>
      <c r="Q157" s="138">
        <f>+Sklop19[[#This Row],[cena/enota brez DDV v EUR]]*Sklop19[[#This Row],[Okvirna količina]]</f>
        <v>0</v>
      </c>
      <c r="R157" s="138">
        <f>+Sklop19[[#This Row],[Končna cena/enoto mere (EUR) z DDV]]*Sklop19[[#This Row],[Okvirna količina]]</f>
        <v>0</v>
      </c>
      <c r="S157" s="149"/>
    </row>
    <row r="158" spans="1:19" s="55" customFormat="1" ht="24">
      <c r="A158" s="76" t="s">
        <v>878</v>
      </c>
      <c r="B158" s="432" t="s">
        <v>918</v>
      </c>
      <c r="C158" s="146">
        <v>300</v>
      </c>
      <c r="D158" s="146" t="s">
        <v>98</v>
      </c>
      <c r="E158" s="362"/>
      <c r="F158" s="363">
        <v>10</v>
      </c>
      <c r="G158" s="360" t="s">
        <v>167</v>
      </c>
      <c r="H158" s="137"/>
      <c r="I158" s="140"/>
      <c r="J158" s="140"/>
      <c r="K158" s="141"/>
      <c r="L158" s="138"/>
      <c r="M158" s="138"/>
      <c r="N158" s="139"/>
      <c r="O158" s="138">
        <f>+Sklop19[[#This Row],[cena/enota brez DDV v EUR]]*Sklop19[[#This Row],[Stopnja DDV (%)]]</f>
        <v>0</v>
      </c>
      <c r="P158" s="138">
        <f>+Sklop19[[#This Row],[cena/enota brez DDV v EUR]]+Sklop19[[#This Row],[Davek (EUR)]]</f>
        <v>0</v>
      </c>
      <c r="Q158" s="138">
        <f>+Sklop19[[#This Row],[cena/enota brez DDV v EUR]]*Sklop19[[#This Row],[Okvirna količina]]</f>
        <v>0</v>
      </c>
      <c r="R158" s="138">
        <f>+Sklop19[[#This Row],[Končna cena/enoto mere (EUR) z DDV]]*Sklop19[[#This Row],[Okvirna količina]]</f>
        <v>0</v>
      </c>
      <c r="S158" s="149"/>
    </row>
    <row r="159" spans="1:19" s="55" customFormat="1" ht="24">
      <c r="A159" s="76" t="s">
        <v>879</v>
      </c>
      <c r="B159" s="432" t="s">
        <v>1044</v>
      </c>
      <c r="C159" s="146">
        <v>180</v>
      </c>
      <c r="D159" s="146" t="s">
        <v>98</v>
      </c>
      <c r="E159" s="362"/>
      <c r="F159" s="363">
        <v>20</v>
      </c>
      <c r="G159" s="360" t="s">
        <v>167</v>
      </c>
      <c r="H159" s="137"/>
      <c r="I159" s="140"/>
      <c r="J159" s="140"/>
      <c r="K159" s="141"/>
      <c r="L159" s="138"/>
      <c r="M159" s="138"/>
      <c r="N159" s="139"/>
      <c r="O159" s="138">
        <f>+Sklop19[[#This Row],[cena/enota brez DDV v EUR]]*Sklop19[[#This Row],[Stopnja DDV (%)]]</f>
        <v>0</v>
      </c>
      <c r="P159" s="138">
        <f>+Sklop19[[#This Row],[cena/enota brez DDV v EUR]]+Sklop19[[#This Row],[Davek (EUR)]]</f>
        <v>0</v>
      </c>
      <c r="Q159" s="138">
        <f>+Sklop19[[#This Row],[cena/enota brez DDV v EUR]]*Sklop19[[#This Row],[Okvirna količina]]</f>
        <v>0</v>
      </c>
      <c r="R159" s="138">
        <f>+Sklop19[[#This Row],[Končna cena/enoto mere (EUR) z DDV]]*Sklop19[[#This Row],[Okvirna količina]]</f>
        <v>0</v>
      </c>
      <c r="S159" s="149"/>
    </row>
    <row r="160" spans="1:19" s="55" customFormat="1" ht="24">
      <c r="A160" s="76" t="s">
        <v>880</v>
      </c>
      <c r="B160" s="432" t="s">
        <v>1045</v>
      </c>
      <c r="C160" s="146">
        <v>200</v>
      </c>
      <c r="D160" s="146" t="s">
        <v>98</v>
      </c>
      <c r="E160" s="362"/>
      <c r="F160" s="363">
        <v>20</v>
      </c>
      <c r="G160" s="360" t="s">
        <v>167</v>
      </c>
      <c r="H160" s="137"/>
      <c r="I160" s="140"/>
      <c r="J160" s="140"/>
      <c r="K160" s="141"/>
      <c r="L160" s="138"/>
      <c r="M160" s="138"/>
      <c r="N160" s="139"/>
      <c r="O160" s="138">
        <f>+Sklop19[[#This Row],[cena/enota brez DDV v EUR]]*Sklop19[[#This Row],[Stopnja DDV (%)]]</f>
        <v>0</v>
      </c>
      <c r="P160" s="138">
        <f>+Sklop19[[#This Row],[cena/enota brez DDV v EUR]]+Sklop19[[#This Row],[Davek (EUR)]]</f>
        <v>0</v>
      </c>
      <c r="Q160" s="138">
        <f>+Sklop19[[#This Row],[cena/enota brez DDV v EUR]]*Sklop19[[#This Row],[Okvirna količina]]</f>
        <v>0</v>
      </c>
      <c r="R160" s="138">
        <f>+Sklop19[[#This Row],[Končna cena/enoto mere (EUR) z DDV]]*Sklop19[[#This Row],[Okvirna količina]]</f>
        <v>0</v>
      </c>
      <c r="S160" s="149"/>
    </row>
    <row r="161" spans="1:19" s="55" customFormat="1" ht="24">
      <c r="A161" s="76" t="s">
        <v>881</v>
      </c>
      <c r="B161" s="432" t="s">
        <v>1046</v>
      </c>
      <c r="C161" s="146">
        <v>175</v>
      </c>
      <c r="D161" s="146" t="s">
        <v>98</v>
      </c>
      <c r="E161" s="362"/>
      <c r="F161" s="363">
        <v>20</v>
      </c>
      <c r="G161" s="360" t="s">
        <v>167</v>
      </c>
      <c r="H161" s="137"/>
      <c r="I161" s="140"/>
      <c r="J161" s="140"/>
      <c r="K161" s="141"/>
      <c r="L161" s="138"/>
      <c r="M161" s="138"/>
      <c r="N161" s="139"/>
      <c r="O161" s="138">
        <f>+Sklop19[[#This Row],[cena/enota brez DDV v EUR]]*Sklop19[[#This Row],[Stopnja DDV (%)]]</f>
        <v>0</v>
      </c>
      <c r="P161" s="138">
        <f>+Sklop19[[#This Row],[cena/enota brez DDV v EUR]]+Sklop19[[#This Row],[Davek (EUR)]]</f>
        <v>0</v>
      </c>
      <c r="Q161" s="138">
        <f>+Sklop19[[#This Row],[cena/enota brez DDV v EUR]]*Sklop19[[#This Row],[Okvirna količina]]</f>
        <v>0</v>
      </c>
      <c r="R161" s="138">
        <f>+Sklop19[[#This Row],[Končna cena/enoto mere (EUR) z DDV]]*Sklop19[[#This Row],[Okvirna količina]]</f>
        <v>0</v>
      </c>
      <c r="S161" s="149"/>
    </row>
    <row r="162" spans="1:19" s="55" customFormat="1" ht="24">
      <c r="A162" s="76" t="s">
        <v>882</v>
      </c>
      <c r="B162" s="432" t="s">
        <v>919</v>
      </c>
      <c r="C162" s="146">
        <v>150</v>
      </c>
      <c r="D162" s="146" t="s">
        <v>98</v>
      </c>
      <c r="E162" s="362"/>
      <c r="F162" s="363">
        <v>20</v>
      </c>
      <c r="G162" s="360" t="s">
        <v>167</v>
      </c>
      <c r="H162" s="137"/>
      <c r="I162" s="140"/>
      <c r="J162" s="140"/>
      <c r="K162" s="141"/>
      <c r="L162" s="138"/>
      <c r="M162" s="138"/>
      <c r="N162" s="139"/>
      <c r="O162" s="138">
        <f>+Sklop19[[#This Row],[cena/enota brez DDV v EUR]]*Sklop19[[#This Row],[Stopnja DDV (%)]]</f>
        <v>0</v>
      </c>
      <c r="P162" s="138">
        <f>+Sklop19[[#This Row],[cena/enota brez DDV v EUR]]+Sklop19[[#This Row],[Davek (EUR)]]</f>
        <v>0</v>
      </c>
      <c r="Q162" s="138">
        <f>+Sklop19[[#This Row],[cena/enota brez DDV v EUR]]*Sklop19[[#This Row],[Okvirna količina]]</f>
        <v>0</v>
      </c>
      <c r="R162" s="138">
        <f>+Sklop19[[#This Row],[Končna cena/enoto mere (EUR) z DDV]]*Sklop19[[#This Row],[Okvirna količina]]</f>
        <v>0</v>
      </c>
      <c r="S162" s="149"/>
    </row>
    <row r="163" spans="1:19" s="55" customFormat="1" ht="24">
      <c r="A163" s="76" t="s">
        <v>883</v>
      </c>
      <c r="B163" s="432" t="s">
        <v>920</v>
      </c>
      <c r="C163" s="146">
        <v>150</v>
      </c>
      <c r="D163" s="146" t="s">
        <v>98</v>
      </c>
      <c r="E163" s="362"/>
      <c r="F163" s="363">
        <v>20</v>
      </c>
      <c r="G163" s="360" t="s">
        <v>167</v>
      </c>
      <c r="H163" s="137"/>
      <c r="I163" s="140"/>
      <c r="J163" s="140"/>
      <c r="K163" s="141"/>
      <c r="L163" s="138"/>
      <c r="M163" s="138"/>
      <c r="N163" s="139"/>
      <c r="O163" s="138">
        <f>+Sklop19[[#This Row],[cena/enota brez DDV v EUR]]*Sklop19[[#This Row],[Stopnja DDV (%)]]</f>
        <v>0</v>
      </c>
      <c r="P163" s="138">
        <f>+Sklop19[[#This Row],[cena/enota brez DDV v EUR]]+Sklop19[[#This Row],[Davek (EUR)]]</f>
        <v>0</v>
      </c>
      <c r="Q163" s="138">
        <f>+Sklop19[[#This Row],[cena/enota brez DDV v EUR]]*Sklop19[[#This Row],[Okvirna količina]]</f>
        <v>0</v>
      </c>
      <c r="R163" s="138">
        <f>+Sklop19[[#This Row],[Končna cena/enoto mere (EUR) z DDV]]*Sklop19[[#This Row],[Okvirna količina]]</f>
        <v>0</v>
      </c>
      <c r="S163" s="149"/>
    </row>
    <row r="164" spans="1:19" s="55" customFormat="1" ht="24">
      <c r="A164" s="76" t="s">
        <v>884</v>
      </c>
      <c r="B164" s="432" t="s">
        <v>921</v>
      </c>
      <c r="C164" s="146">
        <v>175</v>
      </c>
      <c r="D164" s="146" t="s">
        <v>98</v>
      </c>
      <c r="E164" s="362"/>
      <c r="F164" s="363">
        <v>20</v>
      </c>
      <c r="G164" s="360" t="s">
        <v>167</v>
      </c>
      <c r="H164" s="137"/>
      <c r="I164" s="140"/>
      <c r="J164" s="140"/>
      <c r="K164" s="141"/>
      <c r="L164" s="138"/>
      <c r="M164" s="138"/>
      <c r="N164" s="139"/>
      <c r="O164" s="138">
        <f>+Sklop19[[#This Row],[cena/enota brez DDV v EUR]]*Sklop19[[#This Row],[Stopnja DDV (%)]]</f>
        <v>0</v>
      </c>
      <c r="P164" s="138">
        <f>+Sklop19[[#This Row],[cena/enota brez DDV v EUR]]+Sklop19[[#This Row],[Davek (EUR)]]</f>
        <v>0</v>
      </c>
      <c r="Q164" s="138">
        <f>+Sklop19[[#This Row],[cena/enota brez DDV v EUR]]*Sklop19[[#This Row],[Okvirna količina]]</f>
        <v>0</v>
      </c>
      <c r="R164" s="138">
        <f>+Sklop19[[#This Row],[Končna cena/enoto mere (EUR) z DDV]]*Sklop19[[#This Row],[Okvirna količina]]</f>
        <v>0</v>
      </c>
      <c r="S164" s="149"/>
    </row>
    <row r="165" spans="1:19" s="55" customFormat="1" ht="24">
      <c r="A165" s="76" t="s">
        <v>885</v>
      </c>
      <c r="B165" s="432" t="s">
        <v>922</v>
      </c>
      <c r="C165" s="146">
        <v>175</v>
      </c>
      <c r="D165" s="146" t="s">
        <v>98</v>
      </c>
      <c r="E165" s="362"/>
      <c r="F165" s="363">
        <v>20</v>
      </c>
      <c r="G165" s="360" t="s">
        <v>167</v>
      </c>
      <c r="H165" s="137"/>
      <c r="I165" s="140"/>
      <c r="J165" s="140"/>
      <c r="K165" s="141"/>
      <c r="L165" s="138"/>
      <c r="M165" s="138"/>
      <c r="N165" s="139"/>
      <c r="O165" s="138">
        <f>+Sklop19[[#This Row],[cena/enota brez DDV v EUR]]*Sklop19[[#This Row],[Stopnja DDV (%)]]</f>
        <v>0</v>
      </c>
      <c r="P165" s="138">
        <f>+Sklop19[[#This Row],[cena/enota brez DDV v EUR]]+Sklop19[[#This Row],[Davek (EUR)]]</f>
        <v>0</v>
      </c>
      <c r="Q165" s="138">
        <f>+Sklop19[[#This Row],[cena/enota brez DDV v EUR]]*Sklop19[[#This Row],[Okvirna količina]]</f>
        <v>0</v>
      </c>
      <c r="R165" s="138">
        <f>+Sklop19[[#This Row],[Končna cena/enoto mere (EUR) z DDV]]*Sklop19[[#This Row],[Okvirna količina]]</f>
        <v>0</v>
      </c>
      <c r="S165" s="149"/>
    </row>
    <row r="166" spans="1:19" s="55" customFormat="1" ht="24">
      <c r="A166" s="76" t="s">
        <v>886</v>
      </c>
      <c r="B166" s="432" t="s">
        <v>923</v>
      </c>
      <c r="C166" s="146">
        <v>120</v>
      </c>
      <c r="D166" s="146" t="s">
        <v>98</v>
      </c>
      <c r="E166" s="362"/>
      <c r="F166" s="363">
        <v>20</v>
      </c>
      <c r="G166" s="360" t="s">
        <v>167</v>
      </c>
      <c r="H166" s="137"/>
      <c r="I166" s="140"/>
      <c r="J166" s="140"/>
      <c r="K166" s="141"/>
      <c r="L166" s="138"/>
      <c r="M166" s="138"/>
      <c r="N166" s="139"/>
      <c r="O166" s="138">
        <f>+Sklop19[[#This Row],[cena/enota brez DDV v EUR]]*Sklop19[[#This Row],[Stopnja DDV (%)]]</f>
        <v>0</v>
      </c>
      <c r="P166" s="138">
        <f>+Sklop19[[#This Row],[cena/enota brez DDV v EUR]]+Sklop19[[#This Row],[Davek (EUR)]]</f>
        <v>0</v>
      </c>
      <c r="Q166" s="138">
        <f>+Sklop19[[#This Row],[cena/enota brez DDV v EUR]]*Sklop19[[#This Row],[Okvirna količina]]</f>
        <v>0</v>
      </c>
      <c r="R166" s="138">
        <f>+Sklop19[[#This Row],[Končna cena/enoto mere (EUR) z DDV]]*Sklop19[[#This Row],[Okvirna količina]]</f>
        <v>0</v>
      </c>
      <c r="S166" s="149"/>
    </row>
    <row r="167" spans="1:19" s="55" customFormat="1" ht="24">
      <c r="A167" s="76" t="s">
        <v>887</v>
      </c>
      <c r="B167" s="432" t="s">
        <v>924</v>
      </c>
      <c r="C167" s="146">
        <v>120</v>
      </c>
      <c r="D167" s="146" t="s">
        <v>98</v>
      </c>
      <c r="E167" s="362"/>
      <c r="F167" s="363">
        <v>10</v>
      </c>
      <c r="G167" s="360" t="s">
        <v>167</v>
      </c>
      <c r="H167" s="137"/>
      <c r="I167" s="140"/>
      <c r="J167" s="140"/>
      <c r="K167" s="141"/>
      <c r="L167" s="138"/>
      <c r="M167" s="138"/>
      <c r="N167" s="139"/>
      <c r="O167" s="138">
        <f>+Sklop19[[#This Row],[cena/enota brez DDV v EUR]]*Sklop19[[#This Row],[Stopnja DDV (%)]]</f>
        <v>0</v>
      </c>
      <c r="P167" s="138">
        <f>+Sklop19[[#This Row],[cena/enota brez DDV v EUR]]+Sklop19[[#This Row],[Davek (EUR)]]</f>
        <v>0</v>
      </c>
      <c r="Q167" s="138">
        <f>+Sklop19[[#This Row],[cena/enota brez DDV v EUR]]*Sklop19[[#This Row],[Okvirna količina]]</f>
        <v>0</v>
      </c>
      <c r="R167" s="138">
        <f>+Sklop19[[#This Row],[Končna cena/enoto mere (EUR) z DDV]]*Sklop19[[#This Row],[Okvirna količina]]</f>
        <v>0</v>
      </c>
      <c r="S167" s="149"/>
    </row>
    <row r="168" spans="1:19" s="55" customFormat="1" ht="24">
      <c r="A168" s="76" t="s">
        <v>888</v>
      </c>
      <c r="B168" s="432" t="s">
        <v>1047</v>
      </c>
      <c r="C168" s="146">
        <v>200</v>
      </c>
      <c r="D168" s="146" t="s">
        <v>98</v>
      </c>
      <c r="E168" s="362"/>
      <c r="F168" s="363">
        <v>5</v>
      </c>
      <c r="G168" s="360" t="s">
        <v>167</v>
      </c>
      <c r="H168" s="137"/>
      <c r="I168" s="140"/>
      <c r="J168" s="140"/>
      <c r="K168" s="141"/>
      <c r="L168" s="138"/>
      <c r="M168" s="138"/>
      <c r="N168" s="139"/>
      <c r="O168" s="138">
        <f>+Sklop19[[#This Row],[cena/enota brez DDV v EUR]]*Sklop19[[#This Row],[Stopnja DDV (%)]]</f>
        <v>0</v>
      </c>
      <c r="P168" s="138">
        <f>+Sklop19[[#This Row],[cena/enota brez DDV v EUR]]+Sklop19[[#This Row],[Davek (EUR)]]</f>
        <v>0</v>
      </c>
      <c r="Q168" s="138">
        <f>+Sklop19[[#This Row],[cena/enota brez DDV v EUR]]*Sklop19[[#This Row],[Okvirna količina]]</f>
        <v>0</v>
      </c>
      <c r="R168" s="138">
        <f>+Sklop19[[#This Row],[Končna cena/enoto mere (EUR) z DDV]]*Sklop19[[#This Row],[Okvirna količina]]</f>
        <v>0</v>
      </c>
      <c r="S168" s="149"/>
    </row>
    <row r="169" spans="1:19" s="55" customFormat="1" ht="24">
      <c r="A169" s="76" t="s">
        <v>889</v>
      </c>
      <c r="B169" s="432" t="s">
        <v>925</v>
      </c>
      <c r="C169" s="146" t="s">
        <v>99</v>
      </c>
      <c r="D169" s="146" t="s">
        <v>220</v>
      </c>
      <c r="E169" s="362"/>
      <c r="F169" s="363">
        <v>20</v>
      </c>
      <c r="G169" s="360" t="s">
        <v>167</v>
      </c>
      <c r="H169" s="137"/>
      <c r="I169" s="140"/>
      <c r="J169" s="140"/>
      <c r="K169" s="141"/>
      <c r="L169" s="138"/>
      <c r="M169" s="138"/>
      <c r="N169" s="139"/>
      <c r="O169" s="138">
        <f>+Sklop19[[#This Row],[cena/enota brez DDV v EUR]]*Sklop19[[#This Row],[Stopnja DDV (%)]]</f>
        <v>0</v>
      </c>
      <c r="P169" s="138">
        <f>+Sklop19[[#This Row],[cena/enota brez DDV v EUR]]+Sklop19[[#This Row],[Davek (EUR)]]</f>
        <v>0</v>
      </c>
      <c r="Q169" s="138">
        <f>+Sklop19[[#This Row],[cena/enota brez DDV v EUR]]*Sklop19[[#This Row],[Okvirna količina]]</f>
        <v>0</v>
      </c>
      <c r="R169" s="138">
        <f>+Sklop19[[#This Row],[Končna cena/enoto mere (EUR) z DDV]]*Sklop19[[#This Row],[Okvirna količina]]</f>
        <v>0</v>
      </c>
      <c r="S169" s="149"/>
    </row>
    <row r="170" spans="1:19" s="55" customFormat="1" ht="24">
      <c r="A170" s="76" t="s">
        <v>890</v>
      </c>
      <c r="B170" s="432" t="s">
        <v>1048</v>
      </c>
      <c r="C170" s="146">
        <v>500</v>
      </c>
      <c r="D170" s="146" t="s">
        <v>98</v>
      </c>
      <c r="E170" s="362"/>
      <c r="F170" s="363">
        <v>8</v>
      </c>
      <c r="G170" s="360" t="s">
        <v>167</v>
      </c>
      <c r="H170" s="137"/>
      <c r="I170" s="140"/>
      <c r="J170" s="140"/>
      <c r="K170" s="141"/>
      <c r="L170" s="138"/>
      <c r="M170" s="138"/>
      <c r="N170" s="139"/>
      <c r="O170" s="138">
        <f>+Sklop19[[#This Row],[cena/enota brez DDV v EUR]]*Sklop19[[#This Row],[Stopnja DDV (%)]]</f>
        <v>0</v>
      </c>
      <c r="P170" s="138">
        <f>+Sklop19[[#This Row],[cena/enota brez DDV v EUR]]+Sklop19[[#This Row],[Davek (EUR)]]</f>
        <v>0</v>
      </c>
      <c r="Q170" s="138">
        <f>+Sklop19[[#This Row],[cena/enota brez DDV v EUR]]*Sklop19[[#This Row],[Okvirna količina]]</f>
        <v>0</v>
      </c>
      <c r="R170" s="138">
        <f>+Sklop19[[#This Row],[Končna cena/enoto mere (EUR) z DDV]]*Sklop19[[#This Row],[Okvirna količina]]</f>
        <v>0</v>
      </c>
      <c r="S170" s="149"/>
    </row>
    <row r="171" spans="1:19" s="55" customFormat="1" ht="24">
      <c r="A171" s="76" t="s">
        <v>891</v>
      </c>
      <c r="B171" s="432" t="s">
        <v>926</v>
      </c>
      <c r="C171" s="146">
        <v>63</v>
      </c>
      <c r="D171" s="146" t="s">
        <v>98</v>
      </c>
      <c r="E171" s="362"/>
      <c r="F171" s="363">
        <v>5000</v>
      </c>
      <c r="G171" s="360" t="s">
        <v>167</v>
      </c>
      <c r="H171" s="137"/>
      <c r="I171" s="140"/>
      <c r="J171" s="140"/>
      <c r="K171" s="141"/>
      <c r="L171" s="138"/>
      <c r="M171" s="138"/>
      <c r="N171" s="139"/>
      <c r="O171" s="138">
        <f>+Sklop19[[#This Row],[cena/enota brez DDV v EUR]]*Sklop19[[#This Row],[Stopnja DDV (%)]]</f>
        <v>0</v>
      </c>
      <c r="P171" s="138">
        <f>+Sklop19[[#This Row],[cena/enota brez DDV v EUR]]+Sklop19[[#This Row],[Davek (EUR)]]</f>
        <v>0</v>
      </c>
      <c r="Q171" s="138">
        <f>+Sklop19[[#This Row],[cena/enota brez DDV v EUR]]*Sklop19[[#This Row],[Okvirna količina]]</f>
        <v>0</v>
      </c>
      <c r="R171" s="138">
        <f>+Sklop19[[#This Row],[Končna cena/enoto mere (EUR) z DDV]]*Sklop19[[#This Row],[Okvirna količina]]</f>
        <v>0</v>
      </c>
      <c r="S171" s="149"/>
    </row>
    <row r="172" spans="1:19" s="55" customFormat="1" ht="24">
      <c r="A172" s="76" t="s">
        <v>892</v>
      </c>
      <c r="B172" s="432" t="s">
        <v>667</v>
      </c>
      <c r="C172" s="146">
        <v>330</v>
      </c>
      <c r="D172" s="146" t="s">
        <v>98</v>
      </c>
      <c r="E172" s="362"/>
      <c r="F172" s="363">
        <v>30</v>
      </c>
      <c r="G172" s="360" t="s">
        <v>167</v>
      </c>
      <c r="H172" s="137"/>
      <c r="I172" s="140"/>
      <c r="J172" s="140"/>
      <c r="K172" s="141"/>
      <c r="L172" s="138"/>
      <c r="M172" s="138"/>
      <c r="N172" s="139"/>
      <c r="O172" s="138">
        <f>+Sklop19[[#This Row],[cena/enota brez DDV v EUR]]*Sklop19[[#This Row],[Stopnja DDV (%)]]</f>
        <v>0</v>
      </c>
      <c r="P172" s="138">
        <f>+Sklop19[[#This Row],[cena/enota brez DDV v EUR]]+Sklop19[[#This Row],[Davek (EUR)]]</f>
        <v>0</v>
      </c>
      <c r="Q172" s="138">
        <f>+Sklop19[[#This Row],[cena/enota brez DDV v EUR]]*Sklop19[[#This Row],[Okvirna količina]]</f>
        <v>0</v>
      </c>
      <c r="R172" s="138">
        <f>+Sklop19[[#This Row],[Končna cena/enoto mere (EUR) z DDV]]*Sklop19[[#This Row],[Okvirna količina]]</f>
        <v>0</v>
      </c>
      <c r="S172" s="149"/>
    </row>
    <row r="173" spans="1:19" s="55" customFormat="1" ht="24">
      <c r="A173" s="76" t="s">
        <v>893</v>
      </c>
      <c r="B173" s="432" t="s">
        <v>666</v>
      </c>
      <c r="C173" s="146">
        <v>220</v>
      </c>
      <c r="D173" s="146" t="s">
        <v>98</v>
      </c>
      <c r="E173" s="362"/>
      <c r="F173" s="363">
        <v>30</v>
      </c>
      <c r="G173" s="360" t="s">
        <v>167</v>
      </c>
      <c r="H173" s="137"/>
      <c r="I173" s="140"/>
      <c r="J173" s="140"/>
      <c r="K173" s="141"/>
      <c r="L173" s="138"/>
      <c r="M173" s="138"/>
      <c r="N173" s="139"/>
      <c r="O173" s="138">
        <f>+Sklop19[[#This Row],[cena/enota brez DDV v EUR]]*Sklop19[[#This Row],[Stopnja DDV (%)]]</f>
        <v>0</v>
      </c>
      <c r="P173" s="138">
        <f>+Sklop19[[#This Row],[cena/enota brez DDV v EUR]]+Sklop19[[#This Row],[Davek (EUR)]]</f>
        <v>0</v>
      </c>
      <c r="Q173" s="138">
        <f>+Sklop19[[#This Row],[cena/enota brez DDV v EUR]]*Sklop19[[#This Row],[Okvirna količina]]</f>
        <v>0</v>
      </c>
      <c r="R173" s="138">
        <f>+Sklop19[[#This Row],[Končna cena/enoto mere (EUR) z DDV]]*Sklop19[[#This Row],[Okvirna količina]]</f>
        <v>0</v>
      </c>
      <c r="S173" s="149"/>
    </row>
    <row r="174" spans="1:19" s="55" customFormat="1" ht="24">
      <c r="A174" s="76" t="s">
        <v>894</v>
      </c>
      <c r="B174" s="432" t="s">
        <v>665</v>
      </c>
      <c r="C174" s="146">
        <v>330</v>
      </c>
      <c r="D174" s="146" t="s">
        <v>98</v>
      </c>
      <c r="E174" s="362"/>
      <c r="F174" s="363">
        <v>30</v>
      </c>
      <c r="G174" s="360" t="s">
        <v>167</v>
      </c>
      <c r="H174" s="137"/>
      <c r="I174" s="140"/>
      <c r="J174" s="140"/>
      <c r="K174" s="141"/>
      <c r="L174" s="138"/>
      <c r="M174" s="138"/>
      <c r="N174" s="139"/>
      <c r="O174" s="138">
        <f>+Sklop19[[#This Row],[cena/enota brez DDV v EUR]]*Sklop19[[#This Row],[Stopnja DDV (%)]]</f>
        <v>0</v>
      </c>
      <c r="P174" s="138">
        <f>+Sklop19[[#This Row],[cena/enota brez DDV v EUR]]+Sklop19[[#This Row],[Davek (EUR)]]</f>
        <v>0</v>
      </c>
      <c r="Q174" s="138">
        <f>+Sklop19[[#This Row],[cena/enota brez DDV v EUR]]*Sklop19[[#This Row],[Okvirna količina]]</f>
        <v>0</v>
      </c>
      <c r="R174" s="138">
        <f>+Sklop19[[#This Row],[Končna cena/enoto mere (EUR) z DDV]]*Sklop19[[#This Row],[Okvirna količina]]</f>
        <v>0</v>
      </c>
      <c r="S174" s="149"/>
    </row>
    <row r="175" spans="1:19" s="55" customFormat="1" ht="24">
      <c r="A175" s="76" t="s">
        <v>895</v>
      </c>
      <c r="B175" s="432" t="s">
        <v>1049</v>
      </c>
      <c r="C175" s="146">
        <v>330</v>
      </c>
      <c r="D175" s="146" t="s">
        <v>98</v>
      </c>
      <c r="E175" s="362"/>
      <c r="F175" s="363">
        <v>30</v>
      </c>
      <c r="G175" s="360" t="s">
        <v>167</v>
      </c>
      <c r="H175" s="137"/>
      <c r="I175" s="140"/>
      <c r="J175" s="140"/>
      <c r="K175" s="141"/>
      <c r="L175" s="138"/>
      <c r="M175" s="138"/>
      <c r="N175" s="139"/>
      <c r="O175" s="138">
        <f>+Sklop19[[#This Row],[cena/enota brez DDV v EUR]]*Sklop19[[#This Row],[Stopnja DDV (%)]]</f>
        <v>0</v>
      </c>
      <c r="P175" s="138">
        <f>+Sklop19[[#This Row],[cena/enota brez DDV v EUR]]+Sklop19[[#This Row],[Davek (EUR)]]</f>
        <v>0</v>
      </c>
      <c r="Q175" s="138">
        <f>+Sklop19[[#This Row],[cena/enota brez DDV v EUR]]*Sklop19[[#This Row],[Okvirna količina]]</f>
        <v>0</v>
      </c>
      <c r="R175" s="138">
        <f>+Sklop19[[#This Row],[Končna cena/enoto mere (EUR) z DDV]]*Sklop19[[#This Row],[Okvirna količina]]</f>
        <v>0</v>
      </c>
      <c r="S175" s="149"/>
    </row>
    <row r="176" spans="1:19" s="55" customFormat="1" ht="24">
      <c r="A176" s="76" t="s">
        <v>896</v>
      </c>
      <c r="B176" s="432" t="s">
        <v>1050</v>
      </c>
      <c r="C176" s="146">
        <v>330</v>
      </c>
      <c r="D176" s="146" t="s">
        <v>98</v>
      </c>
      <c r="E176" s="362"/>
      <c r="F176" s="363">
        <v>30</v>
      </c>
      <c r="G176" s="360" t="s">
        <v>167</v>
      </c>
      <c r="H176" s="137"/>
      <c r="I176" s="140"/>
      <c r="J176" s="140"/>
      <c r="K176" s="141"/>
      <c r="L176" s="138"/>
      <c r="M176" s="138"/>
      <c r="N176" s="139"/>
      <c r="O176" s="138">
        <f>+Sklop19[[#This Row],[cena/enota brez DDV v EUR]]*Sklop19[[#This Row],[Stopnja DDV (%)]]</f>
        <v>0</v>
      </c>
      <c r="P176" s="138">
        <f>+Sklop19[[#This Row],[cena/enota brez DDV v EUR]]+Sklop19[[#This Row],[Davek (EUR)]]</f>
        <v>0</v>
      </c>
      <c r="Q176" s="138">
        <f>+Sklop19[[#This Row],[cena/enota brez DDV v EUR]]*Sklop19[[#This Row],[Okvirna količina]]</f>
        <v>0</v>
      </c>
      <c r="R176" s="138">
        <f>+Sklop19[[#This Row],[Končna cena/enoto mere (EUR) z DDV]]*Sklop19[[#This Row],[Okvirna količina]]</f>
        <v>0</v>
      </c>
      <c r="S176" s="149"/>
    </row>
    <row r="177" spans="1:19" s="55" customFormat="1" ht="24">
      <c r="A177" s="76" t="s">
        <v>897</v>
      </c>
      <c r="B177" s="432" t="s">
        <v>1051</v>
      </c>
      <c r="C177" s="146">
        <v>1000</v>
      </c>
      <c r="D177" s="146" t="s">
        <v>98</v>
      </c>
      <c r="E177" s="362"/>
      <c r="F177" s="363">
        <v>10</v>
      </c>
      <c r="G177" s="360" t="s">
        <v>167</v>
      </c>
      <c r="H177" s="137"/>
      <c r="I177" s="140"/>
      <c r="J177" s="140"/>
      <c r="K177" s="141"/>
      <c r="L177" s="138"/>
      <c r="M177" s="138"/>
      <c r="N177" s="139"/>
      <c r="O177" s="138">
        <f>+Sklop19[[#This Row],[cena/enota brez DDV v EUR]]*Sklop19[[#This Row],[Stopnja DDV (%)]]</f>
        <v>0</v>
      </c>
      <c r="P177" s="138">
        <f>+Sklop19[[#This Row],[cena/enota brez DDV v EUR]]+Sklop19[[#This Row],[Davek (EUR)]]</f>
        <v>0</v>
      </c>
      <c r="Q177" s="138">
        <f>+Sklop19[[#This Row],[cena/enota brez DDV v EUR]]*Sklop19[[#This Row],[Okvirna količina]]</f>
        <v>0</v>
      </c>
      <c r="R177" s="138">
        <f>+Sklop19[[#This Row],[Končna cena/enoto mere (EUR) z DDV]]*Sklop19[[#This Row],[Okvirna količina]]</f>
        <v>0</v>
      </c>
      <c r="S177" s="149"/>
    </row>
    <row r="178" spans="1:19" s="55" customFormat="1" ht="24">
      <c r="A178" s="76" t="s">
        <v>898</v>
      </c>
      <c r="B178" s="432" t="s">
        <v>1052</v>
      </c>
      <c r="C178" s="146">
        <v>630</v>
      </c>
      <c r="D178" s="146" t="s">
        <v>98</v>
      </c>
      <c r="E178" s="362"/>
      <c r="F178" s="363">
        <v>10</v>
      </c>
      <c r="G178" s="360" t="s">
        <v>167</v>
      </c>
      <c r="H178" s="137"/>
      <c r="I178" s="140"/>
      <c r="J178" s="140"/>
      <c r="K178" s="141"/>
      <c r="L178" s="138"/>
      <c r="M178" s="138"/>
      <c r="N178" s="139"/>
      <c r="O178" s="138">
        <f>+Sklop19[[#This Row],[cena/enota brez DDV v EUR]]*Sklop19[[#This Row],[Stopnja DDV (%)]]</f>
        <v>0</v>
      </c>
      <c r="P178" s="138">
        <f>+Sklop19[[#This Row],[cena/enota brez DDV v EUR]]+Sklop19[[#This Row],[Davek (EUR)]]</f>
        <v>0</v>
      </c>
      <c r="Q178" s="138">
        <f>+Sklop19[[#This Row],[cena/enota brez DDV v EUR]]*Sklop19[[#This Row],[Okvirna količina]]</f>
        <v>0</v>
      </c>
      <c r="R178" s="138">
        <f>+Sklop19[[#This Row],[Končna cena/enoto mere (EUR) z DDV]]*Sklop19[[#This Row],[Okvirna količina]]</f>
        <v>0</v>
      </c>
      <c r="S178" s="149"/>
    </row>
    <row r="179" spans="1:19">
      <c r="A179" s="191" t="s">
        <v>120</v>
      </c>
      <c r="B179" s="192"/>
      <c r="C179" s="193"/>
      <c r="D179" s="193"/>
      <c r="E179" s="194"/>
      <c r="F179" s="195"/>
      <c r="G179" s="196"/>
      <c r="H179" s="195"/>
      <c r="I179" s="197"/>
      <c r="J179" s="197"/>
      <c r="K179" s="198"/>
      <c r="L179" s="199"/>
      <c r="M179" s="199"/>
      <c r="N179" s="199"/>
      <c r="O179" s="200"/>
      <c r="P179" s="195"/>
      <c r="Q179" s="200">
        <f>SUBTOTAL(109,Sklop19[Vrednost za okvirno količino (EUR) brez DDV])</f>
        <v>0</v>
      </c>
      <c r="R179" s="200">
        <f>SUBTOTAL(109,Sklop19[Vrednost za okvirno količino (EUR) z DDV])</f>
        <v>0</v>
      </c>
      <c r="S179" s="201">
        <f>SUBTOTAL(103,Sklop19[Shema kakovosti
(nacionalne, evropske)
])</f>
        <v>0</v>
      </c>
    </row>
    <row r="180" spans="1:19" ht="15">
      <c r="A180" s="6"/>
      <c r="B180" s="4"/>
      <c r="C180" s="26"/>
      <c r="D180" s="26"/>
      <c r="E180" s="25"/>
      <c r="F180" s="7"/>
      <c r="H180" s="8"/>
      <c r="I180" s="8"/>
      <c r="J180" s="20"/>
      <c r="K180" s="20"/>
      <c r="L180" s="8"/>
      <c r="M180" s="8"/>
      <c r="N180" s="8"/>
      <c r="O180" s="8"/>
      <c r="P180" s="8"/>
      <c r="Q180" s="3"/>
      <c r="R180" s="3"/>
      <c r="S180" s="7"/>
    </row>
    <row r="181" spans="1:19">
      <c r="A181" s="48" t="s">
        <v>116</v>
      </c>
      <c r="B181" s="16"/>
      <c r="C181" s="28"/>
      <c r="D181" s="28"/>
      <c r="E181" s="94"/>
      <c r="O181" s="48"/>
      <c r="P181" s="48"/>
      <c r="Q181" s="48"/>
      <c r="R181" s="48"/>
    </row>
    <row r="182" spans="1:19">
      <c r="A182" s="11" t="s">
        <v>118</v>
      </c>
      <c r="B182" s="16"/>
      <c r="C182" s="28"/>
      <c r="D182" s="28"/>
      <c r="E182" s="94"/>
    </row>
    <row r="183" spans="1:19">
      <c r="A183" s="89" t="s">
        <v>165</v>
      </c>
      <c r="F183" s="67"/>
      <c r="G183" s="67"/>
      <c r="H183" s="29"/>
      <c r="I183" s="29"/>
      <c r="J183" s="54"/>
      <c r="K183" s="54"/>
      <c r="L183" s="29"/>
      <c r="M183" s="29"/>
      <c r="N183" s="29"/>
      <c r="O183" s="29"/>
      <c r="P183" s="29"/>
    </row>
    <row r="184" spans="1:19">
      <c r="A184" s="473" t="s">
        <v>158</v>
      </c>
      <c r="B184" s="473"/>
      <c r="C184" s="473"/>
      <c r="D184" s="473"/>
      <c r="E184" s="473"/>
      <c r="F184" s="473"/>
      <c r="G184" s="473"/>
      <c r="H184" s="473"/>
      <c r="I184" s="473"/>
      <c r="J184" s="473"/>
      <c r="K184" s="104"/>
      <c r="L184" s="104"/>
      <c r="M184" s="104"/>
      <c r="N184" s="104"/>
      <c r="O184" s="104"/>
      <c r="P184" s="104"/>
      <c r="Q184" s="104"/>
      <c r="R184" s="104"/>
      <c r="S184" s="104"/>
    </row>
    <row r="185" spans="1:19">
      <c r="A185" s="462" t="s">
        <v>169</v>
      </c>
      <c r="B185" s="462"/>
      <c r="C185" s="462"/>
      <c r="D185" s="462"/>
      <c r="E185" s="462"/>
      <c r="F185" s="462"/>
      <c r="G185" s="462"/>
      <c r="H185" s="462"/>
      <c r="I185" s="462"/>
      <c r="J185" s="462"/>
      <c r="L185" s="29"/>
      <c r="M185" s="29"/>
      <c r="N185" s="29"/>
      <c r="O185" s="29"/>
      <c r="P185" s="29"/>
    </row>
    <row r="186" spans="1:19">
      <c r="L186" s="29"/>
      <c r="M186" s="29"/>
      <c r="N186" s="29"/>
      <c r="O186" s="29"/>
      <c r="P186" s="29"/>
    </row>
    <row r="187" spans="1:19">
      <c r="A187" s="89" t="s">
        <v>62</v>
      </c>
      <c r="F187" s="67"/>
      <c r="G187" s="67" t="s">
        <v>63</v>
      </c>
      <c r="H187" s="29"/>
      <c r="I187" s="29"/>
      <c r="J187" s="54"/>
      <c r="K187" s="54"/>
      <c r="L187" s="29"/>
      <c r="M187" s="29"/>
      <c r="N187" s="29"/>
      <c r="O187" s="29" t="s">
        <v>64</v>
      </c>
      <c r="P187" s="29"/>
    </row>
    <row r="188" spans="1:19" ht="15">
      <c r="A188" s="6"/>
      <c r="B188" s="4"/>
      <c r="C188" s="26"/>
      <c r="D188" s="26"/>
      <c r="E188" s="25"/>
      <c r="F188" s="7"/>
      <c r="H188" s="8"/>
      <c r="I188" s="8"/>
      <c r="J188" s="20"/>
      <c r="K188" s="20"/>
      <c r="L188" s="8"/>
      <c r="M188" s="8"/>
      <c r="N188" s="8"/>
      <c r="O188" s="8"/>
      <c r="P188" s="8"/>
      <c r="Q188" s="3"/>
      <c r="R188" s="3"/>
      <c r="S188" s="7"/>
    </row>
    <row r="189" spans="1:19">
      <c r="B189" s="16"/>
      <c r="C189" s="28"/>
      <c r="D189" s="28"/>
      <c r="E189" s="94"/>
    </row>
    <row r="190" spans="1:19">
      <c r="B190" s="16"/>
      <c r="C190" s="28"/>
      <c r="D190" s="28"/>
      <c r="E190" s="94"/>
    </row>
    <row r="191" spans="1:19">
      <c r="B191" s="16"/>
      <c r="C191" s="28"/>
      <c r="D191" s="28"/>
      <c r="E191" s="94"/>
    </row>
    <row r="192" spans="1:19">
      <c r="B192" s="16"/>
      <c r="C192" s="28"/>
      <c r="D192" s="28"/>
      <c r="E192" s="94"/>
    </row>
    <row r="193" spans="1:20">
      <c r="B193" s="16"/>
      <c r="C193" s="28"/>
      <c r="D193" s="28"/>
      <c r="E193" s="94"/>
    </row>
    <row r="194" spans="1:20">
      <c r="B194" s="16"/>
      <c r="C194" s="28"/>
      <c r="D194" s="28"/>
      <c r="E194" s="94"/>
    </row>
    <row r="195" spans="1:20">
      <c r="B195" s="16"/>
      <c r="C195" s="28"/>
      <c r="D195" s="28"/>
      <c r="E195" s="94"/>
    </row>
    <row r="196" spans="1:20">
      <c r="B196" s="16"/>
      <c r="C196" s="28"/>
      <c r="D196" s="28"/>
      <c r="E196" s="94"/>
    </row>
    <row r="197" spans="1:20">
      <c r="B197" s="16"/>
      <c r="C197" s="28"/>
      <c r="D197" s="28"/>
      <c r="E197" s="94"/>
    </row>
    <row r="198" spans="1:20">
      <c r="B198" s="16"/>
      <c r="C198" s="28"/>
      <c r="D198" s="28"/>
      <c r="E198" s="94"/>
    </row>
    <row r="199" spans="1:20">
      <c r="B199" s="16"/>
      <c r="C199" s="28"/>
      <c r="D199" s="28"/>
      <c r="E199" s="94"/>
    </row>
    <row r="200" spans="1:20">
      <c r="B200" s="16"/>
      <c r="C200" s="28"/>
      <c r="D200" s="28"/>
      <c r="E200" s="94"/>
    </row>
    <row r="201" spans="1:20">
      <c r="B201" s="16"/>
      <c r="C201" s="28"/>
      <c r="D201" s="28"/>
      <c r="E201" s="94"/>
    </row>
    <row r="202" spans="1:20">
      <c r="B202" s="16"/>
      <c r="C202" s="28"/>
      <c r="D202" s="28"/>
      <c r="E202" s="94"/>
    </row>
    <row r="203" spans="1:20" s="18" customFormat="1">
      <c r="A203" s="11"/>
      <c r="B203" s="16"/>
      <c r="C203" s="28"/>
      <c r="D203" s="28"/>
      <c r="E203" s="94"/>
      <c r="F203" s="95"/>
      <c r="G203" s="95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4"/>
      <c r="F204" s="95"/>
      <c r="G204" s="95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4"/>
      <c r="F205" s="95"/>
      <c r="G205" s="95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4"/>
      <c r="F206" s="95"/>
      <c r="G206" s="95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4"/>
      <c r="F207" s="95"/>
      <c r="G207" s="95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4"/>
      <c r="F208" s="95"/>
      <c r="G208" s="95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4"/>
      <c r="F209" s="95"/>
      <c r="G209" s="95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4"/>
      <c r="F210" s="95"/>
      <c r="G210" s="95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4"/>
      <c r="F211" s="95"/>
      <c r="G211" s="95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4"/>
      <c r="F212" s="95"/>
      <c r="G212" s="95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4"/>
      <c r="F213" s="95"/>
      <c r="G213" s="95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4"/>
      <c r="F214" s="95"/>
      <c r="G214" s="95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4"/>
      <c r="F215" s="95"/>
      <c r="G215" s="95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4"/>
      <c r="F216" s="95"/>
      <c r="G216" s="95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4"/>
      <c r="F217" s="95"/>
      <c r="G217" s="95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4"/>
      <c r="F218" s="95"/>
      <c r="G218" s="95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4"/>
      <c r="F219" s="95"/>
      <c r="G219" s="95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4"/>
      <c r="F220" s="95"/>
      <c r="G220" s="95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4"/>
      <c r="F221" s="95"/>
      <c r="G221" s="95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4"/>
      <c r="F222" s="95"/>
      <c r="G222" s="95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4"/>
      <c r="F223" s="95"/>
      <c r="G223" s="95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4"/>
      <c r="F224" s="95"/>
      <c r="G224" s="95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4"/>
      <c r="F225" s="95"/>
      <c r="G225" s="95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4"/>
      <c r="F226" s="95"/>
      <c r="G226" s="95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4"/>
      <c r="F227" s="95"/>
      <c r="G227" s="95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4"/>
      <c r="F228" s="95"/>
      <c r="G228" s="95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4"/>
      <c r="F229" s="95"/>
      <c r="G229" s="95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4"/>
      <c r="F230" s="95"/>
      <c r="G230" s="95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4"/>
      <c r="F231" s="95"/>
      <c r="G231" s="95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4"/>
      <c r="F232" s="95"/>
      <c r="G232" s="95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4"/>
      <c r="F233" s="95"/>
      <c r="G233" s="95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4"/>
      <c r="F234" s="95"/>
      <c r="G234" s="95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4"/>
      <c r="F235" s="95"/>
      <c r="G235" s="95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4"/>
      <c r="F236" s="95"/>
      <c r="G236" s="95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4"/>
      <c r="F237" s="95"/>
      <c r="G237" s="95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4"/>
      <c r="F238" s="95"/>
      <c r="G238" s="95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4"/>
      <c r="F239" s="95"/>
      <c r="G239" s="95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4"/>
      <c r="F240" s="95"/>
      <c r="G240" s="95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4"/>
      <c r="F241" s="95"/>
      <c r="G241" s="95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4"/>
      <c r="F242" s="95"/>
      <c r="G242" s="95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4"/>
      <c r="F243" s="95"/>
      <c r="G243" s="95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4"/>
      <c r="F244" s="95"/>
      <c r="G244" s="95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4"/>
      <c r="F245" s="95"/>
      <c r="G245" s="95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4"/>
      <c r="F246" s="95"/>
      <c r="G246" s="95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4"/>
      <c r="F247" s="95"/>
      <c r="G247" s="95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4"/>
      <c r="F248" s="95"/>
      <c r="G248" s="95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4"/>
      <c r="F249" s="95"/>
      <c r="G249" s="95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4"/>
      <c r="F250" s="95"/>
      <c r="G250" s="95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4"/>
      <c r="F251" s="95"/>
      <c r="G251" s="95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4"/>
      <c r="F252" s="95"/>
      <c r="G252" s="95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4"/>
      <c r="F253" s="95"/>
      <c r="G253" s="95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4"/>
      <c r="F254" s="95"/>
      <c r="G254" s="95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4"/>
      <c r="F255" s="95"/>
      <c r="G255" s="95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4"/>
      <c r="F256" s="95"/>
      <c r="G256" s="95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4"/>
      <c r="F257" s="95"/>
      <c r="G257" s="95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4"/>
      <c r="F258" s="95"/>
      <c r="G258" s="95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4"/>
      <c r="F259" s="95"/>
      <c r="G259" s="95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4"/>
      <c r="F260" s="95"/>
      <c r="G260" s="95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4"/>
      <c r="F261" s="95"/>
      <c r="G261" s="95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4"/>
      <c r="F262" s="95"/>
      <c r="G262" s="95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4"/>
      <c r="F263" s="95"/>
      <c r="G263" s="95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4"/>
      <c r="F264" s="95"/>
      <c r="G264" s="95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4"/>
      <c r="F265" s="95"/>
      <c r="G265" s="95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4"/>
      <c r="F266" s="95"/>
      <c r="G266" s="95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4"/>
      <c r="F267" s="95"/>
      <c r="G267" s="95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4"/>
      <c r="F268" s="95"/>
      <c r="G268" s="95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4"/>
      <c r="F269" s="95"/>
      <c r="G269" s="95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4"/>
      <c r="F270" s="95"/>
      <c r="G270" s="95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4"/>
      <c r="F271" s="95"/>
      <c r="G271" s="95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4"/>
      <c r="F272" s="95"/>
      <c r="G272" s="95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4"/>
      <c r="F273" s="95"/>
      <c r="G273" s="95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4"/>
      <c r="F274" s="95"/>
      <c r="G274" s="95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4"/>
      <c r="F275" s="95"/>
      <c r="G275" s="95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4"/>
      <c r="F276" s="95"/>
      <c r="G276" s="95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4"/>
      <c r="F277" s="95"/>
      <c r="G277" s="95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4"/>
      <c r="F278" s="95"/>
      <c r="G278" s="95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4"/>
      <c r="F279" s="95"/>
      <c r="G279" s="95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4"/>
      <c r="F280" s="95"/>
      <c r="G280" s="95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4"/>
      <c r="F281" s="95"/>
      <c r="G281" s="95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4"/>
      <c r="F282" s="95"/>
      <c r="G282" s="95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4"/>
      <c r="F283" s="95"/>
      <c r="G283" s="95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4"/>
      <c r="F284" s="95"/>
      <c r="G284" s="95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4"/>
      <c r="F285" s="95"/>
      <c r="G285" s="95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4"/>
      <c r="F286" s="95"/>
      <c r="G286" s="95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4"/>
      <c r="F287" s="95"/>
      <c r="G287" s="95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4"/>
      <c r="F288" s="95"/>
      <c r="G288" s="95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4"/>
      <c r="F289" s="95"/>
      <c r="G289" s="95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4"/>
      <c r="F290" s="95"/>
      <c r="G290" s="95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4"/>
      <c r="F291" s="95"/>
      <c r="G291" s="95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4"/>
      <c r="F292" s="95"/>
      <c r="G292" s="95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4"/>
      <c r="F293" s="95"/>
      <c r="G293" s="95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4"/>
      <c r="F294" s="95"/>
      <c r="G294" s="95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4"/>
      <c r="F295" s="95"/>
      <c r="G295" s="95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4"/>
      <c r="F296" s="95"/>
      <c r="G296" s="95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4"/>
      <c r="F297" s="95"/>
      <c r="G297" s="95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4"/>
      <c r="F298" s="95"/>
      <c r="G298" s="95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4"/>
      <c r="F299" s="95"/>
      <c r="G299" s="95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4"/>
      <c r="F300" s="95"/>
      <c r="G300" s="95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94"/>
      <c r="F301" s="95"/>
      <c r="G301" s="95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94"/>
      <c r="F302" s="95"/>
      <c r="G302" s="95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94"/>
      <c r="F303" s="95"/>
      <c r="G303" s="95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94"/>
      <c r="F304" s="95"/>
      <c r="G304" s="95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94"/>
      <c r="F305" s="95"/>
      <c r="G305" s="95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94"/>
      <c r="F306" s="95"/>
      <c r="G306" s="95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94"/>
      <c r="F307" s="95"/>
      <c r="G307" s="95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94"/>
      <c r="F308" s="95"/>
      <c r="G308" s="95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94"/>
      <c r="F309" s="95"/>
      <c r="G309" s="95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94"/>
      <c r="F310" s="95"/>
      <c r="G310" s="95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94"/>
      <c r="F311" s="95"/>
      <c r="G311" s="95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94"/>
      <c r="F312" s="95"/>
      <c r="G312" s="95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94"/>
      <c r="F313" s="95"/>
      <c r="G313" s="95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94"/>
      <c r="F314" s="95"/>
      <c r="G314" s="95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94"/>
      <c r="F315" s="95"/>
      <c r="G315" s="95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8"/>
      <c r="D316" s="28"/>
      <c r="E316" s="94"/>
      <c r="F316" s="95"/>
      <c r="G316" s="95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8"/>
      <c r="D317" s="28"/>
      <c r="E317" s="94"/>
      <c r="F317" s="95"/>
      <c r="G317" s="95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8"/>
      <c r="D318" s="28"/>
      <c r="E318" s="94"/>
      <c r="F318" s="95"/>
      <c r="G318" s="95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8"/>
      <c r="D319" s="28"/>
      <c r="E319" s="94"/>
      <c r="F319" s="95"/>
      <c r="G319" s="95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  <row r="320" spans="1:20" s="18" customFormat="1">
      <c r="A320" s="11"/>
      <c r="B320" s="16"/>
      <c r="C320" s="28"/>
      <c r="D320" s="28"/>
      <c r="E320" s="94"/>
      <c r="F320" s="95"/>
      <c r="G320" s="95"/>
      <c r="J320" s="11"/>
      <c r="K320" s="11"/>
      <c r="L320" s="11"/>
      <c r="M320" s="11"/>
      <c r="N320" s="11"/>
      <c r="O320" s="11"/>
      <c r="P320" s="11"/>
      <c r="Q320" s="11"/>
      <c r="R320" s="11"/>
      <c r="S320" s="67"/>
      <c r="T320" s="11"/>
    </row>
    <row r="321" spans="1:20" s="18" customFormat="1">
      <c r="A321" s="11"/>
      <c r="B321" s="16"/>
      <c r="C321" s="28"/>
      <c r="D321" s="28"/>
      <c r="E321" s="94"/>
      <c r="F321" s="95"/>
      <c r="G321" s="95"/>
      <c r="J321" s="11"/>
      <c r="K321" s="11"/>
      <c r="L321" s="11"/>
      <c r="M321" s="11"/>
      <c r="N321" s="11"/>
      <c r="O321" s="11"/>
      <c r="P321" s="11"/>
      <c r="Q321" s="11"/>
      <c r="R321" s="11"/>
      <c r="S321" s="67"/>
      <c r="T321" s="11"/>
    </row>
    <row r="322" spans="1:20" s="18" customFormat="1">
      <c r="A322" s="11"/>
      <c r="B322" s="16"/>
      <c r="C322" s="28"/>
      <c r="D322" s="28"/>
      <c r="E322" s="94"/>
      <c r="F322" s="95"/>
      <c r="G322" s="95"/>
      <c r="J322" s="11"/>
      <c r="K322" s="11"/>
      <c r="L322" s="11"/>
      <c r="M322" s="11"/>
      <c r="N322" s="11"/>
      <c r="O322" s="11"/>
      <c r="P322" s="11"/>
      <c r="Q322" s="11"/>
      <c r="R322" s="11"/>
      <c r="S322" s="67"/>
      <c r="T322" s="11"/>
    </row>
    <row r="323" spans="1:20" s="18" customFormat="1">
      <c r="A323" s="11"/>
      <c r="B323" s="16"/>
      <c r="C323" s="28"/>
      <c r="D323" s="28"/>
      <c r="E323" s="94"/>
      <c r="F323" s="95"/>
      <c r="G323" s="95"/>
      <c r="J323" s="11"/>
      <c r="K323" s="11"/>
      <c r="L323" s="11"/>
      <c r="M323" s="11"/>
      <c r="N323" s="11"/>
      <c r="O323" s="11"/>
      <c r="P323" s="11"/>
      <c r="Q323" s="11"/>
      <c r="R323" s="11"/>
      <c r="S323" s="67"/>
      <c r="T323" s="11"/>
    </row>
    <row r="324" spans="1:20" s="18" customFormat="1">
      <c r="A324" s="11"/>
      <c r="B324" s="16"/>
      <c r="C324" s="28"/>
      <c r="D324" s="28"/>
      <c r="E324" s="94"/>
      <c r="F324" s="95"/>
      <c r="G324" s="95"/>
      <c r="J324" s="11"/>
      <c r="K324" s="11"/>
      <c r="L324" s="11"/>
      <c r="M324" s="11"/>
      <c r="N324" s="11"/>
      <c r="O324" s="11"/>
      <c r="P324" s="11"/>
      <c r="Q324" s="11"/>
      <c r="R324" s="11"/>
      <c r="S324" s="67"/>
      <c r="T324" s="11"/>
    </row>
    <row r="325" spans="1:20" s="18" customFormat="1">
      <c r="A325" s="11"/>
      <c r="B325" s="16"/>
      <c r="C325" s="28"/>
      <c r="D325" s="28"/>
      <c r="E325" s="94"/>
      <c r="F325" s="95"/>
      <c r="G325" s="95"/>
      <c r="J325" s="11"/>
      <c r="K325" s="11"/>
      <c r="L325" s="11"/>
      <c r="M325" s="11"/>
      <c r="N325" s="11"/>
      <c r="O325" s="11"/>
      <c r="P325" s="11"/>
      <c r="Q325" s="11"/>
      <c r="R325" s="11"/>
      <c r="S325" s="67"/>
      <c r="T325" s="11"/>
    </row>
    <row r="326" spans="1:20" s="18" customFormat="1">
      <c r="A326" s="11"/>
      <c r="B326" s="16"/>
      <c r="C326" s="28"/>
      <c r="D326" s="28"/>
      <c r="E326" s="94"/>
      <c r="F326" s="95"/>
      <c r="G326" s="95"/>
      <c r="J326" s="11"/>
      <c r="K326" s="11"/>
      <c r="L326" s="11"/>
      <c r="M326" s="11"/>
      <c r="N326" s="11"/>
      <c r="O326" s="11"/>
      <c r="P326" s="11"/>
      <c r="Q326" s="11"/>
      <c r="R326" s="11"/>
      <c r="S326" s="67"/>
      <c r="T326" s="11"/>
    </row>
    <row r="327" spans="1:20" s="18" customFormat="1">
      <c r="A327" s="11"/>
      <c r="B327" s="16"/>
      <c r="C327" s="28"/>
      <c r="D327" s="28"/>
      <c r="E327" s="94"/>
      <c r="F327" s="95"/>
      <c r="G327" s="95"/>
      <c r="J327" s="11"/>
      <c r="K327" s="11"/>
      <c r="L327" s="11"/>
      <c r="M327" s="11"/>
      <c r="N327" s="11"/>
      <c r="O327" s="11"/>
      <c r="P327" s="11"/>
      <c r="Q327" s="11"/>
      <c r="R327" s="11"/>
      <c r="S327" s="67"/>
      <c r="T327" s="11"/>
    </row>
    <row r="328" spans="1:20" s="18" customFormat="1">
      <c r="A328" s="11"/>
      <c r="B328" s="16"/>
      <c r="C328" s="28"/>
      <c r="D328" s="28"/>
      <c r="E328" s="94"/>
      <c r="F328" s="95"/>
      <c r="G328" s="95"/>
      <c r="J328" s="11"/>
      <c r="K328" s="11"/>
      <c r="L328" s="11"/>
      <c r="M328" s="11"/>
      <c r="N328" s="11"/>
      <c r="O328" s="11"/>
      <c r="P328" s="11"/>
      <c r="Q328" s="11"/>
      <c r="R328" s="11"/>
      <c r="S328" s="67"/>
      <c r="T328" s="11"/>
    </row>
    <row r="329" spans="1:20" s="18" customFormat="1">
      <c r="A329" s="11"/>
      <c r="B329" s="16"/>
      <c r="C329" s="28"/>
      <c r="D329" s="28"/>
      <c r="E329" s="94"/>
      <c r="F329" s="95"/>
      <c r="G329" s="95"/>
      <c r="J329" s="11"/>
      <c r="K329" s="11"/>
      <c r="L329" s="11"/>
      <c r="M329" s="11"/>
      <c r="N329" s="11"/>
      <c r="O329" s="11"/>
      <c r="P329" s="11"/>
      <c r="Q329" s="11"/>
      <c r="R329" s="11"/>
      <c r="S329" s="67"/>
      <c r="T329" s="11"/>
    </row>
    <row r="330" spans="1:20" s="18" customFormat="1">
      <c r="A330" s="11"/>
      <c r="B330" s="16"/>
      <c r="C330" s="28"/>
      <c r="D330" s="28"/>
      <c r="E330" s="94"/>
      <c r="F330" s="95"/>
      <c r="G330" s="95"/>
      <c r="J330" s="11"/>
      <c r="K330" s="11"/>
      <c r="L330" s="11"/>
      <c r="M330" s="11"/>
      <c r="N330" s="11"/>
      <c r="O330" s="11"/>
      <c r="P330" s="11"/>
      <c r="Q330" s="11"/>
      <c r="R330" s="11"/>
      <c r="S330" s="67"/>
      <c r="T330" s="11"/>
    </row>
    <row r="331" spans="1:20" s="18" customFormat="1">
      <c r="A331" s="11"/>
      <c r="B331" s="16"/>
      <c r="C331" s="28"/>
      <c r="D331" s="28"/>
      <c r="E331" s="94"/>
      <c r="F331" s="95"/>
      <c r="G331" s="95"/>
      <c r="J331" s="11"/>
      <c r="K331" s="11"/>
      <c r="L331" s="11"/>
      <c r="M331" s="11"/>
      <c r="N331" s="11"/>
      <c r="O331" s="11"/>
      <c r="P331" s="11"/>
      <c r="Q331" s="11"/>
      <c r="R331" s="11"/>
      <c r="S331" s="67"/>
      <c r="T331" s="11"/>
    </row>
    <row r="332" spans="1:20" s="18" customFormat="1">
      <c r="A332" s="11"/>
      <c r="B332" s="16"/>
      <c r="C332" s="28"/>
      <c r="D332" s="28"/>
      <c r="E332" s="94"/>
      <c r="F332" s="95"/>
      <c r="G332" s="95"/>
      <c r="J332" s="11"/>
      <c r="K332" s="11"/>
      <c r="L332" s="11"/>
      <c r="M332" s="11"/>
      <c r="N332" s="11"/>
      <c r="O332" s="11"/>
      <c r="P332" s="11"/>
      <c r="Q332" s="11"/>
      <c r="R332" s="11"/>
      <c r="S332" s="67"/>
      <c r="T332" s="11"/>
    </row>
    <row r="333" spans="1:20" s="18" customFormat="1">
      <c r="A333" s="11"/>
      <c r="B333" s="16"/>
      <c r="C333" s="28"/>
      <c r="D333" s="28"/>
      <c r="E333" s="94"/>
      <c r="F333" s="95"/>
      <c r="G333" s="95"/>
      <c r="J333" s="11"/>
      <c r="K333" s="11"/>
      <c r="L333" s="11"/>
      <c r="M333" s="11"/>
      <c r="N333" s="11"/>
      <c r="O333" s="11"/>
      <c r="P333" s="11"/>
      <c r="Q333" s="11"/>
      <c r="R333" s="11"/>
      <c r="S333" s="67"/>
      <c r="T333" s="11"/>
    </row>
    <row r="334" spans="1:20" s="18" customFormat="1">
      <c r="A334" s="11"/>
      <c r="B334" s="16"/>
      <c r="C334" s="28"/>
      <c r="D334" s="28"/>
      <c r="E334" s="94"/>
      <c r="F334" s="95"/>
      <c r="G334" s="95"/>
      <c r="J334" s="11"/>
      <c r="K334" s="11"/>
      <c r="L334" s="11"/>
      <c r="M334" s="11"/>
      <c r="N334" s="11"/>
      <c r="O334" s="11"/>
      <c r="P334" s="11"/>
      <c r="Q334" s="11"/>
      <c r="R334" s="11"/>
      <c r="S334" s="67"/>
      <c r="T334" s="11"/>
    </row>
    <row r="335" spans="1:20" s="18" customFormat="1">
      <c r="A335" s="11"/>
      <c r="B335" s="16"/>
      <c r="C335" s="28"/>
      <c r="D335" s="28"/>
      <c r="E335" s="94"/>
      <c r="F335" s="95"/>
      <c r="G335" s="95"/>
      <c r="J335" s="11"/>
      <c r="K335" s="11"/>
      <c r="L335" s="11"/>
      <c r="M335" s="11"/>
      <c r="N335" s="11"/>
      <c r="O335" s="11"/>
      <c r="P335" s="11"/>
      <c r="Q335" s="11"/>
      <c r="R335" s="11"/>
      <c r="S335" s="67"/>
      <c r="T335" s="11"/>
    </row>
    <row r="336" spans="1:20" s="18" customFormat="1">
      <c r="A336" s="11"/>
      <c r="B336" s="16"/>
      <c r="C336" s="28"/>
      <c r="D336" s="28"/>
      <c r="E336" s="94"/>
      <c r="F336" s="95"/>
      <c r="G336" s="95"/>
      <c r="J336" s="11"/>
      <c r="K336" s="11"/>
      <c r="L336" s="11"/>
      <c r="M336" s="11"/>
      <c r="N336" s="11"/>
      <c r="O336" s="11"/>
      <c r="P336" s="11"/>
      <c r="Q336" s="11"/>
      <c r="R336" s="11"/>
      <c r="S336" s="67"/>
      <c r="T336" s="11"/>
    </row>
    <row r="337" spans="1:20" s="18" customFormat="1">
      <c r="A337" s="11"/>
      <c r="B337" s="16"/>
      <c r="C337" s="28"/>
      <c r="D337" s="28"/>
      <c r="E337" s="94"/>
      <c r="F337" s="95"/>
      <c r="G337" s="95"/>
      <c r="J337" s="11"/>
      <c r="K337" s="11"/>
      <c r="L337" s="11"/>
      <c r="M337" s="11"/>
      <c r="N337" s="11"/>
      <c r="O337" s="11"/>
      <c r="P337" s="11"/>
      <c r="Q337" s="11"/>
      <c r="R337" s="11"/>
      <c r="S337" s="67"/>
      <c r="T337" s="11"/>
    </row>
    <row r="338" spans="1:20" s="18" customFormat="1">
      <c r="A338" s="11"/>
      <c r="B338" s="16"/>
      <c r="C338" s="28"/>
      <c r="D338" s="28"/>
      <c r="E338" s="94"/>
      <c r="F338" s="95"/>
      <c r="G338" s="95"/>
      <c r="J338" s="11"/>
      <c r="K338" s="11"/>
      <c r="L338" s="11"/>
      <c r="M338" s="11"/>
      <c r="N338" s="11"/>
      <c r="O338" s="11"/>
      <c r="P338" s="11"/>
      <c r="Q338" s="11"/>
      <c r="R338" s="11"/>
      <c r="S338" s="67"/>
      <c r="T338" s="11"/>
    </row>
    <row r="339" spans="1:20" s="18" customFormat="1">
      <c r="A339" s="11"/>
      <c r="B339" s="16"/>
      <c r="C339" s="28"/>
      <c r="D339" s="28"/>
      <c r="E339" s="94"/>
      <c r="F339" s="95"/>
      <c r="G339" s="95"/>
      <c r="J339" s="11"/>
      <c r="K339" s="11"/>
      <c r="L339" s="11"/>
      <c r="M339" s="11"/>
      <c r="N339" s="11"/>
      <c r="O339" s="11"/>
      <c r="P339" s="11"/>
      <c r="Q339" s="11"/>
      <c r="R339" s="11"/>
      <c r="S339" s="67"/>
      <c r="T339" s="11"/>
    </row>
    <row r="340" spans="1:20" s="18" customFormat="1">
      <c r="A340" s="11"/>
      <c r="B340" s="16"/>
      <c r="C340" s="28"/>
      <c r="D340" s="28"/>
      <c r="E340" s="94"/>
      <c r="F340" s="95"/>
      <c r="G340" s="95"/>
      <c r="J340" s="11"/>
      <c r="K340" s="11"/>
      <c r="L340" s="11"/>
      <c r="M340" s="11"/>
      <c r="N340" s="11"/>
      <c r="O340" s="11"/>
      <c r="P340" s="11"/>
      <c r="Q340" s="11"/>
      <c r="R340" s="11"/>
      <c r="S340" s="67"/>
      <c r="T340" s="11"/>
    </row>
    <row r="341" spans="1:20" s="18" customFormat="1">
      <c r="A341" s="11"/>
      <c r="B341" s="16"/>
      <c r="C341" s="28"/>
      <c r="D341" s="28"/>
      <c r="E341" s="94"/>
      <c r="F341" s="95"/>
      <c r="G341" s="95"/>
      <c r="J341" s="11"/>
      <c r="K341" s="11"/>
      <c r="L341" s="11"/>
      <c r="M341" s="11"/>
      <c r="N341" s="11"/>
      <c r="O341" s="11"/>
      <c r="P341" s="11"/>
      <c r="Q341" s="11"/>
      <c r="R341" s="11"/>
      <c r="S341" s="67"/>
      <c r="T341" s="11"/>
    </row>
    <row r="342" spans="1:20" s="18" customFormat="1">
      <c r="A342" s="11"/>
      <c r="B342" s="16"/>
      <c r="C342" s="28"/>
      <c r="D342" s="28"/>
      <c r="E342" s="94"/>
      <c r="F342" s="95"/>
      <c r="G342" s="95"/>
      <c r="J342" s="11"/>
      <c r="K342" s="11"/>
      <c r="L342" s="11"/>
      <c r="M342" s="11"/>
      <c r="N342" s="11"/>
      <c r="O342" s="11"/>
      <c r="P342" s="11"/>
      <c r="Q342" s="11"/>
      <c r="R342" s="11"/>
      <c r="S342" s="67"/>
      <c r="T342" s="11"/>
    </row>
    <row r="343" spans="1:20" s="18" customFormat="1">
      <c r="A343" s="11"/>
      <c r="B343" s="16"/>
      <c r="C343" s="28"/>
      <c r="D343" s="28"/>
      <c r="E343" s="94"/>
      <c r="F343" s="95"/>
      <c r="G343" s="95"/>
      <c r="J343" s="11"/>
      <c r="K343" s="11"/>
      <c r="L343" s="11"/>
      <c r="M343" s="11"/>
      <c r="N343" s="11"/>
      <c r="O343" s="11"/>
      <c r="P343" s="11"/>
      <c r="Q343" s="11"/>
      <c r="R343" s="11"/>
      <c r="S343" s="67"/>
      <c r="T343" s="11"/>
    </row>
    <row r="344" spans="1:20" s="18" customFormat="1">
      <c r="A344" s="11"/>
      <c r="B344" s="16"/>
      <c r="C344" s="28"/>
      <c r="D344" s="28"/>
      <c r="E344" s="94"/>
      <c r="F344" s="95"/>
      <c r="G344" s="95"/>
      <c r="J344" s="11"/>
      <c r="K344" s="11"/>
      <c r="L344" s="11"/>
      <c r="M344" s="11"/>
      <c r="N344" s="11"/>
      <c r="O344" s="11"/>
      <c r="P344" s="11"/>
      <c r="Q344" s="11"/>
      <c r="R344" s="11"/>
      <c r="S344" s="67"/>
      <c r="T344" s="11"/>
    </row>
    <row r="345" spans="1:20" s="18" customFormat="1">
      <c r="A345" s="11"/>
      <c r="B345" s="16"/>
      <c r="C345" s="28"/>
      <c r="D345" s="28"/>
      <c r="E345" s="94"/>
      <c r="F345" s="95"/>
      <c r="G345" s="95"/>
      <c r="J345" s="11"/>
      <c r="K345" s="11"/>
      <c r="L345" s="11"/>
      <c r="M345" s="11"/>
      <c r="N345" s="11"/>
      <c r="O345" s="11"/>
      <c r="P345" s="11"/>
      <c r="Q345" s="11"/>
      <c r="R345" s="11"/>
      <c r="S345" s="67"/>
      <c r="T345" s="11"/>
    </row>
    <row r="346" spans="1:20" s="18" customFormat="1">
      <c r="A346" s="11"/>
      <c r="B346" s="16"/>
      <c r="C346" s="28"/>
      <c r="D346" s="28"/>
      <c r="E346" s="94"/>
      <c r="F346" s="95"/>
      <c r="G346" s="95"/>
      <c r="J346" s="11"/>
      <c r="K346" s="11"/>
      <c r="L346" s="11"/>
      <c r="M346" s="11"/>
      <c r="N346" s="11"/>
      <c r="O346" s="11"/>
      <c r="P346" s="11"/>
      <c r="Q346" s="11"/>
      <c r="R346" s="11"/>
      <c r="S346" s="67"/>
      <c r="T346" s="11"/>
    </row>
    <row r="347" spans="1:20" s="18" customFormat="1">
      <c r="A347" s="11"/>
      <c r="B347" s="16"/>
      <c r="C347" s="28"/>
      <c r="D347" s="28"/>
      <c r="E347" s="94"/>
      <c r="F347" s="95"/>
      <c r="G347" s="95"/>
      <c r="J347" s="11"/>
      <c r="K347" s="11"/>
      <c r="L347" s="11"/>
      <c r="M347" s="11"/>
      <c r="N347" s="11"/>
      <c r="O347" s="11"/>
      <c r="P347" s="11"/>
      <c r="Q347" s="11"/>
      <c r="R347" s="11"/>
      <c r="S347" s="67"/>
      <c r="T347" s="11"/>
    </row>
    <row r="348" spans="1:20" s="18" customFormat="1">
      <c r="A348" s="11"/>
      <c r="B348" s="16"/>
      <c r="C348" s="28"/>
      <c r="D348" s="28"/>
      <c r="E348" s="94"/>
      <c r="F348" s="95"/>
      <c r="G348" s="95"/>
      <c r="J348" s="11"/>
      <c r="K348" s="11"/>
      <c r="L348" s="11"/>
      <c r="M348" s="11"/>
      <c r="N348" s="11"/>
      <c r="O348" s="11"/>
      <c r="P348" s="11"/>
      <c r="Q348" s="11"/>
      <c r="R348" s="11"/>
      <c r="S348" s="67"/>
      <c r="T348" s="11"/>
    </row>
    <row r="349" spans="1:20" s="18" customFormat="1">
      <c r="A349" s="11"/>
      <c r="B349" s="16"/>
      <c r="C349" s="28"/>
      <c r="D349" s="28"/>
      <c r="E349" s="94"/>
      <c r="F349" s="95"/>
      <c r="G349" s="95"/>
      <c r="J349" s="11"/>
      <c r="K349" s="11"/>
      <c r="L349" s="11"/>
      <c r="M349" s="11"/>
      <c r="N349" s="11"/>
      <c r="O349" s="11"/>
      <c r="P349" s="11"/>
      <c r="Q349" s="11"/>
      <c r="R349" s="11"/>
      <c r="S349" s="67"/>
      <c r="T349" s="11"/>
    </row>
    <row r="350" spans="1:20" s="18" customFormat="1">
      <c r="A350" s="11"/>
      <c r="B350" s="16"/>
      <c r="C350" s="28"/>
      <c r="D350" s="28"/>
      <c r="E350" s="94"/>
      <c r="F350" s="95"/>
      <c r="G350" s="95"/>
      <c r="J350" s="11"/>
      <c r="K350" s="11"/>
      <c r="L350" s="11"/>
      <c r="M350" s="11"/>
      <c r="N350" s="11"/>
      <c r="O350" s="11"/>
      <c r="P350" s="11"/>
      <c r="Q350" s="11"/>
      <c r="R350" s="11"/>
      <c r="S350" s="67"/>
      <c r="T350" s="11"/>
    </row>
    <row r="351" spans="1:20" s="18" customFormat="1">
      <c r="A351" s="11"/>
      <c r="B351" s="16"/>
      <c r="C351" s="28"/>
      <c r="D351" s="28"/>
      <c r="E351" s="94"/>
      <c r="F351" s="95"/>
      <c r="G351" s="95"/>
      <c r="J351" s="11"/>
      <c r="K351" s="11"/>
      <c r="L351" s="11"/>
      <c r="M351" s="11"/>
      <c r="N351" s="11"/>
      <c r="O351" s="11"/>
      <c r="P351" s="11"/>
      <c r="Q351" s="11"/>
      <c r="R351" s="11"/>
      <c r="S351" s="67"/>
      <c r="T351" s="11"/>
    </row>
    <row r="352" spans="1:20" s="18" customFormat="1">
      <c r="A352" s="11"/>
      <c r="B352" s="16"/>
      <c r="C352" s="28"/>
      <c r="D352" s="28"/>
      <c r="E352" s="94"/>
      <c r="F352" s="95"/>
      <c r="G352" s="95"/>
      <c r="J352" s="11"/>
      <c r="K352" s="11"/>
      <c r="L352" s="11"/>
      <c r="M352" s="11"/>
      <c r="N352" s="11"/>
      <c r="O352" s="11"/>
      <c r="P352" s="11"/>
      <c r="Q352" s="11"/>
      <c r="R352" s="11"/>
      <c r="S352" s="67"/>
      <c r="T352" s="11"/>
    </row>
    <row r="353" spans="1:20" s="18" customFormat="1">
      <c r="A353" s="11"/>
      <c r="B353" s="16"/>
      <c r="C353" s="28"/>
      <c r="D353" s="28"/>
      <c r="E353" s="94"/>
      <c r="F353" s="95"/>
      <c r="G353" s="95"/>
      <c r="J353" s="11"/>
      <c r="K353" s="11"/>
      <c r="L353" s="11"/>
      <c r="M353" s="11"/>
      <c r="N353" s="11"/>
      <c r="O353" s="11"/>
      <c r="P353" s="11"/>
      <c r="Q353" s="11"/>
      <c r="R353" s="11"/>
      <c r="S353" s="67"/>
      <c r="T353" s="11"/>
    </row>
    <row r="354" spans="1:20" s="18" customFormat="1">
      <c r="A354" s="11"/>
      <c r="B354" s="16"/>
      <c r="C354" s="28"/>
      <c r="D354" s="28"/>
      <c r="E354" s="94"/>
      <c r="F354" s="95"/>
      <c r="G354" s="95"/>
      <c r="J354" s="11"/>
      <c r="K354" s="11"/>
      <c r="L354" s="11"/>
      <c r="M354" s="11"/>
      <c r="N354" s="11"/>
      <c r="O354" s="11"/>
      <c r="P354" s="11"/>
      <c r="Q354" s="11"/>
      <c r="R354" s="11"/>
      <c r="S354" s="67"/>
      <c r="T354" s="11"/>
    </row>
    <row r="355" spans="1:20" s="18" customFormat="1">
      <c r="A355" s="11"/>
      <c r="B355" s="16"/>
      <c r="C355" s="28"/>
      <c r="D355" s="28"/>
      <c r="E355" s="94"/>
      <c r="F355" s="95"/>
      <c r="G355" s="95"/>
      <c r="J355" s="11"/>
      <c r="K355" s="11"/>
      <c r="L355" s="11"/>
      <c r="M355" s="11"/>
      <c r="N355" s="11"/>
      <c r="O355" s="11"/>
      <c r="P355" s="11"/>
      <c r="Q355" s="11"/>
      <c r="R355" s="11"/>
      <c r="S355" s="67"/>
      <c r="T355" s="11"/>
    </row>
    <row r="356" spans="1:20" s="18" customFormat="1">
      <c r="A356" s="11"/>
      <c r="B356" s="16"/>
      <c r="C356" s="28"/>
      <c r="D356" s="28"/>
      <c r="E356" s="94"/>
      <c r="F356" s="95"/>
      <c r="G356" s="95"/>
      <c r="J356" s="11"/>
      <c r="K356" s="11"/>
      <c r="L356" s="11"/>
      <c r="M356" s="11"/>
      <c r="N356" s="11"/>
      <c r="O356" s="11"/>
      <c r="P356" s="11"/>
      <c r="Q356" s="11"/>
      <c r="R356" s="11"/>
      <c r="S356" s="67"/>
      <c r="T356" s="11"/>
    </row>
    <row r="357" spans="1:20" s="18" customFormat="1">
      <c r="A357" s="11"/>
      <c r="B357" s="16"/>
      <c r="C357" s="28"/>
      <c r="D357" s="28"/>
      <c r="E357" s="94"/>
      <c r="F357" s="95"/>
      <c r="G357" s="95"/>
      <c r="J357" s="11"/>
      <c r="K357" s="11"/>
      <c r="L357" s="11"/>
      <c r="M357" s="11"/>
      <c r="N357" s="11"/>
      <c r="O357" s="11"/>
      <c r="P357" s="11"/>
      <c r="Q357" s="11"/>
      <c r="R357" s="11"/>
      <c r="S357" s="67"/>
      <c r="T357" s="11"/>
    </row>
    <row r="358" spans="1:20" s="18" customFormat="1">
      <c r="A358" s="11"/>
      <c r="B358" s="16"/>
      <c r="C358" s="28"/>
      <c r="D358" s="28"/>
      <c r="E358" s="94"/>
      <c r="F358" s="95"/>
      <c r="G358" s="95"/>
      <c r="J358" s="11"/>
      <c r="K358" s="11"/>
      <c r="L358" s="11"/>
      <c r="M358" s="11"/>
      <c r="N358" s="11"/>
      <c r="O358" s="11"/>
      <c r="P358" s="11"/>
      <c r="Q358" s="11"/>
      <c r="R358" s="11"/>
      <c r="S358" s="67"/>
      <c r="T358" s="11"/>
    </row>
    <row r="359" spans="1:20" s="18" customFormat="1">
      <c r="A359" s="11"/>
      <c r="B359" s="16"/>
      <c r="C359" s="28"/>
      <c r="D359" s="28"/>
      <c r="E359" s="94"/>
      <c r="F359" s="95"/>
      <c r="G359" s="95"/>
      <c r="J359" s="11"/>
      <c r="K359" s="11"/>
      <c r="L359" s="11"/>
      <c r="M359" s="11"/>
      <c r="N359" s="11"/>
      <c r="O359" s="11"/>
      <c r="P359" s="11"/>
      <c r="Q359" s="11"/>
      <c r="R359" s="11"/>
      <c r="S359" s="67"/>
      <c r="T359" s="11"/>
    </row>
    <row r="360" spans="1:20" s="18" customFormat="1">
      <c r="A360" s="11"/>
      <c r="B360" s="16"/>
      <c r="C360" s="28"/>
      <c r="D360" s="28"/>
      <c r="E360" s="94"/>
      <c r="F360" s="95"/>
      <c r="G360" s="95"/>
      <c r="J360" s="11"/>
      <c r="K360" s="11"/>
      <c r="L360" s="11"/>
      <c r="M360" s="11"/>
      <c r="N360" s="11"/>
      <c r="O360" s="11"/>
      <c r="P360" s="11"/>
      <c r="Q360" s="11"/>
      <c r="R360" s="11"/>
      <c r="S360" s="67"/>
      <c r="T360" s="11"/>
    </row>
    <row r="361" spans="1:20" s="18" customFormat="1">
      <c r="A361" s="11"/>
      <c r="B361" s="16"/>
      <c r="C361" s="28"/>
      <c r="D361" s="28"/>
      <c r="E361" s="94"/>
      <c r="F361" s="95"/>
      <c r="G361" s="95"/>
      <c r="J361" s="11"/>
      <c r="K361" s="11"/>
      <c r="L361" s="11"/>
      <c r="M361" s="11"/>
      <c r="N361" s="11"/>
      <c r="O361" s="11"/>
      <c r="P361" s="11"/>
      <c r="Q361" s="11"/>
      <c r="R361" s="11"/>
      <c r="S361" s="67"/>
      <c r="T361" s="11"/>
    </row>
    <row r="362" spans="1:20" s="18" customFormat="1">
      <c r="A362" s="11"/>
      <c r="B362" s="16"/>
      <c r="C362" s="28"/>
      <c r="D362" s="28"/>
      <c r="E362" s="94"/>
      <c r="F362" s="95"/>
      <c r="G362" s="95"/>
      <c r="J362" s="11"/>
      <c r="K362" s="11"/>
      <c r="L362" s="11"/>
      <c r="M362" s="11"/>
      <c r="N362" s="11"/>
      <c r="O362" s="11"/>
      <c r="P362" s="11"/>
      <c r="Q362" s="11"/>
      <c r="R362" s="11"/>
      <c r="S362" s="67"/>
      <c r="T362" s="11"/>
    </row>
    <row r="363" spans="1:20" s="18" customFormat="1">
      <c r="A363" s="11"/>
      <c r="B363" s="16"/>
      <c r="C363" s="28"/>
      <c r="D363" s="28"/>
      <c r="E363" s="94"/>
      <c r="F363" s="95"/>
      <c r="G363" s="95"/>
      <c r="J363" s="11"/>
      <c r="K363" s="11"/>
      <c r="L363" s="11"/>
      <c r="M363" s="11"/>
      <c r="N363" s="11"/>
      <c r="O363" s="11"/>
      <c r="P363" s="11"/>
      <c r="Q363" s="11"/>
      <c r="R363" s="11"/>
      <c r="S363" s="67"/>
      <c r="T363" s="11"/>
    </row>
    <row r="364" spans="1:20" s="18" customFormat="1">
      <c r="A364" s="11"/>
      <c r="B364" s="16"/>
      <c r="C364" s="28"/>
      <c r="D364" s="28"/>
      <c r="E364" s="94"/>
      <c r="F364" s="95"/>
      <c r="G364" s="95"/>
      <c r="J364" s="11"/>
      <c r="K364" s="11"/>
      <c r="L364" s="11"/>
      <c r="M364" s="11"/>
      <c r="N364" s="11"/>
      <c r="O364" s="11"/>
      <c r="P364" s="11"/>
      <c r="Q364" s="11"/>
      <c r="R364" s="11"/>
      <c r="S364" s="67"/>
      <c r="T364" s="11"/>
    </row>
    <row r="365" spans="1:20" s="18" customFormat="1">
      <c r="A365" s="11"/>
      <c r="B365" s="16"/>
      <c r="C365" s="28"/>
      <c r="D365" s="28"/>
      <c r="E365" s="94"/>
      <c r="F365" s="95"/>
      <c r="G365" s="95"/>
      <c r="J365" s="11"/>
      <c r="K365" s="11"/>
      <c r="L365" s="11"/>
      <c r="M365" s="11"/>
      <c r="N365" s="11"/>
      <c r="O365" s="11"/>
      <c r="P365" s="11"/>
      <c r="Q365" s="11"/>
      <c r="R365" s="11"/>
      <c r="S365" s="67"/>
      <c r="T365" s="11"/>
    </row>
    <row r="366" spans="1:20" s="18" customFormat="1">
      <c r="A366" s="11"/>
      <c r="B366" s="16"/>
      <c r="C366" s="28"/>
      <c r="D366" s="28"/>
      <c r="E366" s="94"/>
      <c r="F366" s="95"/>
      <c r="G366" s="95"/>
      <c r="J366" s="11"/>
      <c r="K366" s="11"/>
      <c r="L366" s="11"/>
      <c r="M366" s="11"/>
      <c r="N366" s="11"/>
      <c r="O366" s="11"/>
      <c r="P366" s="11"/>
      <c r="Q366" s="11"/>
      <c r="R366" s="11"/>
      <c r="S366" s="67"/>
      <c r="T366" s="11"/>
    </row>
    <row r="367" spans="1:20" s="18" customFormat="1">
      <c r="A367" s="11"/>
      <c r="B367" s="16"/>
      <c r="C367" s="28"/>
      <c r="D367" s="28"/>
      <c r="E367" s="94"/>
      <c r="F367" s="95"/>
      <c r="G367" s="95"/>
      <c r="J367" s="11"/>
      <c r="K367" s="11"/>
      <c r="L367" s="11"/>
      <c r="M367" s="11"/>
      <c r="N367" s="11"/>
      <c r="O367" s="11"/>
      <c r="P367" s="11"/>
      <c r="Q367" s="11"/>
      <c r="R367" s="11"/>
      <c r="S367" s="67"/>
      <c r="T367" s="11"/>
    </row>
    <row r="368" spans="1:20" s="18" customFormat="1">
      <c r="A368" s="11"/>
      <c r="B368" s="16"/>
      <c r="C368" s="28"/>
      <c r="D368" s="28"/>
      <c r="E368" s="94"/>
      <c r="F368" s="95"/>
      <c r="G368" s="95"/>
      <c r="J368" s="11"/>
      <c r="K368" s="11"/>
      <c r="L368" s="11"/>
      <c r="M368" s="11"/>
      <c r="N368" s="11"/>
      <c r="O368" s="11"/>
      <c r="P368" s="11"/>
      <c r="Q368" s="11"/>
      <c r="R368" s="11"/>
      <c r="S368" s="67"/>
      <c r="T368" s="11"/>
    </row>
    <row r="369" spans="1:20" s="18" customFormat="1">
      <c r="A369" s="11"/>
      <c r="B369" s="16"/>
      <c r="C369" s="28"/>
      <c r="D369" s="28"/>
      <c r="E369" s="94"/>
      <c r="F369" s="95"/>
      <c r="G369" s="95"/>
      <c r="J369" s="11"/>
      <c r="K369" s="11"/>
      <c r="L369" s="11"/>
      <c r="M369" s="11"/>
      <c r="N369" s="11"/>
      <c r="O369" s="11"/>
      <c r="P369" s="11"/>
      <c r="Q369" s="11"/>
      <c r="R369" s="11"/>
      <c r="S369" s="67"/>
      <c r="T369" s="11"/>
    </row>
    <row r="370" spans="1:20" s="18" customFormat="1">
      <c r="A370" s="11"/>
      <c r="B370" s="16"/>
      <c r="C370" s="28"/>
      <c r="D370" s="28"/>
      <c r="E370" s="94"/>
      <c r="F370" s="95"/>
      <c r="G370" s="95"/>
      <c r="J370" s="11"/>
      <c r="K370" s="11"/>
      <c r="L370" s="11"/>
      <c r="M370" s="11"/>
      <c r="N370" s="11"/>
      <c r="O370" s="11"/>
      <c r="P370" s="11"/>
      <c r="Q370" s="11"/>
      <c r="R370" s="11"/>
      <c r="S370" s="67"/>
      <c r="T370" s="11"/>
    </row>
    <row r="371" spans="1:20" s="18" customFormat="1">
      <c r="A371" s="11"/>
      <c r="B371" s="16"/>
      <c r="C371" s="28"/>
      <c r="D371" s="28"/>
      <c r="E371" s="94"/>
      <c r="F371" s="95"/>
      <c r="G371" s="95"/>
      <c r="J371" s="11"/>
      <c r="K371" s="11"/>
      <c r="L371" s="11"/>
      <c r="M371" s="11"/>
      <c r="N371" s="11"/>
      <c r="O371" s="11"/>
      <c r="P371" s="11"/>
      <c r="Q371" s="11"/>
      <c r="R371" s="11"/>
      <c r="S371" s="67"/>
      <c r="T371" s="11"/>
    </row>
    <row r="372" spans="1:20" s="18" customFormat="1">
      <c r="A372" s="11"/>
      <c r="B372" s="16"/>
      <c r="C372" s="28"/>
      <c r="D372" s="28"/>
      <c r="E372" s="94"/>
      <c r="F372" s="95"/>
      <c r="G372" s="95"/>
      <c r="J372" s="11"/>
      <c r="K372" s="11"/>
      <c r="L372" s="11"/>
      <c r="M372" s="11"/>
      <c r="N372" s="11"/>
      <c r="O372" s="11"/>
      <c r="P372" s="11"/>
      <c r="Q372" s="11"/>
      <c r="R372" s="11"/>
      <c r="S372" s="67"/>
      <c r="T372" s="11"/>
    </row>
    <row r="373" spans="1:20" s="18" customFormat="1">
      <c r="A373" s="11"/>
      <c r="B373" s="16"/>
      <c r="C373" s="28"/>
      <c r="D373" s="28"/>
      <c r="E373" s="94"/>
      <c r="F373" s="95"/>
      <c r="G373" s="95"/>
      <c r="J373" s="11"/>
      <c r="K373" s="11"/>
      <c r="L373" s="11"/>
      <c r="M373" s="11"/>
      <c r="N373" s="11"/>
      <c r="O373" s="11"/>
      <c r="P373" s="11"/>
      <c r="Q373" s="11"/>
      <c r="R373" s="11"/>
      <c r="S373" s="67"/>
      <c r="T373" s="11"/>
    </row>
    <row r="374" spans="1:20" s="18" customFormat="1">
      <c r="A374" s="11"/>
      <c r="B374" s="16"/>
      <c r="C374" s="28"/>
      <c r="D374" s="28"/>
      <c r="E374" s="94"/>
      <c r="F374" s="95"/>
      <c r="G374" s="95"/>
      <c r="J374" s="11"/>
      <c r="K374" s="11"/>
      <c r="L374" s="11"/>
      <c r="M374" s="11"/>
      <c r="N374" s="11"/>
      <c r="O374" s="11"/>
      <c r="P374" s="11"/>
      <c r="Q374" s="11"/>
      <c r="R374" s="11"/>
      <c r="S374" s="67"/>
      <c r="T374" s="11"/>
    </row>
    <row r="375" spans="1:20" s="18" customFormat="1">
      <c r="A375" s="11"/>
      <c r="B375" s="16"/>
      <c r="C375" s="28"/>
      <c r="D375" s="28"/>
      <c r="E375" s="94"/>
      <c r="F375" s="95"/>
      <c r="G375" s="95"/>
      <c r="J375" s="11"/>
      <c r="K375" s="11"/>
      <c r="L375" s="11"/>
      <c r="M375" s="11"/>
      <c r="N375" s="11"/>
      <c r="O375" s="11"/>
      <c r="P375" s="11"/>
      <c r="Q375" s="11"/>
      <c r="R375" s="11"/>
      <c r="S375" s="67"/>
      <c r="T375" s="11"/>
    </row>
    <row r="376" spans="1:20" s="18" customFormat="1">
      <c r="A376" s="11"/>
      <c r="B376" s="16"/>
      <c r="C376" s="28"/>
      <c r="D376" s="28"/>
      <c r="E376" s="94"/>
      <c r="F376" s="95"/>
      <c r="G376" s="95"/>
      <c r="J376" s="11"/>
      <c r="K376" s="11"/>
      <c r="L376" s="11"/>
      <c r="M376" s="11"/>
      <c r="N376" s="11"/>
      <c r="O376" s="11"/>
      <c r="P376" s="11"/>
      <c r="Q376" s="11"/>
      <c r="R376" s="11"/>
      <c r="S376" s="67"/>
      <c r="T376" s="11"/>
    </row>
    <row r="377" spans="1:20" s="18" customFormat="1">
      <c r="A377" s="11"/>
      <c r="B377" s="16"/>
      <c r="C377" s="28"/>
      <c r="D377" s="28"/>
      <c r="E377" s="94"/>
      <c r="F377" s="95"/>
      <c r="G377" s="95"/>
      <c r="J377" s="11"/>
      <c r="K377" s="11"/>
      <c r="L377" s="11"/>
      <c r="M377" s="11"/>
      <c r="N377" s="11"/>
      <c r="O377" s="11"/>
      <c r="P377" s="11"/>
      <c r="Q377" s="11"/>
      <c r="R377" s="11"/>
      <c r="S377" s="67"/>
      <c r="T377" s="11"/>
    </row>
    <row r="378" spans="1:20" s="18" customFormat="1">
      <c r="A378" s="11"/>
      <c r="B378" s="16"/>
      <c r="C378" s="28"/>
      <c r="D378" s="28"/>
      <c r="E378" s="94"/>
      <c r="F378" s="95"/>
      <c r="G378" s="95"/>
      <c r="J378" s="11"/>
      <c r="K378" s="11"/>
      <c r="L378" s="11"/>
      <c r="M378" s="11"/>
      <c r="N378" s="11"/>
      <c r="O378" s="11"/>
      <c r="P378" s="11"/>
      <c r="Q378" s="11"/>
      <c r="R378" s="11"/>
      <c r="S378" s="67"/>
      <c r="T378" s="11"/>
    </row>
    <row r="379" spans="1:20" s="18" customFormat="1">
      <c r="A379" s="11"/>
      <c r="B379" s="16"/>
      <c r="C379" s="28"/>
      <c r="D379" s="28"/>
      <c r="E379" s="94"/>
      <c r="F379" s="95"/>
      <c r="G379" s="95"/>
      <c r="J379" s="11"/>
      <c r="K379" s="11"/>
      <c r="L379" s="11"/>
      <c r="M379" s="11"/>
      <c r="N379" s="11"/>
      <c r="O379" s="11"/>
      <c r="P379" s="11"/>
      <c r="Q379" s="11"/>
      <c r="R379" s="11"/>
      <c r="S379" s="67"/>
      <c r="T379" s="11"/>
    </row>
    <row r="380" spans="1:20" s="18" customFormat="1">
      <c r="A380" s="11"/>
      <c r="B380" s="16"/>
      <c r="C380" s="28"/>
      <c r="D380" s="28"/>
      <c r="E380" s="94"/>
      <c r="F380" s="95"/>
      <c r="G380" s="95"/>
      <c r="J380" s="11"/>
      <c r="K380" s="11"/>
      <c r="L380" s="11"/>
      <c r="M380" s="11"/>
      <c r="N380" s="11"/>
      <c r="O380" s="11"/>
      <c r="P380" s="11"/>
      <c r="Q380" s="11"/>
      <c r="R380" s="11"/>
      <c r="S380" s="67"/>
      <c r="T380" s="11"/>
    </row>
    <row r="381" spans="1:20" s="18" customFormat="1">
      <c r="A381" s="11"/>
      <c r="B381" s="16"/>
      <c r="C381" s="28"/>
      <c r="D381" s="28"/>
      <c r="E381" s="94"/>
      <c r="F381" s="95"/>
      <c r="G381" s="95"/>
      <c r="J381" s="11"/>
      <c r="K381" s="11"/>
      <c r="L381" s="11"/>
      <c r="M381" s="11"/>
      <c r="N381" s="11"/>
      <c r="O381" s="11"/>
      <c r="P381" s="11"/>
      <c r="Q381" s="11"/>
      <c r="R381" s="11"/>
      <c r="S381" s="67"/>
      <c r="T381" s="11"/>
    </row>
    <row r="382" spans="1:20" s="18" customFormat="1">
      <c r="A382" s="11"/>
      <c r="B382" s="16"/>
      <c r="C382" s="28"/>
      <c r="D382" s="28"/>
      <c r="E382" s="94"/>
      <c r="F382" s="95"/>
      <c r="G382" s="95"/>
      <c r="J382" s="11"/>
      <c r="K382" s="11"/>
      <c r="L382" s="11"/>
      <c r="M382" s="11"/>
      <c r="N382" s="11"/>
      <c r="O382" s="11"/>
      <c r="P382" s="11"/>
      <c r="Q382" s="11"/>
      <c r="R382" s="11"/>
      <c r="S382" s="67"/>
      <c r="T382" s="11"/>
    </row>
    <row r="383" spans="1:20" s="18" customFormat="1">
      <c r="A383" s="11"/>
      <c r="B383" s="16"/>
      <c r="C383" s="28"/>
      <c r="D383" s="28"/>
      <c r="E383" s="94"/>
      <c r="F383" s="95"/>
      <c r="G383" s="95"/>
      <c r="J383" s="11"/>
      <c r="K383" s="11"/>
      <c r="L383" s="11"/>
      <c r="M383" s="11"/>
      <c r="N383" s="11"/>
      <c r="O383" s="11"/>
      <c r="P383" s="11"/>
      <c r="Q383" s="11"/>
      <c r="R383" s="11"/>
      <c r="S383" s="67"/>
      <c r="T383" s="11"/>
    </row>
    <row r="384" spans="1:20" s="18" customFormat="1">
      <c r="A384" s="11"/>
      <c r="B384" s="16"/>
      <c r="C384" s="28"/>
      <c r="D384" s="28"/>
      <c r="E384" s="94"/>
      <c r="F384" s="95"/>
      <c r="G384" s="95"/>
      <c r="J384" s="11"/>
      <c r="K384" s="11"/>
      <c r="L384" s="11"/>
      <c r="M384" s="11"/>
      <c r="N384" s="11"/>
      <c r="O384" s="11"/>
      <c r="P384" s="11"/>
      <c r="Q384" s="11"/>
      <c r="R384" s="11"/>
      <c r="S384" s="67"/>
      <c r="T384" s="11"/>
    </row>
    <row r="385" spans="1:20" s="18" customFormat="1">
      <c r="A385" s="11"/>
      <c r="B385" s="16"/>
      <c r="C385" s="28"/>
      <c r="D385" s="28"/>
      <c r="E385" s="94"/>
      <c r="F385" s="95"/>
      <c r="G385" s="95"/>
      <c r="J385" s="11"/>
      <c r="K385" s="11"/>
      <c r="L385" s="11"/>
      <c r="M385" s="11"/>
      <c r="N385" s="11"/>
      <c r="O385" s="11"/>
      <c r="P385" s="11"/>
      <c r="Q385" s="11"/>
      <c r="R385" s="11"/>
      <c r="S385" s="67"/>
      <c r="T385" s="11"/>
    </row>
    <row r="386" spans="1:20" s="18" customFormat="1">
      <c r="A386" s="11"/>
      <c r="B386" s="16"/>
      <c r="C386" s="28"/>
      <c r="D386" s="28"/>
      <c r="E386" s="94"/>
      <c r="F386" s="95"/>
      <c r="G386" s="95"/>
      <c r="J386" s="11"/>
      <c r="K386" s="11"/>
      <c r="L386" s="11"/>
      <c r="M386" s="11"/>
      <c r="N386" s="11"/>
      <c r="O386" s="11"/>
      <c r="P386" s="11"/>
      <c r="Q386" s="11"/>
      <c r="R386" s="11"/>
      <c r="S386" s="67"/>
      <c r="T386" s="11"/>
    </row>
    <row r="387" spans="1:20" s="18" customFormat="1">
      <c r="A387" s="11"/>
      <c r="B387" s="16"/>
      <c r="C387" s="28"/>
      <c r="D387" s="28"/>
      <c r="E387" s="94"/>
      <c r="F387" s="95"/>
      <c r="G387" s="95"/>
      <c r="J387" s="11"/>
      <c r="K387" s="11"/>
      <c r="L387" s="11"/>
      <c r="M387" s="11"/>
      <c r="N387" s="11"/>
      <c r="O387" s="11"/>
      <c r="P387" s="11"/>
      <c r="Q387" s="11"/>
      <c r="R387" s="11"/>
      <c r="S387" s="67"/>
      <c r="T387" s="11"/>
    </row>
    <row r="388" spans="1:20" s="18" customFormat="1">
      <c r="A388" s="11"/>
      <c r="B388" s="16"/>
      <c r="C388" s="28"/>
      <c r="D388" s="28"/>
      <c r="E388" s="94"/>
      <c r="F388" s="95"/>
      <c r="G388" s="95"/>
      <c r="J388" s="11"/>
      <c r="K388" s="11"/>
      <c r="L388" s="11"/>
      <c r="M388" s="11"/>
      <c r="N388" s="11"/>
      <c r="O388" s="11"/>
      <c r="P388" s="11"/>
      <c r="Q388" s="11"/>
      <c r="R388" s="11"/>
      <c r="S388" s="67"/>
      <c r="T388" s="11"/>
    </row>
    <row r="389" spans="1:20" s="18" customFormat="1">
      <c r="A389" s="11"/>
      <c r="B389" s="16"/>
      <c r="C389" s="28"/>
      <c r="D389" s="28"/>
      <c r="E389" s="94"/>
      <c r="F389" s="95"/>
      <c r="G389" s="95"/>
      <c r="J389" s="11"/>
      <c r="K389" s="11"/>
      <c r="L389" s="11"/>
      <c r="M389" s="11"/>
      <c r="N389" s="11"/>
      <c r="O389" s="11"/>
      <c r="P389" s="11"/>
      <c r="Q389" s="11"/>
      <c r="R389" s="11"/>
      <c r="S389" s="67"/>
      <c r="T389" s="11"/>
    </row>
    <row r="390" spans="1:20" s="18" customFormat="1">
      <c r="A390" s="11"/>
      <c r="B390" s="16"/>
      <c r="C390" s="28"/>
      <c r="D390" s="28"/>
      <c r="E390" s="94"/>
      <c r="F390" s="95"/>
      <c r="G390" s="95"/>
      <c r="J390" s="11"/>
      <c r="K390" s="11"/>
      <c r="L390" s="11"/>
      <c r="M390" s="11"/>
      <c r="N390" s="11"/>
      <c r="O390" s="11"/>
      <c r="P390" s="11"/>
      <c r="Q390" s="11"/>
      <c r="R390" s="11"/>
      <c r="S390" s="67"/>
      <c r="T390" s="11"/>
    </row>
    <row r="391" spans="1:20" s="18" customFormat="1">
      <c r="A391" s="11"/>
      <c r="B391" s="16"/>
      <c r="C391" s="28"/>
      <c r="D391" s="28"/>
      <c r="E391" s="94"/>
      <c r="F391" s="95"/>
      <c r="G391" s="95"/>
      <c r="J391" s="11"/>
      <c r="K391" s="11"/>
      <c r="L391" s="11"/>
      <c r="M391" s="11"/>
      <c r="N391" s="11"/>
      <c r="O391" s="11"/>
      <c r="P391" s="11"/>
      <c r="Q391" s="11"/>
      <c r="R391" s="11"/>
      <c r="S391" s="67"/>
      <c r="T391" s="11"/>
    </row>
    <row r="392" spans="1:20" s="18" customFormat="1">
      <c r="A392" s="11"/>
      <c r="B392" s="16"/>
      <c r="C392" s="28"/>
      <c r="D392" s="28"/>
      <c r="E392" s="94"/>
      <c r="F392" s="95"/>
      <c r="G392" s="95"/>
      <c r="J392" s="11"/>
      <c r="K392" s="11"/>
      <c r="L392" s="11"/>
      <c r="M392" s="11"/>
      <c r="N392" s="11"/>
      <c r="O392" s="11"/>
      <c r="P392" s="11"/>
      <c r="Q392" s="11"/>
      <c r="R392" s="11"/>
      <c r="S392" s="67"/>
      <c r="T392" s="11"/>
    </row>
    <row r="393" spans="1:20" s="18" customFormat="1">
      <c r="A393" s="11"/>
      <c r="B393" s="16"/>
      <c r="C393" s="28"/>
      <c r="D393" s="28"/>
      <c r="E393" s="94"/>
      <c r="F393" s="95"/>
      <c r="G393" s="95"/>
      <c r="J393" s="11"/>
      <c r="K393" s="11"/>
      <c r="L393" s="11"/>
      <c r="M393" s="11"/>
      <c r="N393" s="11"/>
      <c r="O393" s="11"/>
      <c r="P393" s="11"/>
      <c r="Q393" s="11"/>
      <c r="R393" s="11"/>
      <c r="S393" s="67"/>
      <c r="T393" s="11"/>
    </row>
    <row r="394" spans="1:20" s="18" customFormat="1">
      <c r="A394" s="11"/>
      <c r="B394" s="16"/>
      <c r="C394" s="28"/>
      <c r="D394" s="28"/>
      <c r="E394" s="94"/>
      <c r="F394" s="95"/>
      <c r="G394" s="95"/>
      <c r="J394" s="11"/>
      <c r="K394" s="11"/>
      <c r="L394" s="11"/>
      <c r="M394" s="11"/>
      <c r="N394" s="11"/>
      <c r="O394" s="11"/>
      <c r="P394" s="11"/>
      <c r="Q394" s="11"/>
      <c r="R394" s="11"/>
      <c r="S394" s="67"/>
      <c r="T394" s="11"/>
    </row>
    <row r="395" spans="1:20" s="18" customFormat="1">
      <c r="A395" s="11"/>
      <c r="B395" s="16"/>
      <c r="C395" s="28"/>
      <c r="D395" s="28"/>
      <c r="E395" s="94"/>
      <c r="F395" s="95"/>
      <c r="G395" s="95"/>
      <c r="J395" s="11"/>
      <c r="K395" s="11"/>
      <c r="L395" s="11"/>
      <c r="M395" s="11"/>
      <c r="N395" s="11"/>
      <c r="O395" s="11"/>
      <c r="P395" s="11"/>
      <c r="Q395" s="11"/>
      <c r="R395" s="11"/>
      <c r="S395" s="67"/>
      <c r="T395" s="11"/>
    </row>
    <row r="396" spans="1:20" s="18" customFormat="1">
      <c r="A396" s="11"/>
      <c r="B396" s="16"/>
      <c r="C396" s="28"/>
      <c r="D396" s="28"/>
      <c r="E396" s="94"/>
      <c r="F396" s="95"/>
      <c r="G396" s="95"/>
      <c r="J396" s="11"/>
      <c r="K396" s="11"/>
      <c r="L396" s="11"/>
      <c r="M396" s="11"/>
      <c r="N396" s="11"/>
      <c r="O396" s="11"/>
      <c r="P396" s="11"/>
      <c r="Q396" s="11"/>
      <c r="R396" s="11"/>
      <c r="S396" s="67"/>
      <c r="T396" s="11"/>
    </row>
    <row r="397" spans="1:20" s="18" customFormat="1">
      <c r="A397" s="11"/>
      <c r="B397" s="16"/>
      <c r="C397" s="28"/>
      <c r="D397" s="28"/>
      <c r="E397" s="94"/>
      <c r="F397" s="95"/>
      <c r="G397" s="95"/>
      <c r="J397" s="11"/>
      <c r="K397" s="11"/>
      <c r="L397" s="11"/>
      <c r="M397" s="11"/>
      <c r="N397" s="11"/>
      <c r="O397" s="11"/>
      <c r="P397" s="11"/>
      <c r="Q397" s="11"/>
      <c r="R397" s="11"/>
      <c r="S397" s="67"/>
      <c r="T397" s="11"/>
    </row>
    <row r="398" spans="1:20" s="18" customFormat="1">
      <c r="A398" s="11"/>
      <c r="B398" s="16"/>
      <c r="C398" s="28"/>
      <c r="D398" s="28"/>
      <c r="E398" s="94"/>
      <c r="F398" s="95"/>
      <c r="G398" s="95"/>
      <c r="J398" s="11"/>
      <c r="K398" s="11"/>
      <c r="L398" s="11"/>
      <c r="M398" s="11"/>
      <c r="N398" s="11"/>
      <c r="O398" s="11"/>
      <c r="P398" s="11"/>
      <c r="Q398" s="11"/>
      <c r="R398" s="11"/>
      <c r="S398" s="67"/>
      <c r="T398" s="11"/>
    </row>
    <row r="399" spans="1:20" s="18" customFormat="1">
      <c r="A399" s="11"/>
      <c r="B399" s="16"/>
      <c r="C399" s="28"/>
      <c r="D399" s="28"/>
      <c r="E399" s="94"/>
      <c r="F399" s="95"/>
      <c r="G399" s="95"/>
      <c r="J399" s="11"/>
      <c r="K399" s="11"/>
      <c r="L399" s="11"/>
      <c r="M399" s="11"/>
      <c r="N399" s="11"/>
      <c r="O399" s="11"/>
      <c r="P399" s="11"/>
      <c r="Q399" s="11"/>
      <c r="R399" s="11"/>
      <c r="S399" s="67"/>
      <c r="T399" s="11"/>
    </row>
    <row r="400" spans="1:20" s="18" customFormat="1">
      <c r="A400" s="11"/>
      <c r="B400" s="16"/>
      <c r="C400" s="28"/>
      <c r="D400" s="28"/>
      <c r="E400" s="94"/>
      <c r="F400" s="95"/>
      <c r="G400" s="95"/>
      <c r="J400" s="11"/>
      <c r="K400" s="11"/>
      <c r="L400" s="11"/>
      <c r="M400" s="11"/>
      <c r="N400" s="11"/>
      <c r="O400" s="11"/>
      <c r="P400" s="11"/>
      <c r="Q400" s="11"/>
      <c r="R400" s="11"/>
      <c r="S400" s="67"/>
      <c r="T400" s="11"/>
    </row>
    <row r="401" spans="1:20" s="18" customFormat="1">
      <c r="A401" s="11"/>
      <c r="B401" s="16"/>
      <c r="C401" s="28"/>
      <c r="D401" s="28"/>
      <c r="E401" s="94"/>
      <c r="F401" s="95"/>
      <c r="G401" s="95"/>
      <c r="J401" s="11"/>
      <c r="K401" s="11"/>
      <c r="L401" s="11"/>
      <c r="M401" s="11"/>
      <c r="N401" s="11"/>
      <c r="O401" s="11"/>
      <c r="P401" s="11"/>
      <c r="Q401" s="11"/>
      <c r="R401" s="11"/>
      <c r="S401" s="67"/>
      <c r="T401" s="11"/>
    </row>
    <row r="402" spans="1:20" s="18" customFormat="1">
      <c r="A402" s="11"/>
      <c r="B402" s="16"/>
      <c r="C402" s="28"/>
      <c r="D402" s="28"/>
      <c r="E402" s="94"/>
      <c r="F402" s="95"/>
      <c r="G402" s="95"/>
      <c r="J402" s="11"/>
      <c r="K402" s="11"/>
      <c r="L402" s="11"/>
      <c r="M402" s="11"/>
      <c r="N402" s="11"/>
      <c r="O402" s="11"/>
      <c r="P402" s="11"/>
      <c r="Q402" s="11"/>
      <c r="R402" s="11"/>
      <c r="S402" s="67"/>
      <c r="T402" s="11"/>
    </row>
    <row r="403" spans="1:20" s="18" customFormat="1">
      <c r="A403" s="11"/>
      <c r="B403" s="16"/>
      <c r="C403" s="28"/>
      <c r="D403" s="28"/>
      <c r="E403" s="94"/>
      <c r="F403" s="95"/>
      <c r="G403" s="95"/>
      <c r="J403" s="11"/>
      <c r="K403" s="11"/>
      <c r="L403" s="11"/>
      <c r="M403" s="11"/>
      <c r="N403" s="11"/>
      <c r="O403" s="11"/>
      <c r="P403" s="11"/>
      <c r="Q403" s="11"/>
      <c r="R403" s="11"/>
      <c r="S403" s="67"/>
      <c r="T403" s="11"/>
    </row>
    <row r="404" spans="1:20" s="18" customFormat="1">
      <c r="A404" s="11"/>
      <c r="B404" s="16"/>
      <c r="C404" s="28"/>
      <c r="D404" s="28"/>
      <c r="E404" s="94"/>
      <c r="F404" s="95"/>
      <c r="G404" s="95"/>
      <c r="J404" s="11"/>
      <c r="K404" s="11"/>
      <c r="L404" s="11"/>
      <c r="M404" s="11"/>
      <c r="N404" s="11"/>
      <c r="O404" s="11"/>
      <c r="P404" s="11"/>
      <c r="Q404" s="11"/>
      <c r="R404" s="11"/>
      <c r="S404" s="67"/>
      <c r="T404" s="11"/>
    </row>
    <row r="405" spans="1:20" s="18" customFormat="1">
      <c r="A405" s="11"/>
      <c r="B405" s="16"/>
      <c r="C405" s="28"/>
      <c r="D405" s="28"/>
      <c r="E405" s="94"/>
      <c r="F405" s="95"/>
      <c r="G405" s="95"/>
      <c r="J405" s="11"/>
      <c r="K405" s="11"/>
      <c r="L405" s="11"/>
      <c r="M405" s="11"/>
      <c r="N405" s="11"/>
      <c r="O405" s="11"/>
      <c r="P405" s="11"/>
      <c r="Q405" s="11"/>
      <c r="R405" s="11"/>
      <c r="S405" s="67"/>
      <c r="T405" s="11"/>
    </row>
    <row r="406" spans="1:20" s="18" customFormat="1">
      <c r="A406" s="11"/>
      <c r="B406" s="16"/>
      <c r="C406" s="28"/>
      <c r="D406" s="28"/>
      <c r="E406" s="94"/>
      <c r="F406" s="95"/>
      <c r="G406" s="95"/>
      <c r="J406" s="11"/>
      <c r="K406" s="11"/>
      <c r="L406" s="11"/>
      <c r="M406" s="11"/>
      <c r="N406" s="11"/>
      <c r="O406" s="11"/>
      <c r="P406" s="11"/>
      <c r="Q406" s="11"/>
      <c r="R406" s="11"/>
      <c r="S406" s="67"/>
      <c r="T406" s="11"/>
    </row>
    <row r="407" spans="1:20" s="18" customFormat="1">
      <c r="A407" s="11"/>
      <c r="B407" s="16"/>
      <c r="C407" s="28"/>
      <c r="D407" s="28"/>
      <c r="E407" s="94"/>
      <c r="F407" s="95"/>
      <c r="G407" s="95"/>
      <c r="J407" s="11"/>
      <c r="K407" s="11"/>
      <c r="L407" s="11"/>
      <c r="M407" s="11"/>
      <c r="N407" s="11"/>
      <c r="O407" s="11"/>
      <c r="P407" s="11"/>
      <c r="Q407" s="11"/>
      <c r="R407" s="11"/>
      <c r="S407" s="67"/>
      <c r="T407" s="11"/>
    </row>
    <row r="408" spans="1:20" s="18" customFormat="1">
      <c r="A408" s="11"/>
      <c r="B408" s="16"/>
      <c r="C408" s="28"/>
      <c r="D408" s="28"/>
      <c r="E408" s="94"/>
      <c r="F408" s="95"/>
      <c r="G408" s="95"/>
      <c r="J408" s="11"/>
      <c r="K408" s="11"/>
      <c r="L408" s="11"/>
      <c r="M408" s="11"/>
      <c r="N408" s="11"/>
      <c r="O408" s="11"/>
      <c r="P408" s="11"/>
      <c r="Q408" s="11"/>
      <c r="R408" s="11"/>
      <c r="S408" s="67"/>
      <c r="T408" s="11"/>
    </row>
    <row r="409" spans="1:20" s="18" customFormat="1">
      <c r="A409" s="11"/>
      <c r="B409" s="16"/>
      <c r="C409" s="28"/>
      <c r="D409" s="28"/>
      <c r="E409" s="94"/>
      <c r="F409" s="95"/>
      <c r="G409" s="95"/>
      <c r="J409" s="11"/>
      <c r="K409" s="11"/>
      <c r="L409" s="11"/>
      <c r="M409" s="11"/>
      <c r="N409" s="11"/>
      <c r="O409" s="11"/>
      <c r="P409" s="11"/>
      <c r="Q409" s="11"/>
      <c r="R409" s="11"/>
      <c r="S409" s="67"/>
      <c r="T409" s="11"/>
    </row>
    <row r="410" spans="1:20" s="18" customFormat="1">
      <c r="A410" s="11"/>
      <c r="B410" s="16"/>
      <c r="C410" s="28"/>
      <c r="D410" s="28"/>
      <c r="E410" s="94"/>
      <c r="F410" s="95"/>
      <c r="G410" s="95"/>
      <c r="J410" s="11"/>
      <c r="K410" s="11"/>
      <c r="L410" s="11"/>
      <c r="M410" s="11"/>
      <c r="N410" s="11"/>
      <c r="O410" s="11"/>
      <c r="P410" s="11"/>
      <c r="Q410" s="11"/>
      <c r="R410" s="11"/>
      <c r="S410" s="67"/>
      <c r="T410" s="11"/>
    </row>
    <row r="411" spans="1:20" s="18" customFormat="1">
      <c r="A411" s="11"/>
      <c r="B411" s="16"/>
      <c r="C411" s="28"/>
      <c r="D411" s="28"/>
      <c r="E411" s="94"/>
      <c r="F411" s="95"/>
      <c r="G411" s="95"/>
      <c r="J411" s="11"/>
      <c r="K411" s="11"/>
      <c r="L411" s="11"/>
      <c r="M411" s="11"/>
      <c r="N411" s="11"/>
      <c r="O411" s="11"/>
      <c r="P411" s="11"/>
      <c r="Q411" s="11"/>
      <c r="R411" s="11"/>
      <c r="S411" s="67"/>
      <c r="T411" s="11"/>
    </row>
  </sheetData>
  <sheetProtection insertRows="0" deleteRows="0"/>
  <protectedRanges>
    <protectedRange sqref="S1:S183 H1:N183 S186:S1048576 H186:N1048576" name="Obseg1"/>
    <protectedRange sqref="S184 H184:N184" name="Obseg1_2"/>
    <protectedRange sqref="H185:N185 S185" name="Obseg1_3_1"/>
  </protectedRanges>
  <mergeCells count="9">
    <mergeCell ref="A184:J184"/>
    <mergeCell ref="A185:J185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7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1_MLEKO</vt:lpstr>
      <vt:lpstr>2_EKO MLEKO</vt:lpstr>
      <vt:lpstr>3_KEFIR</vt:lpstr>
      <vt:lpstr>4_MESO</vt:lpstr>
      <vt:lpstr>5_EKO MESO</vt:lpstr>
      <vt:lpstr>6_RIBE</vt:lpstr>
      <vt:lpstr>7_PERUTNINA</vt:lpstr>
      <vt:lpstr>8_ZAMRZ.SADJE_ZELENJ.</vt:lpstr>
      <vt:lpstr>9_ZAMR.IZD.IZ TESTA</vt:lpstr>
      <vt:lpstr>10_KRUH</vt:lpstr>
      <vt:lpstr>11_EKO KRUŠNI</vt:lpstr>
      <vt:lpstr>12_SLAŠČICE</vt:lpstr>
      <vt:lpstr>13_ŽITA_MLEVSKI</vt:lpstr>
      <vt:lpstr>14_SVEŽE_SUHO SADJE_ZELENJ.</vt:lpstr>
      <vt:lpstr>15_EKO SADJE IN ZELENJAVA</vt:lpstr>
      <vt:lpstr>16_SADNI SOKOVI</vt:lpstr>
      <vt:lpstr>17_KONZERV.ŽIVILA</vt:lpstr>
      <vt:lpstr>18_ČAJI</vt:lpstr>
      <vt:lpstr>19_SPL.PREH.BLAGO</vt:lpstr>
      <vt:lpstr>'1_MLEKO'!Področje_tiskanja</vt:lpstr>
      <vt:lpstr>'10_KRUH'!Področje_tiskanja</vt:lpstr>
      <vt:lpstr>'11_EKO KRUŠNI'!Področje_tiskanja</vt:lpstr>
      <vt:lpstr>'12_SLAŠČICE'!Področje_tiskanja</vt:lpstr>
      <vt:lpstr>'13_ŽITA_MLEVSKI'!Področje_tiskanja</vt:lpstr>
      <vt:lpstr>'14_SVEŽE_SUHO SADJE_ZELENJ.'!Področje_tiskanja</vt:lpstr>
      <vt:lpstr>'15_EKO SADJE IN ZELENJAVA'!Področje_tiskanja</vt:lpstr>
      <vt:lpstr>'16_SADNI SOKOVI'!Področje_tiskanja</vt:lpstr>
      <vt:lpstr>'17_KONZERV.ŽIVILA'!Področje_tiskanja</vt:lpstr>
      <vt:lpstr>'18_ČAJI'!Področje_tiskanja</vt:lpstr>
      <vt:lpstr>'19_SPL.PREH.BLAGO'!Področje_tiskanja</vt:lpstr>
      <vt:lpstr>'2_EKO MLEKO'!Področje_tiskanja</vt:lpstr>
      <vt:lpstr>'3_KEFIR'!Področje_tiskanja</vt:lpstr>
      <vt:lpstr>'4_MESO'!Področje_tiskanja</vt:lpstr>
      <vt:lpstr>'5_EKO MESO'!Področje_tiskanja</vt:lpstr>
      <vt:lpstr>'6_RIBE'!Področje_tiskanja</vt:lpstr>
      <vt:lpstr>'7_PERUTNINA'!Področje_tiskanja</vt:lpstr>
      <vt:lpstr>'8_ZAMRZ.SADJE_ZELENJ.'!Področje_tiskanja</vt:lpstr>
      <vt:lpstr>'9_ZAMR.IZD.IZ TESTA'!Področje_tiskanja</vt:lpstr>
      <vt:lpstr>'Navodila za izpolnjevanje'!Področje_tiskanja</vt:lpstr>
      <vt:lpstr>'Ponudbeni pred_rekapitulacija'!Področje_tiskanja</vt:lpstr>
      <vt:lpstr>'1_MLEKO'!Tiskanje_naslovov</vt:lpstr>
      <vt:lpstr>'10_KRUH'!Tiskanje_naslovov</vt:lpstr>
      <vt:lpstr>'11_EKO KRUŠNI'!Tiskanje_naslovov</vt:lpstr>
      <vt:lpstr>'12_SLAŠČICE'!Tiskanje_naslovov</vt:lpstr>
      <vt:lpstr>'13_ŽITA_MLEVSKI'!Tiskanje_naslovov</vt:lpstr>
      <vt:lpstr>'14_SVEŽE_SUHO SADJE_ZELENJ.'!Tiskanje_naslovov</vt:lpstr>
      <vt:lpstr>'15_EKO SADJE IN ZELENJAVA'!Tiskanje_naslovov</vt:lpstr>
      <vt:lpstr>'16_SADNI SOKOVI'!Tiskanje_naslovov</vt:lpstr>
      <vt:lpstr>'17_KONZERV.ŽIVILA'!Tiskanje_naslovov</vt:lpstr>
      <vt:lpstr>'18_ČAJI'!Tiskanje_naslovov</vt:lpstr>
      <vt:lpstr>'19_SPL.PREH.BLAGO'!Tiskanje_naslovov</vt:lpstr>
      <vt:lpstr>'2_EKO MLEKO'!Tiskanje_naslovov</vt:lpstr>
      <vt:lpstr>'3_KEFIR'!Tiskanje_naslovov</vt:lpstr>
      <vt:lpstr>'4_MESO'!Tiskanje_naslovov</vt:lpstr>
      <vt:lpstr>'5_EKO MESO'!Tiskanje_naslovov</vt:lpstr>
      <vt:lpstr>'6_RIBE'!Tiskanje_naslovov</vt:lpstr>
      <vt:lpstr>'7_PERUTNINA'!Tiskanje_naslovov</vt:lpstr>
      <vt:lpstr>'8_ZAMRZ.SADJE_ZELENJ.'!Tiskanje_naslovov</vt:lpstr>
      <vt:lpstr>'9_ZAMR.IZD.IZ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2025-06-12T11:07:38Z</cp:lastPrinted>
  <dcterms:created xsi:type="dcterms:W3CDTF">2012-03-26T14:52:49Z</dcterms:created>
  <dcterms:modified xsi:type="dcterms:W3CDTF">2025-06-12T11:07:43Z</dcterms:modified>
</cp:coreProperties>
</file>