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\\files\JBEnergija\1. PROJEKTI\2023_Projekti_Sončne elektrarne\1317. mFE Občina Krško\10 OŠ LESKOVEC\4. Projektiranje\2) PZI  (029-2025-2)\1-Tekstualni del\"/>
    </mc:Choice>
  </mc:AlternateContent>
  <xr:revisionPtr revIDLastSave="0" documentId="13_ncr:1_{E8B22F63-5A80-48D4-A819-F3F95A988347}" xr6:coauthVersionLast="47" xr6:coauthVersionMax="47" xr10:uidLastSave="{00000000-0000-0000-0000-000000000000}"/>
  <bookViews>
    <workbookView xWindow="-30828" yWindow="-108" windowWidth="30936" windowHeight="16776" tabRatio="833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'0-REK'!$A$1:$I$37</definedName>
    <definedName name="_xlnm.Print_Area" localSheetId="1">'1-STIK_SEST'!$A$1:$I$182</definedName>
    <definedName name="_xlnm.Print_Area" localSheetId="2">'2-OPREMA'!$A$1:$I$18</definedName>
    <definedName name="_xlnm.Print_Area" localSheetId="3">'3-KABLI_KP_CEVI'!$A$1:$I$59</definedName>
    <definedName name="_xlnm.Print_Area" localSheetId="4">'4-IZEN_POT'!$A$1:$I$21</definedName>
    <definedName name="_xlnm.Print_Area" localSheetId="5">'5-STRELOVOD'!$A$1:$I$19</definedName>
    <definedName name="_xlnm.Print_Area" localSheetId="6">'6-PRIPRAVA'!$A$1:$I$101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8" i="83" l="1"/>
  <c r="I88" i="83" s="1"/>
  <c r="F88" i="83"/>
  <c r="H86" i="83"/>
  <c r="I86" i="83" s="1"/>
  <c r="F86" i="83"/>
  <c r="H84" i="83"/>
  <c r="I84" i="83" s="1"/>
  <c r="F84" i="83"/>
  <c r="H58" i="83"/>
  <c r="I58" i="83" s="1"/>
  <c r="F58" i="83"/>
  <c r="H80" i="83"/>
  <c r="I80" i="83" s="1"/>
  <c r="F80" i="83"/>
  <c r="H44" i="81" l="1"/>
  <c r="I44" i="81" s="1"/>
  <c r="F44" i="81"/>
  <c r="H178" i="62"/>
  <c r="I178" i="62" s="1"/>
  <c r="F178" i="62"/>
  <c r="H21" i="81"/>
  <c r="I21" i="81" s="1"/>
  <c r="F21" i="81"/>
  <c r="H167" i="62" l="1"/>
  <c r="I167" i="62" s="1"/>
  <c r="F167" i="62"/>
  <c r="H82" i="83" l="1"/>
  <c r="I82" i="83" s="1"/>
  <c r="F82" i="83"/>
  <c r="H16" i="82" l="1"/>
  <c r="I16" i="82" s="1"/>
  <c r="F16" i="82"/>
  <c r="H90" i="83" l="1"/>
  <c r="I90" i="83" s="1"/>
  <c r="F90" i="83"/>
  <c r="H24" i="83" l="1"/>
  <c r="I24" i="83" s="1"/>
  <c r="F24" i="83"/>
  <c r="H40" i="81"/>
  <c r="I40" i="81" s="1"/>
  <c r="F40" i="81"/>
  <c r="H43" i="81"/>
  <c r="I43" i="81" s="1"/>
  <c r="F43" i="81"/>
  <c r="H42" i="81"/>
  <c r="I42" i="81" s="1"/>
  <c r="F42" i="81"/>
  <c r="H19" i="83" l="1"/>
  <c r="I19" i="83" s="1"/>
  <c r="F19" i="83"/>
  <c r="H96" i="83"/>
  <c r="I96" i="83" s="1"/>
  <c r="F96" i="83"/>
  <c r="H78" i="83"/>
  <c r="I78" i="83" s="1"/>
  <c r="F78" i="83"/>
  <c r="H74" i="83"/>
  <c r="I74" i="83" s="1"/>
  <c r="F74" i="83"/>
  <c r="H72" i="83"/>
  <c r="I72" i="83" s="1"/>
  <c r="F72" i="83"/>
  <c r="H70" i="83"/>
  <c r="I70" i="83" s="1"/>
  <c r="F70" i="83"/>
  <c r="H68" i="83"/>
  <c r="I68" i="83" s="1"/>
  <c r="F68" i="83"/>
  <c r="H66" i="83"/>
  <c r="I66" i="83" s="1"/>
  <c r="F66" i="83"/>
  <c r="H62" i="83"/>
  <c r="I62" i="83" s="1"/>
  <c r="F62" i="83"/>
  <c r="H61" i="83"/>
  <c r="I61" i="83" s="1"/>
  <c r="F61" i="83"/>
  <c r="H56" i="83"/>
  <c r="I56" i="83" s="1"/>
  <c r="F56" i="83"/>
  <c r="H55" i="83"/>
  <c r="I55" i="83" s="1"/>
  <c r="F55" i="83"/>
  <c r="H51" i="83"/>
  <c r="I51" i="83" s="1"/>
  <c r="F51" i="83"/>
  <c r="H49" i="83"/>
  <c r="I49" i="83" s="1"/>
  <c r="F49" i="83"/>
  <c r="H47" i="83"/>
  <c r="I47" i="83" s="1"/>
  <c r="F47" i="83"/>
  <c r="H12" i="80" l="1"/>
  <c r="I12" i="80" s="1"/>
  <c r="H98" i="83" l="1"/>
  <c r="I98" i="83" s="1"/>
  <c r="F98" i="83"/>
  <c r="A9" i="82"/>
  <c r="H30" i="81"/>
  <c r="I30" i="81" s="1"/>
  <c r="F30" i="81"/>
  <c r="H23" i="81"/>
  <c r="I23" i="81" s="1"/>
  <c r="F23" i="81"/>
  <c r="H76" i="83" l="1"/>
  <c r="I76" i="83" s="1"/>
  <c r="F76" i="83"/>
  <c r="H64" i="83"/>
  <c r="I64" i="83" s="1"/>
  <c r="F64" i="83"/>
  <c r="H37" i="83" l="1"/>
  <c r="I37" i="83" s="1"/>
  <c r="F37" i="83"/>
  <c r="H45" i="83"/>
  <c r="I45" i="83" s="1"/>
  <c r="F45" i="83"/>
  <c r="H11" i="83"/>
  <c r="I11" i="83" s="1"/>
  <c r="F11" i="83"/>
  <c r="H31" i="83"/>
  <c r="I31" i="83" s="1"/>
  <c r="F31" i="83"/>
  <c r="H43" i="83"/>
  <c r="I43" i="83" s="1"/>
  <c r="F43" i="83"/>
  <c r="H41" i="83"/>
  <c r="I41" i="83" s="1"/>
  <c r="F41" i="83"/>
  <c r="H39" i="83"/>
  <c r="I39" i="83" s="1"/>
  <c r="F39" i="83"/>
  <c r="H35" i="83"/>
  <c r="I35" i="83" s="1"/>
  <c r="F35" i="83"/>
  <c r="H33" i="83"/>
  <c r="I33" i="83" s="1"/>
  <c r="F33" i="83"/>
  <c r="H29" i="83"/>
  <c r="I29" i="83" s="1"/>
  <c r="F29" i="83"/>
  <c r="H9" i="83" l="1"/>
  <c r="I9" i="83" s="1"/>
  <c r="F9" i="83"/>
  <c r="H7" i="83"/>
  <c r="I7" i="83" s="1"/>
  <c r="F7" i="83"/>
  <c r="A7" i="83"/>
  <c r="A9" i="83" s="1"/>
  <c r="I101" i="83" l="1"/>
  <c r="H17" i="55" s="1"/>
  <c r="F101" i="83"/>
  <c r="F17" i="55" s="1"/>
  <c r="A11" i="83"/>
  <c r="A13" i="83" s="1"/>
  <c r="A21" i="83" s="1"/>
  <c r="A26" i="83" s="1"/>
  <c r="A31" i="83" l="1"/>
  <c r="H13" i="82"/>
  <c r="I13" i="82" s="1"/>
  <c r="F13" i="82"/>
  <c r="H11" i="82"/>
  <c r="I11" i="82" s="1"/>
  <c r="F11" i="82"/>
  <c r="H9" i="82"/>
  <c r="I9" i="82" s="1"/>
  <c r="F9" i="82"/>
  <c r="H17" i="78"/>
  <c r="I17" i="78" s="1"/>
  <c r="F17" i="78"/>
  <c r="H15" i="78"/>
  <c r="I15" i="78" s="1"/>
  <c r="F15" i="78"/>
  <c r="H12" i="78"/>
  <c r="I12" i="78" s="1"/>
  <c r="F12" i="78"/>
  <c r="H9" i="78"/>
  <c r="I9" i="78" s="1"/>
  <c r="F9" i="78"/>
  <c r="H8" i="78"/>
  <c r="I8" i="78" s="1"/>
  <c r="F8" i="78"/>
  <c r="I21" i="78" l="1"/>
  <c r="H13" i="55" s="1"/>
  <c r="F21" i="78"/>
  <c r="F13" i="55" s="1"/>
  <c r="A33" i="83"/>
  <c r="I19" i="82"/>
  <c r="H15" i="55" s="1"/>
  <c r="F19" i="82"/>
  <c r="F15" i="55" s="1"/>
  <c r="A35" i="83" l="1"/>
  <c r="A37" i="83"/>
  <c r="A39" i="83" l="1"/>
  <c r="A41" i="83" l="1"/>
  <c r="A47" i="83" l="1"/>
  <c r="A43" i="83"/>
  <c r="A51" i="83" l="1"/>
  <c r="A49" i="83"/>
  <c r="A45" i="83"/>
  <c r="A53" i="83" l="1"/>
  <c r="A58" i="83" l="1"/>
  <c r="A60" i="83"/>
  <c r="A11" i="82"/>
  <c r="A13" i="82" s="1"/>
  <c r="A64" i="83" l="1"/>
  <c r="A66" i="83" s="1"/>
  <c r="A78" i="83" s="1"/>
  <c r="A15" i="82"/>
  <c r="A80" i="83" l="1"/>
  <c r="A76" i="83"/>
  <c r="A68" i="83"/>
  <c r="A70" i="83" s="1"/>
  <c r="A72" i="83" s="1"/>
  <c r="H15" i="81"/>
  <c r="I15" i="81" s="1"/>
  <c r="F15" i="81"/>
  <c r="H14" i="81"/>
  <c r="I14" i="81" s="1"/>
  <c r="F14" i="81"/>
  <c r="H10" i="81"/>
  <c r="I10" i="81" s="1"/>
  <c r="F10" i="81"/>
  <c r="H9" i="81"/>
  <c r="I9" i="81" s="1"/>
  <c r="F9" i="81"/>
  <c r="H37" i="81"/>
  <c r="I37" i="81" s="1"/>
  <c r="F37" i="81"/>
  <c r="H56" i="81"/>
  <c r="I56" i="81" s="1"/>
  <c r="H54" i="81"/>
  <c r="I54" i="81" s="1"/>
  <c r="H52" i="81"/>
  <c r="I52" i="81" s="1"/>
  <c r="H50" i="81"/>
  <c r="I50" i="81" s="1"/>
  <c r="H48" i="81"/>
  <c r="I48" i="81" s="1"/>
  <c r="H46" i="81"/>
  <c r="I46" i="81" s="1"/>
  <c r="H41" i="81"/>
  <c r="I41" i="81" s="1"/>
  <c r="H36" i="81"/>
  <c r="I36" i="81" s="1"/>
  <c r="H33" i="81"/>
  <c r="I33" i="81" s="1"/>
  <c r="H27" i="81"/>
  <c r="I27" i="81" s="1"/>
  <c r="H22" i="81"/>
  <c r="I22" i="81" s="1"/>
  <c r="H18" i="81"/>
  <c r="I18" i="81" s="1"/>
  <c r="H13" i="81"/>
  <c r="I13" i="81" s="1"/>
  <c r="H8" i="81"/>
  <c r="I8" i="81" s="1"/>
  <c r="H16" i="80"/>
  <c r="I16" i="80" s="1"/>
  <c r="F16" i="80"/>
  <c r="H14" i="80"/>
  <c r="I14" i="80" s="1"/>
  <c r="F14" i="80"/>
  <c r="H10" i="80"/>
  <c r="I10" i="80" s="1"/>
  <c r="F10" i="80"/>
  <c r="H8" i="80"/>
  <c r="I8" i="80" s="1"/>
  <c r="F8" i="80"/>
  <c r="H6" i="80"/>
  <c r="I6" i="80" s="1"/>
  <c r="F6" i="80"/>
  <c r="H116" i="62"/>
  <c r="I116" i="62" s="1"/>
  <c r="F116" i="62"/>
  <c r="H18" i="62"/>
  <c r="I18" i="62" s="1"/>
  <c r="F18" i="62"/>
  <c r="A88" i="83" l="1"/>
  <c r="A74" i="83"/>
  <c r="A91" i="83" s="1"/>
  <c r="A86" i="83"/>
  <c r="A84" i="83"/>
  <c r="A82" i="83"/>
  <c r="F182" i="62"/>
  <c r="F7" i="55" s="1"/>
  <c r="I182" i="62"/>
  <c r="H7" i="55" s="1"/>
  <c r="I59" i="81"/>
  <c r="H11" i="55" s="1"/>
  <c r="I18" i="80"/>
  <c r="H9" i="55" s="1"/>
  <c r="A90" i="83" l="1"/>
  <c r="A98" i="83"/>
  <c r="F48" i="81"/>
  <c r="F54" i="81"/>
  <c r="F52" i="81"/>
  <c r="F50" i="81"/>
  <c r="F46" i="81"/>
  <c r="F41" i="81"/>
  <c r="F27" i="81" l="1"/>
  <c r="F33" i="81"/>
  <c r="F22" i="81"/>
  <c r="F18" i="81"/>
  <c r="F56" i="81"/>
  <c r="F36" i="81"/>
  <c r="F13" i="81"/>
  <c r="F8" i="81"/>
  <c r="A7" i="81"/>
  <c r="A6" i="80"/>
  <c r="F59" i="81" l="1"/>
  <c r="F11" i="55" s="1"/>
  <c r="F18" i="80"/>
  <c r="F9" i="55" s="1"/>
  <c r="A8" i="80"/>
  <c r="F19" i="55" l="1"/>
  <c r="F21" i="55" s="1"/>
  <c r="F23" i="55" s="1"/>
  <c r="A10" i="80"/>
  <c r="A12" i="80" s="1"/>
  <c r="A14" i="80" l="1"/>
  <c r="A16" i="80" s="1"/>
  <c r="A7" i="78" l="1"/>
  <c r="A14" i="78" l="1"/>
  <c r="A11" i="78"/>
  <c r="A17" i="78" l="1"/>
  <c r="A7" i="62"/>
  <c r="A20" i="62" l="1"/>
  <c r="A120" i="62" s="1"/>
  <c r="A170" i="62" s="1"/>
  <c r="H19" i="55" l="1"/>
  <c r="H21" i="55" s="1"/>
  <c r="H23" i="55" l="1"/>
  <c r="A12" i="81" l="1"/>
  <c r="A17" i="81" s="1"/>
  <c r="A20" i="81" l="1"/>
  <c r="A26" i="81" s="1"/>
  <c r="A29" i="81" l="1"/>
  <c r="A32" i="81" s="1"/>
  <c r="A35" i="81" s="1"/>
  <c r="A39" i="81" s="1"/>
  <c r="A46" i="81" l="1"/>
  <c r="A48" i="81" l="1"/>
  <c r="A50" i="81" s="1"/>
  <c r="A52" i="81" l="1"/>
  <c r="A54" i="81" s="1"/>
  <c r="A56" i="81" s="1"/>
</calcChain>
</file>

<file path=xl/sharedStrings.xml><?xml version="1.0" encoding="utf-8"?>
<sst xmlns="http://schemas.openxmlformats.org/spreadsheetml/2006/main" count="607" uniqueCount="251">
  <si>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</si>
  <si>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</si>
  <si>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</si>
  <si>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</si>
  <si>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</si>
  <si>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</si>
  <si>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</si>
  <si>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</si>
  <si>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</si>
  <si>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</si>
  <si>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</si>
  <si>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</si>
  <si>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</si>
  <si>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</si>
  <si>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</si>
  <si>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</si>
  <si>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</si>
  <si>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</si>
  <si>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</si>
  <si>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</si>
  <si>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</si>
  <si>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</si>
  <si>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cilindrični vložek za fotovoltariko, gPV 10X38mm, 20A,
  kot npr. Schrack ISV10020</t>
  </si>
  <si>
    <t>• priključni blok, 1p, 125A+N, 1x35mm2, 1x6-16mm2, 6x2,5-16mm2, 
  kot npr. Schrack IKB01035N</t>
  </si>
  <si>
    <t>• priključni blok, 1p, 125A+N, 1x35mm2, 1x6-16mm2, 6x2,5-16mm2, 
  kot npr. Schrack IKB01035P</t>
  </si>
  <si>
    <t>• vrstne sponke, kot npr. proizvajalca Phoenix Contact:</t>
  </si>
  <si>
    <t xml:space="preserve">   ~ vijačna sponka  UT 2,5; 3044076</t>
  </si>
  <si>
    <t xml:space="preserve">   ~ vijačna sponka  UT 2,5 - BU; 3044089</t>
  </si>
  <si>
    <t xml:space="preserve">   ~ vijačna sponka  UT 2,5 - PE; 3044092</t>
  </si>
  <si>
    <t xml:space="preserve">   ~ zaklnuček D-UT 2,5/10; 3047028</t>
  </si>
  <si>
    <t xml:space="preserve">   ~ pritrditvena končna spona E/NS 35 N; 0800886</t>
  </si>
  <si>
    <t xml:space="preserve">   ~ nosilec oznake KLM-A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</si>
  <si>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</si>
  <si>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</si>
  <si>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</si>
  <si>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</si>
  <si>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SKUPAJ SE ČN MIRNA PEČ</t>
  </si>
  <si>
    <t>Žica H07V-K, Rumeno/zelena :</t>
  </si>
  <si>
    <t xml:space="preserve">   • 1x35mm2</t>
  </si>
  <si>
    <t xml:space="preserve">   • 1x16mm2</t>
  </si>
  <si>
    <t>IZENAČITEV POTENCIALOV / OZEMLJITVE</t>
  </si>
  <si>
    <t>Zbiralka za izenačitev potenciala s pokrovom v kompletu s pritrdilnim materialom (montaža na kabelsko polico ali nosilec razsmernika)
 - ZIP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</si>
  <si>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</si>
  <si>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</si>
  <si>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</si>
  <si>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</si>
  <si>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</si>
  <si>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</si>
  <si>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</si>
  <si>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</si>
  <si>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</si>
  <si>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odklopnik, sestavljen iz naslednjih elementov, proizvajalca Schrack:</t>
  </si>
  <si>
    <t>• prenapetostna zaščita Razreda I (C), ProTec T1 3+0 37,5/300</t>
  </si>
  <si>
    <t>• ločilno stikalo, sestavljen iz naslednjih elementov, proizvajalca Schrack:</t>
  </si>
  <si>
    <t>• talilni vložki velikosti NV/NH 000 gL/gG, 16A</t>
  </si>
  <si>
    <t>• talilni vložki velikosti NV/NH 000 gL/gG, 100A</t>
  </si>
  <si>
    <t>• instalacijski odklopnik kot napr. Schrack:</t>
  </si>
  <si>
    <t>• preklopno stikalo na ključ sestavljeno iz naslednjih elementov, kot npr.
  proizvajalca Schrack:</t>
  </si>
  <si>
    <t xml:space="preserve">   ~ adapter za DIN letev, MM216400</t>
  </si>
  <si>
    <t xml:space="preserve">   ~ preklopni element s ključem, MM216887</t>
  </si>
  <si>
    <t xml:space="preserve">   ~ nosilni adapter, MM216374</t>
  </si>
  <si>
    <t xml:space="preserve">   ~ kontaktni element, 1N/C, MM216378</t>
  </si>
  <si>
    <t xml:space="preserve">   ~ kontaktni element, 1N/O, MM216376</t>
  </si>
  <si>
    <t xml:space="preserve">   ~ nosilec oznake, MM216392</t>
  </si>
  <si>
    <t>• signalna lučka sestavljena iz naslednjih elementov, kot npr.
  proizvajalca Schrack:</t>
  </si>
  <si>
    <t xml:space="preserve">   ~ LED lučka 85-264V AC, bela, MM216563</t>
  </si>
  <si>
    <t xml:space="preserve">   ~ indikator za signalno lučko, bela, MM216771</t>
  </si>
  <si>
    <t xml:space="preserve">   ~ indikator za signalno lučko, rdeča, MM216772</t>
  </si>
  <si>
    <t xml:space="preserve">   ~ LED lučka 85-264V AC, rdeča, MM216564</t>
  </si>
  <si>
    <t xml:space="preserve">   ~ LED lučka 85-264V AC, zelena, MM216565</t>
  </si>
  <si>
    <t xml:space="preserve">   ~ indikator za signalno lučko, zelena, MM216773</t>
  </si>
  <si>
    <t>• preklopno stikalo sestavljeno iz naslednjih elementov, kot npr.
  proizvajalca Schrack:</t>
  </si>
  <si>
    <t xml:space="preserve">   ~ preklopni element 0-1, MM216874</t>
  </si>
  <si>
    <t xml:space="preserve">• ključavnica </t>
  </si>
  <si>
    <t>• polnilo za podstavek EC 50L</t>
  </si>
  <si>
    <t xml:space="preserve">skupaj </t>
  </si>
  <si>
    <t>SOLARNI MODULI, RZSMERNIKI, OPTIMIZATORJI IN PODKONSTRUKCIJA</t>
  </si>
  <si>
    <t>KABLI, KABELSKE POLICE, ZAŠČITNE CEVI</t>
  </si>
  <si>
    <t>Dobava in polaganje kabla, položenega na police in v cevi, 
vključno z označevalnimi ploščicami ter drobnim in spojnim materialom, za izvedbo povezav med razsmernikom in komunikacijsko omaro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</si>
  <si>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</si>
  <si>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</si>
  <si>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</si>
  <si>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</si>
  <si>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</si>
  <si>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Zaključevanje komunikcaijskih kablov z konektojem RJ45 (pri razsmerniku in izvornem vozlišču)</t>
  </si>
  <si>
    <t>UPRAVIČENI STROŠKI</t>
  </si>
  <si>
    <t>NEUPRAVIČENI STROŠKI</t>
  </si>
  <si>
    <t>skupaj</t>
  </si>
  <si>
    <t>SKUPAJ:</t>
  </si>
  <si>
    <t>•  kabelska polica 100/60mm</t>
  </si>
  <si>
    <t>•  kabelska polica 200/60mm</t>
  </si>
  <si>
    <t>Dobava in montaža dodatnega pribora za kabelsko polico</t>
  </si>
  <si>
    <t>•  pokrov 50mm</t>
  </si>
  <si>
    <t>•  pokrov 100mm</t>
  </si>
  <si>
    <t>•  pokrov 200mm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</si>
  <si>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</si>
  <si>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</si>
  <si>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 xml:space="preserve">   •  za 12 priključnih mest 472 239 + 472 299, kot npr. DEHN</t>
  </si>
  <si>
    <t xml:space="preserve">   •  za 6 priključnih mest 56 200, kot npr. DEHN</t>
  </si>
  <si>
    <t>STRELOVOD in OZEMLJITVE</t>
  </si>
  <si>
    <t xml:space="preserve">Dobava in montaža okroglega vodnika iz aluminijeve legure dimenzije Ø8mm vodnika, Hermi, AH 1 Al legura </t>
  </si>
  <si>
    <t>Dobava in montaža lovilne palice:</t>
  </si>
  <si>
    <t>Lovilni vodi na strehi objekta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</si>
  <si>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</si>
  <si>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</si>
  <si>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</si>
  <si>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</si>
  <si>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</si>
  <si>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</si>
  <si>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Strošek najema avtodvigala / transportne ploščadi</t>
  </si>
  <si>
    <t>Izdelava podlog v svinčniku za izdelavo PID dokumentacije</t>
  </si>
  <si>
    <t>m³</t>
  </si>
  <si>
    <r>
      <t>m</t>
    </r>
    <r>
      <rPr>
        <vertAlign val="superscript"/>
        <sz val="9"/>
        <rFont val="Arial"/>
        <family val="2"/>
        <charset val="238"/>
      </rPr>
      <t>1</t>
    </r>
  </si>
  <si>
    <r>
      <t>m</t>
    </r>
    <r>
      <rPr>
        <vertAlign val="superscript"/>
        <sz val="10"/>
        <rFont val="Segoe UI"/>
        <family val="2"/>
        <charset val="238"/>
      </rPr>
      <t>2</t>
    </r>
  </si>
  <si>
    <t>• priključna sponka, PT 6, Phoenix Contact</t>
  </si>
  <si>
    <t>• zaključna ploščica priključne sponke, D-PT 6, Phoenix Contact</t>
  </si>
  <si>
    <t>• talilni vložki velikosti NV/NH 1 gL/gG, 160A</t>
  </si>
  <si>
    <t>• bakrena zbiralka, 30x10mm</t>
  </si>
  <si>
    <t>Strojno zasipavanje jarkov na območju neutrjenih površin z materialom iz izkopa, deponiranim ob robu izkopa oziroma na gradbiščni deponiji. Zasip po končanih montažnih delih in osnovnem zasipu cevi, z nabijanjem v plasteh po 30 cm.</t>
  </si>
  <si>
    <t>Dobava in montaža fotonapetostnega modula, 450 Wp, Dual-glass 1762x1134x30mm kot npr. Trinasolar Vertex S TSM-450 (NEG9R.28)</t>
  </si>
  <si>
    <t>•  kabelska polica 50/60mm</t>
  </si>
  <si>
    <t>Dobava in polaganje opozorilnega traku z napisom "POZOR ENERGETSKI KABEL"</t>
  </si>
  <si>
    <t>Zakoličba trase energetskega kabla po projektu, s 5% režijskega pribitka.</t>
  </si>
  <si>
    <t>Odriv oziroma odkop humusa v debelini do 20 cm in odvoz na gradbiščno deponijo.</t>
  </si>
  <si>
    <t>Rušenje asfalta z rezanjem z motorno rezilko z nakladanjem in odvozom izkopanega asfalta na stalno deponijo z depiniranjem in vsemi potrebnimi pristojbinami, taksami.</t>
  </si>
  <si>
    <t xml:space="preserve">Kombinirani izkop jarka (strojni in ročni) z začasnim deponiranjem izkopanega materiala ob robu izkopa ali z odvozom na gradbiščno deponijo. Izkop izvesti s poševnim odsekavanjem stranic jarka (naklon prilagoditi vrsti  zemljine). Dno izkopa poravnati s točnostjo +-3cm. Širina jarka na dnu  znaša od 0,45 m. </t>
  </si>
  <si>
    <t>Odvoz viška izkopanega materiala na deponijo, ki jo pridobi izvajalec del in ima ustrezno okoljevarstveno dovoljenje oz. predaja odpadnega gradbenega materiala zbiralcu ali predelovalcu gradbenih odpadkov. Vključno s plačilom takse. V količini so upoštevani koeficienti razrahljivosti.</t>
  </si>
  <si>
    <t>kg</t>
  </si>
  <si>
    <t>Dobava in izdelava betonske posteljice iz podložnega betona C 8/10, debeline 10cm, s planiranjem in strojnim utrjevanjem, vključno z vsemi spremljajočimi deli, transporti in dobavo materiala. Natančnost posteljice je +/- 1cm.</t>
  </si>
  <si>
    <t>* ceste</t>
  </si>
  <si>
    <t>Dobava in izdelava:</t>
  </si>
  <si>
    <t>•   III. kategorija (vezljiva in nevezljiva zemljina)</t>
  </si>
  <si>
    <t>•   IV. kategorija (mehka kamnina)</t>
  </si>
  <si>
    <t>Dobava in polaganje ozemljitvenega traku iz Rf 30x3,5mm, v enotni ceni se upošteva tudi križne sponke.</t>
  </si>
  <si>
    <t>Izobraževanje uporabnikov in prikaz uporabnih funkcij sistema</t>
  </si>
  <si>
    <t>• FG16OR16 5x16 mm²</t>
  </si>
  <si>
    <t>• R&amp;M Cat. 6A, F/UTP, 4P, 650 MHz, LSZH izolacija; R305649</t>
  </si>
  <si>
    <t>• 5x16mm² (Cu)</t>
  </si>
  <si>
    <t>Dobava in montaža kabelskih čevljev priklop AC kablov</t>
  </si>
  <si>
    <t>• nadometna kompaktna omarica iz nerjavečega jekla, 
  dimenzij 1000x1000x300mm (ŠxVxG)</t>
  </si>
  <si>
    <t xml:space="preserve">   ~ podnapetostna tuljava, MC2/3-XU208-240AC</t>
  </si>
  <si>
    <t xml:space="preserve">   ~ kontaktni element, 1N/O,  M22-K10</t>
  </si>
  <si>
    <t xml:space="preserve">   ~ motorni pogon, MC399850, MC3-XR208-240 V AC</t>
  </si>
  <si>
    <t xml:space="preserve">   ~ prekritje vijačnih priključkov, MC390045</t>
  </si>
  <si>
    <t>• talilni vložki velikosti NV/NH 2 gL/gG, 200A</t>
  </si>
  <si>
    <t xml:space="preserve">   ~ B 6A/1p, kot npr. BMS0</t>
  </si>
  <si>
    <t xml:space="preserve">   ~ B 6A/3p, kot npr. BMS0</t>
  </si>
  <si>
    <t>• grelec za omaro 60W/230VAC, kot npr. Schrack IUK08343</t>
  </si>
  <si>
    <t>• termo - higrostat, 40-90% rF, 1 preklopni kontakt, kot npr. Schrack IUK08564</t>
  </si>
  <si>
    <t>• ventilator za omaro 98m3/h19W/230VAC, kot npr. Schrack IUKNF1523A</t>
  </si>
  <si>
    <t xml:space="preserve">   ~ odklopnik, Schrack MC363232, MC3 630A </t>
  </si>
  <si>
    <t>• prekritje nosilca zbiralk, kot npr. Schrack SI015730</t>
  </si>
  <si>
    <t>• prekritje zbiralk, 30x10 kot npr. Schrack SI012450</t>
  </si>
  <si>
    <t xml:space="preserve">   ~ adapter za 60 mm sistem, 630 A za stikala MC3, 3 polna</t>
  </si>
  <si>
    <t xml:space="preserve">   ~ stikalo, MC340035, 3-polno 630A</t>
  </si>
  <si>
    <t>• varovalčni ločilnik, 3p, velikost 1, 250A, za montažo na 60mm sistem, 
  kot npr. Schrack SI336010-A</t>
  </si>
  <si>
    <t>• talilni vložki velikosti NV/NH 00 gL/gG, 100A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</si>
  <si>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SB-DC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</si>
  <si>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SKUPAJ SB-DC</t>
  </si>
  <si>
    <t>Dobava in montaža vroče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</si>
  <si>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Dobava in polaganje kabla, (energetski) položenega na police in/ali uvlečen v zaščitne cevi, vključno z označevalnimi ploščicami, razvodnicami ter drobnim in spojnim oz. pritrdilnim materialom za izvedbo povezav med razsmerniki in
SB-AC omaro</t>
  </si>
  <si>
    <t>Dobava in montaža strešnega nosilca primerenega za pločevinasto kritino</t>
  </si>
  <si>
    <t>Dobava in montaža sponke namenjena izvedbi med okroglimi vodniki
 Ø8-10mm, kot npr. Hermi, KON04 B, Rf</t>
  </si>
  <si>
    <t>Izvedba meritev in funkcionalnega pregleda elektroinštalacij za zahtevane objekte z licenco po NPK z izdelavo zapisnikov in poročil za celoten sistem v sestavi:</t>
  </si>
  <si>
    <t>•  meritve in pregled strelovodne naprave z  izdelavo grafičnih načrtov
   merilnih točk</t>
  </si>
  <si>
    <t>Označevanje razsmernikov, kablov, razvodnic s trajnimi nalepkami z imenom razdelilnika in varovalčnega elemta.</t>
  </si>
  <si>
    <t>Čiščenje objekta zaradi montaže sončne elektrarne - med izvedbo in po končanih delih</t>
  </si>
  <si>
    <t>(OPOMBA: upoštevano tudi izkop za kabelski jašek fi150cm vzdol. kabelske trase / 6,5m³ po jašku).</t>
  </si>
  <si>
    <t>Dobava, polaganje in vezanje rebraste enostavne in srednje komplicirane armature BSt 500S fi nad 12mm, obračun v kg po armaturnih načrtih - obračun po dejanskih količinah</t>
  </si>
  <si>
    <t xml:space="preserve">•   dvoslojno asfaltiranje nosilne plasti z AC 16 surf B50/70 A3
    v debelini 5 cm, </t>
  </si>
  <si>
    <t xml:space="preserve">•   obrabno zaporne plasti AC 11 surf B 50/70 A3 v debelini 4 cm - na
    utrjeno tamponsko podlago </t>
  </si>
  <si>
    <t xml:space="preserve">•   izdelava tudi finega planuma pred asfaltiranjem
    (dosip materiala, fino planiranje in utrjevanje). </t>
  </si>
  <si>
    <t>•   cena vključuje tudi premaz stika na obstoječem asfaltu z diaplast R pasto    
    in zalivanje fuge med starim in novim asfaltom z trajnoelastično maso.</t>
  </si>
  <si>
    <t>Fino planiranje terena in humusiranje s humusom od izkopa (s prevozom iz gradbiščne deponije), po končanem zasipu jarka, v povprečni debelini 20 cm. Kompletno z odstranitvijo vsega površinskega kamenja in zatravitvijo ter vzpostavitvijo terena najman v obliko prvotnega stanja. (s sejanjem trave)</t>
  </si>
  <si>
    <t>Izvedba meritev jalove energije za zahtevane objekte z licenco po NPK z izdelavo zapisnikov in poročil za celoten sistem v sestavi:</t>
  </si>
  <si>
    <t>• merjenje jalove energije</t>
  </si>
  <si>
    <t>• prilagoditev nastavitev razsmernikov glede na rezultate meritev</t>
  </si>
  <si>
    <t>• FG16OR16 1x240 mm²</t>
  </si>
  <si>
    <t>• 1x240mm² (Cu)</t>
  </si>
  <si>
    <t>Dobava in montaža SolarEdge S1000 optimizatorja, ki omogoča priklop do dveh fotovoltaičnih modulov. Ima maksimalno vhodno moč 1000 W, podprto napetostno območje 60-80 V. Optimizator vključuje izboljšan sistem nadzora za povišanje temperature na priključnih konektorjih, kar zagotavlja večjo varnost in zanesljivost sistema. Deluje v temperaturnem območju od -40°C do +85°C, ima učinkovitost do 99,5 %</t>
  </si>
  <si>
    <t>Dobava in montaža trifaznega razsmernika, kot npr. SolarEdge SE100K, vključno s priklopom in povezavo s sistemom. Razsmernik ima moč 100 kVA, maksimalno učinkovitost 98,1 %, podpira DC oversizing do 135 %, vključuje integrirano DC stikalo in je zaščiten z IP65 zaščito, kar omogoča montažo tako v notranjih kot zunanjih prostorih.</t>
  </si>
  <si>
    <t>Dobava in montaža aluminijaste podkonstrukcije za namestitev PV modulov, skladno s kosovnico in priloženim izračunom K2 Systems.</t>
  </si>
  <si>
    <t>• NA2XY-J 4x240 mm²</t>
  </si>
  <si>
    <t xml:space="preserve">Dobava in montaža nosilne konstrukcije za stensko pritrditev razsmernikov z zaščitno strehico, iz vroče cinkanega jekla, v kompletu z ustreznim pritrdilnim materialom. </t>
  </si>
  <si>
    <t>• FG16OR16 5x120 mm²</t>
  </si>
  <si>
    <t>Dobava in polaganje kabla, (energetski) položenega na police in/ali uvlečen v zaščitne cevi, vključno z označevalnimi ploščicami, razvodnicami ter drobnim in spojnim oz. pritrdilnim materialom za izvedbo povezav med SB-AC in LO-SE omaro</t>
  </si>
  <si>
    <t>• 4x240mm² (Al)</t>
  </si>
  <si>
    <t xml:space="preserve">Dobava in zasip položenega kabla v debelini 20cm, s peskom granulacije od 0-4mm.  </t>
  </si>
  <si>
    <t>Dobava in izdelava temeljne plasti posteljice v debelini 10 cm, s peskom granulacije 0-4mm, s planiranjem in strojnim utrjevanjem do 95% po SPP. Na temlejno plast se izvede 3-5 cm debel nasip, v katerega si cev, pri polaganju, sama izoblikuje ležišče. Natančnost izvedbe posteljice je do +/- 1 cm, vključno z vsemi spremljajočimi deli, transporti in dobavo materiala.</t>
  </si>
  <si>
    <r>
      <t xml:space="preserve">Dobava in polaganje enocevne zaščitne energetske PVC cevi </t>
    </r>
    <r>
      <rPr>
        <sz val="9"/>
        <color indexed="8"/>
        <rFont val="Calibri"/>
        <family val="2"/>
        <charset val="238"/>
      </rPr>
      <t>Ø75</t>
    </r>
    <r>
      <rPr>
        <sz val="9"/>
        <color indexed="8"/>
        <rFont val="Arial"/>
        <family val="2"/>
        <charset val="238"/>
      </rPr>
      <t xml:space="preserve">mm (rdeča). V dolžinskem metru se upošteva: spuščanje cevi v jarek, uravnavanje cevi po smeri in višini, vgradnja tipskih PVC distančnikov, okončanje cevi v jaških z razširjeno uvodnico ter  pripadajoča tesnila in objemke cevi. </t>
    </r>
  </si>
  <si>
    <t>Polje LO-SE</t>
  </si>
  <si>
    <t>• zaščitni rele za mrežo in sistemsko zaščito, kot npr. Schrack URNA0345-D</t>
  </si>
  <si>
    <t>Polje SB-AC</t>
  </si>
  <si>
    <t>SKUPAJ LO-SE &amp; SB-AC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</si>
  <si>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PMO-SE</t>
    </r>
    <r>
      <rPr>
        <sz val="9"/>
        <color indexed="8"/>
        <rFont val="Arial"/>
        <family val="2"/>
        <charset val="238"/>
      </rPr>
      <t>, montiran izven objekta na podstavku z  naslednjim sestavom:</t>
    </r>
  </si>
  <si>
    <t xml:space="preserve">   ~ napetostna tuljava / sprožilnik, MC2/3-XA208-240AC</t>
  </si>
  <si>
    <t xml:space="preserve">   ~ adapter za 185 mm sistem, 630 A za stikala MC3, 3 polna</t>
  </si>
  <si>
    <t>• varovalčni ločilnik, 3p, velikost 2, 400A, za montažo na 185mm sistem,  z
  elektronskim nadzorom pregoretjem varovalk
  kot npr. Schrack SI337220</t>
  </si>
  <si>
    <t>• talilni vložki velikosti NV/NH 00 gL/gG, 16A</t>
  </si>
  <si>
    <t>• varovalčni ločilnik TYTAN II za D0 talilne vložke, kot npr. Schrack IS504702-A</t>
  </si>
  <si>
    <t>• D0 talilnimi vložki za TYTAN II, 3 x 16A</t>
  </si>
  <si>
    <t>• tokovni transformator, 400/5A, kot npr. TC6.2 kl. 0,5 žigosani, Circutor</t>
  </si>
  <si>
    <t>SKUPAJ PMO-SE</t>
  </si>
  <si>
    <t>• prenapetostna zaščita za fotovoltariko, I+II, 1100V DC, 12,5kA,
  ProTec T1-1100 PV, Raycap 59.0285</t>
  </si>
  <si>
    <t>• spojni, drobni in vezni material, izolacijski materiali, pritrdilni material,
  označitveni material, uvodnice…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</si>
  <si>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LO-SE in SB-AC</t>
    </r>
    <r>
      <rPr>
        <sz val="9"/>
        <color indexed="8"/>
        <rFont val="Arial"/>
        <family val="2"/>
        <charset val="238"/>
      </rPr>
      <t>, montiran izven objekta na podstavku z dvema pregradnima poljema z naslednjim sestavom:</t>
    </r>
  </si>
  <si>
    <t>• prostostoječa omara iz nerjavečega jekla AISI304, v mehanskii zaščiti IP45,
  sestavljena iz dveh polj dimenzij 2000x1200x500mm (ŠxVxG),</t>
  </si>
  <si>
    <t>• podstavek iz nerjavečega jekla AISI304, v mehanskii zaščiti IP45,
  v mehanski zaščiti IP44, dimenzij 1200x600x500mm (ŠxVxG)</t>
  </si>
  <si>
    <t xml:space="preserve">   ~ kontaktni element, 1N/C,  M22-K01</t>
  </si>
  <si>
    <t>• varovalčni ločilnik, 3p, velikost 000, 125A, za montažo na 60mm sistem,
  kot npr. Schrack SI338020</t>
  </si>
  <si>
    <t>• varovalčni ločilnik, 3p, velikost 2, 400A, za montažo na 60mm sistem, z
  elektronskim nadzorom pregoretjem varovalk kot npr. Wohner 33161000</t>
  </si>
  <si>
    <t>• števec električne energije, po tipizacijI</t>
  </si>
  <si>
    <t>• melrilno - spončna garnitura kot. npr. proizvajalca Strojkoplast MGL-LM</t>
  </si>
  <si>
    <t>• nosilec zbiralk za 60mm sistem, kot npr. Schrack SI015000</t>
  </si>
  <si>
    <t>• podporni izolator za pritrditev Cu zbiralke, višina 40mm, 
  kot npr. Schrack IK011042-A</t>
  </si>
  <si>
    <t>• ključavnica po tipizaciji</t>
  </si>
  <si>
    <t>• zaščitno prekritje izdelano iz pleksi plošče, izdelano po merah dejanskega
  stanja</t>
  </si>
  <si>
    <t>• varovalčni ločilnik, 3p, velikost 00, 160A, za montažo na 60mm sistem,
  kot npr. Schrack SI331980</t>
  </si>
  <si>
    <t>• nosilec zbiralk PE/N, kot npr. Schrack SI013560</t>
  </si>
  <si>
    <t>• varovalčni ločilnik, 3p, velikost 00, 160A, za montažo na 185mm sistem,
  kot npr. Schrack SI337000</t>
  </si>
  <si>
    <t>• števec električne energije, po tipizaciji</t>
  </si>
  <si>
    <t>• merilno - spončna garnitura, kot. npr. proizvajalca Strojkoplast MGL-LM</t>
  </si>
  <si>
    <t>• nosilec zbiralk za 185mm sistem, kot npr. Schrack SI014300</t>
  </si>
  <si>
    <t>• DIN podnožje za vtični rele PT, kot npr. Schrack YPT78702</t>
  </si>
  <si>
    <t>• vtični rele, 2 preklopna kontakta, 12A, 230V AC,
  kot npr. Schrack serija PT270730</t>
  </si>
  <si>
    <t>• 5x120mm² (Cu)</t>
  </si>
  <si>
    <t>Izvedba krmiljenja požarnega izklopa, izvedba kabelske povezave do tipke na stranici omare SB-AC</t>
  </si>
  <si>
    <t>Tipka za izklop v sili montirana na fasadi objekta, GEWISS GW42201</t>
  </si>
  <si>
    <t>Zbiralka za glavno izenačitev potenciala s pokrovom v kompletu s pritrdilnim materialom (montaža na kabelsko polico ali nosilec razsmernika)
 - GIP-SE</t>
  </si>
  <si>
    <t>• lovilna palica 1,0m, Hermi LOP1,5 + pritrditveni material za montažo
  na streho iz trapezne pločevine.</t>
  </si>
  <si>
    <t>Dobava in vgrajevanje armiranega betona C 25/30, prereza do 0,12-02 m3/m2/m1 (OPOMBA: izdelava temelja za vgradnjo PMO omare).</t>
  </si>
  <si>
    <t>REKAPITULACIJA  - 3/0 NAČRT ELEKTRIČNIH INŠTALACIJ
 MFE OŠ Leskovec pri Krškem</t>
  </si>
  <si>
    <t>• talilni vložki velikosti NV/NH 00 gL/gG, 63A</t>
  </si>
  <si>
    <t>Dobava in montaža trifaznega razsmernika, kot npr. SolarEdge SE33,3K, vključno s priklopom in povezavo s sistemom. Razsmernik ima moč 33,3 kVA, maksimalno učinkovitost 98,3 %, podpira DC oversizing do 135 %, vključuje integrirano DC stikalo in je zaščiten z IP65 zaščito, kar omogoča montažo v notranjih in zunanjih prostorih</t>
  </si>
  <si>
    <t>• FG16OR16 5x25 mm²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</si>
  <si>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SB-G3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</si>
  <si>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• nadometna kompaktna omarica iz nerjavečega jekla, 
  dimenzij 400x400x210mm (ŠxVxG)</t>
  </si>
  <si>
    <t>• varovalčni ločilnik, 3p, velikost 00, 160A, za montažo na ploščo,
  kot npr. Schrack SI332000</t>
  </si>
  <si>
    <t>• prenapetostna zaščita Razreda I (C), ProTec T1 4+0 37,5/300</t>
  </si>
  <si>
    <t>Dobava in polaganje kabla, (energetski) položenega na police in/ali uvlečen v zaščitne cevi, vključno z označevalnimi ploščicami, razvodnicami ter drobnim in spojnim oz. pritrdilnim materialom za izvedbo povezav med LO-SE omaro in transformatorsko postajo TPZdravstveni dom Krško</t>
  </si>
  <si>
    <t>• 5x25mm² (Cu)</t>
  </si>
  <si>
    <r>
      <t xml:space="preserve">Dobava in polaganje enocevne zaščitne energetske PVC cevi </t>
    </r>
    <r>
      <rPr>
        <sz val="9"/>
        <color indexed="8"/>
        <rFont val="Calibri"/>
        <family val="2"/>
        <charset val="238"/>
      </rPr>
      <t>Ø</t>
    </r>
    <r>
      <rPr>
        <sz val="9"/>
        <color indexed="8"/>
        <rFont val="Arial"/>
        <family val="2"/>
        <charset val="238"/>
      </rPr>
      <t xml:space="preserve">160mm (rdeča). V dolžinskem metru se upošteva: spuščanje cevi v jarek, uravnavanje cevi po smeri in višini, vgradnja tipskih PVC distančnikov, okončanje cevi v jaških z razširjeno uvodnico ter  pripadajoča tesnila in objemke cevi. </t>
    </r>
  </si>
  <si>
    <t xml:space="preserve">  </t>
  </si>
  <si>
    <r>
      <t xml:space="preserve">Dobava in polaganje enocevne zaščitne energetske PVC cevi </t>
    </r>
    <r>
      <rPr>
        <sz val="9"/>
        <color indexed="8"/>
        <rFont val="Calibri"/>
        <family val="2"/>
        <charset val="238"/>
      </rPr>
      <t>Ø</t>
    </r>
    <r>
      <rPr>
        <sz val="9"/>
        <color indexed="8"/>
        <rFont val="Arial"/>
        <family val="2"/>
        <charset val="238"/>
      </rPr>
      <t xml:space="preserve">110mm (rdeča). V dolžinskem metru se upošteva: spuščanje cevi v jarek, uravnavanje cevi po smeri in višini, vgradnja tipskih PVC distančnikov, okončanje cevi v jaških z razširjeno uvodnico ter  pripadajoča tesnila in objemke cevi. </t>
    </r>
  </si>
  <si>
    <t>Izdelava podboja pod cestiščem za uvlečenje dveh energetske PVC cevi Ø160mm v dolžini 12 metrov.</t>
  </si>
  <si>
    <t>Odstranitev obstoječe kabelske police pod mostom v dolžini 10 metrov. Obstoječe kable je treba začasno podpreti z lesenimi oporami, da se zagotovi njihova stabilnost in prepreči morebitne poškodbe med izvedbo del.</t>
  </si>
  <si>
    <t>Dobava in izdelava nosilne konstrukcije pod mostom s kabelsko polico PK200 in stropnimi konzolami za potek štirih kablov 4 × 240 mm² v dolžini 10 metrov. Konstrukcija mora biti izdelana iz protikorozijsko zaščitenih materialov, ki zagotavljajo dolgotrajno stabilnost in odpornost proti vremenskim vplivom.</t>
  </si>
  <si>
    <t>Izvedba preboja skozi steno oziroma temelj v transformatorski postaji za uvod kabelske zaščitne cevi.</t>
  </si>
  <si>
    <t>SKUPAJ OCENA upravičenih stroškov brez DDV (EUR)</t>
  </si>
  <si>
    <t>SKUPAJ OCENA ueupravičenih stroškov brez DDV (EUR)</t>
  </si>
  <si>
    <t>MFE OŠ Leskovec pri Krškem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</si>
</sst>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10"/>
      <name val="Segoe UI"/>
      <family val="2"/>
      <charset val="238"/>
    </font>
    <font>
      <sz val="9"/>
      <color indexed="8"/>
      <name val="Calibri"/>
      <family val="2"/>
      <charset val="238"/>
    </font>
    <font>
      <b/>
      <sz val="9"/>
      <name val="Arial"/>
      <family val="2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51">
    <xf numFmtId="0" fontId="0" fillId="0" borderId="0" xfId="0"/>
    <xf numFmtId="0" fontId="5" fillId="0" borderId="0" xfId="0" applyFont="1"/>
    <xf numFmtId="2" fontId="5" fillId="0" borderId="0" xfId="0" applyNumberFormat="1" applyFont="1" applyAlignment="1">
      <alignment vertical="top"/>
    </xf>
    <xf numFmtId="4" fontId="5" fillId="0" borderId="0" xfId="0" applyNumberFormat="1" applyFont="1"/>
    <xf numFmtId="0" fontId="5" fillId="0" borderId="0" xfId="0" applyFont="1" applyAlignment="1">
      <alignment horizontal="right"/>
    </xf>
    <xf numFmtId="165" fontId="5" fillId="0" borderId="0" xfId="0" applyNumberFormat="1" applyFont="1"/>
    <xf numFmtId="165" fontId="5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0" fontId="4" fillId="0" borderId="0" xfId="0" applyFont="1"/>
    <xf numFmtId="2" fontId="4" fillId="0" borderId="0" xfId="0" applyNumberFormat="1" applyFont="1" applyAlignment="1">
      <alignment vertical="top"/>
    </xf>
    <xf numFmtId="1" fontId="7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/>
    </xf>
    <xf numFmtId="165" fontId="11" fillId="0" borderId="0" xfId="0" applyNumberFormat="1" applyFont="1"/>
    <xf numFmtId="165" fontId="4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0" fontId="15" fillId="0" borderId="0" xfId="0" applyFont="1" applyAlignment="1">
      <alignment horizontal="center"/>
    </xf>
    <xf numFmtId="166" fontId="14" fillId="0" borderId="0" xfId="6" applyNumberFormat="1" applyFont="1" applyAlignment="1">
      <alignment horizontal="center" wrapText="1"/>
    </xf>
    <xf numFmtId="167" fontId="15" fillId="0" borderId="0" xfId="6" applyNumberFormat="1" applyFont="1" applyFill="1" applyAlignment="1" applyProtection="1">
      <alignment horizontal="right"/>
      <protection locked="0"/>
    </xf>
    <xf numFmtId="0" fontId="15" fillId="0" borderId="0" xfId="0" applyFont="1" applyAlignment="1">
      <alignment horizontal="center" vertical="center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166" fontId="15" fillId="0" borderId="0" xfId="6" applyNumberFormat="1" applyFont="1" applyAlignment="1">
      <alignment horizontal="center" wrapText="1"/>
    </xf>
    <xf numFmtId="165" fontId="15" fillId="0" borderId="0" xfId="7" applyNumberFormat="1" applyFont="1" applyFill="1" applyAlignment="1"/>
    <xf numFmtId="2" fontId="15" fillId="0" borderId="0" xfId="0" applyNumberFormat="1" applyFont="1" applyAlignment="1">
      <alignment horizontal="center" vertical="top"/>
    </xf>
    <xf numFmtId="0" fontId="2" fillId="0" borderId="0" xfId="0" applyFont="1"/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left" vertical="top"/>
    </xf>
    <xf numFmtId="168" fontId="5" fillId="0" borderId="0" xfId="0" applyNumberFormat="1" applyFont="1" applyAlignment="1">
      <alignment horizontal="right"/>
    </xf>
    <xf numFmtId="168" fontId="0" fillId="0" borderId="0" xfId="0" applyNumberFormat="1"/>
    <xf numFmtId="168" fontId="7" fillId="0" borderId="0" xfId="0" applyNumberFormat="1" applyFont="1" applyAlignment="1">
      <alignment horizontal="right"/>
    </xf>
    <xf numFmtId="0" fontId="5" fillId="0" borderId="4" xfId="0" applyFont="1" applyBorder="1" applyAlignment="1">
      <alignment horizontal="justify" vertical="top" wrapText="1"/>
    </xf>
    <xf numFmtId="165" fontId="7" fillId="0" borderId="5" xfId="0" applyNumberFormat="1" applyFont="1" applyBorder="1" applyAlignment="1">
      <alignment horizontal="right" vertical="center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right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horizontal="right"/>
    </xf>
    <xf numFmtId="49" fontId="15" fillId="0" borderId="0" xfId="0" applyNumberFormat="1" applyFont="1" applyAlignment="1">
      <alignment vertical="top" wrapText="1"/>
    </xf>
    <xf numFmtId="165" fontId="10" fillId="0" borderId="3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center" wrapText="1"/>
    </xf>
    <xf numFmtId="0" fontId="12" fillId="4" borderId="0" xfId="0" applyFont="1" applyFill="1" applyAlignment="1">
      <alignment horizontal="center"/>
    </xf>
    <xf numFmtId="0" fontId="4" fillId="4" borderId="0" xfId="0" applyFont="1" applyFill="1"/>
    <xf numFmtId="165" fontId="21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166" fontId="15" fillId="0" borderId="0" xfId="6" applyNumberFormat="1" applyFont="1" applyAlignment="1">
      <alignment horizontal="center" vertical="center" wrapText="1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7" fontId="15" fillId="0" borderId="2" xfId="5" applyNumberFormat="1" applyFont="1" applyFill="1" applyBorder="1" applyAlignment="1" applyProtection="1">
      <alignment horizontal="right"/>
      <protection locked="0"/>
    </xf>
    <xf numFmtId="165" fontId="15" fillId="0" borderId="2" xfId="2" applyNumberFormat="1" applyFont="1" applyFill="1" applyBorder="1" applyAlignment="1"/>
    <xf numFmtId="0" fontId="23" fillId="0" borderId="0" xfId="0" applyFont="1"/>
    <xf numFmtId="0" fontId="23" fillId="0" borderId="0" xfId="0" applyFont="1" applyAlignment="1">
      <alignment horizontal="center"/>
    </xf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7" fontId="15" fillId="0" borderId="0" xfId="5" applyNumberFormat="1" applyFont="1" applyFill="1" applyBorder="1" applyAlignment="1" applyProtection="1">
      <alignment horizontal="right"/>
      <protection locked="0"/>
    </xf>
    <xf numFmtId="165" fontId="15" fillId="0" borderId="0" xfId="2" applyNumberFormat="1" applyFont="1" applyFill="1" applyBorder="1" applyAlignment="1"/>
    <xf numFmtId="167" fontId="15" fillId="0" borderId="0" xfId="6" applyNumberFormat="1" applyFont="1" applyFill="1" applyBorder="1" applyAlignment="1" applyProtection="1">
      <alignment horizontal="right"/>
      <protection locked="0"/>
    </xf>
    <xf numFmtId="166" fontId="15" fillId="0" borderId="0" xfId="5" applyNumberFormat="1" applyFont="1" applyAlignment="1">
      <alignment horizontal="center" wrapText="1"/>
    </xf>
    <xf numFmtId="167" fontId="15" fillId="0" borderId="0" xfId="5" applyNumberFormat="1" applyFont="1" applyFill="1" applyAlignment="1" applyProtection="1">
      <alignment horizontal="right"/>
      <protection locked="0"/>
    </xf>
    <xf numFmtId="165" fontId="15" fillId="0" borderId="0" xfId="2" applyNumberFormat="1" applyFont="1" applyFill="1" applyAlignment="1"/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0" fontId="15" fillId="0" borderId="0" xfId="0" applyFont="1" applyAlignment="1">
      <alignment horizontal="justify" vertical="top" wrapText="1"/>
    </xf>
    <xf numFmtId="49" fontId="15" fillId="0" borderId="0" xfId="0" quotePrefix="1" applyNumberFormat="1" applyFont="1" applyAlignment="1">
      <alignment horizontal="left" vertical="top" wrapText="1"/>
    </xf>
    <xf numFmtId="0" fontId="24" fillId="0" borderId="0" xfId="0" applyFont="1"/>
    <xf numFmtId="0" fontId="15" fillId="0" borderId="0" xfId="11" quotePrefix="1" applyFont="1" applyFill="1" applyBorder="1" applyAlignment="1">
      <alignment horizontal="left" vertical="top" wrapText="1"/>
    </xf>
    <xf numFmtId="165" fontId="25" fillId="0" borderId="0" xfId="7" applyNumberFormat="1" applyFont="1" applyFill="1" applyAlignment="1"/>
    <xf numFmtId="0" fontId="26" fillId="0" borderId="0" xfId="0" applyFont="1"/>
    <xf numFmtId="168" fontId="27" fillId="0" borderId="0" xfId="0" applyNumberFormat="1" applyFont="1"/>
    <xf numFmtId="165" fontId="25" fillId="0" borderId="5" xfId="7" applyNumberFormat="1" applyFont="1" applyFill="1" applyBorder="1" applyAlignment="1"/>
    <xf numFmtId="0" fontId="14" fillId="0" borderId="0" xfId="0" applyFont="1" applyAlignment="1">
      <alignment horizontal="center" wrapText="1"/>
    </xf>
    <xf numFmtId="169" fontId="15" fillId="0" borderId="0" xfId="5" applyNumberFormat="1" applyFont="1" applyAlignment="1">
      <alignment horizontal="center" wrapText="1"/>
    </xf>
    <xf numFmtId="169" fontId="14" fillId="0" borderId="2" xfId="5" applyNumberFormat="1" applyFont="1" applyBorder="1" applyAlignment="1">
      <alignment horizontal="center" wrapText="1"/>
    </xf>
    <xf numFmtId="0" fontId="28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169" fontId="14" fillId="0" borderId="0" xfId="5" applyNumberFormat="1" applyFont="1" applyBorder="1" applyAlignment="1">
      <alignment horizontal="center" wrapText="1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0" fontId="12" fillId="0" borderId="2" xfId="0" applyFont="1" applyBorder="1" applyAlignment="1">
      <alignment horizontal="center"/>
    </xf>
    <xf numFmtId="49" fontId="29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4" fontId="15" fillId="0" borderId="0" xfId="0" applyNumberFormat="1" applyFont="1" applyAlignment="1">
      <alignment horizontal="center" wrapText="1"/>
    </xf>
    <xf numFmtId="0" fontId="15" fillId="0" borderId="9" xfId="0" applyFont="1" applyBorder="1" applyAlignment="1">
      <alignment horizontal="center" vertical="center"/>
    </xf>
    <xf numFmtId="169" fontId="15" fillId="0" borderId="9" xfId="5" applyNumberFormat="1" applyFont="1" applyBorder="1" applyAlignment="1">
      <alignment horizontal="center" wrapText="1"/>
    </xf>
    <xf numFmtId="49" fontId="15" fillId="0" borderId="0" xfId="0" quotePrefix="1" applyNumberFormat="1" applyFont="1" applyAlignment="1">
      <alignment vertical="top" wrapText="1"/>
    </xf>
    <xf numFmtId="0" fontId="18" fillId="0" borderId="0" xfId="0" applyFont="1"/>
    <xf numFmtId="0" fontId="7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4" fillId="0" borderId="9" xfId="0" applyFont="1" applyBorder="1"/>
    <xf numFmtId="0" fontId="14" fillId="0" borderId="0" xfId="0" quotePrefix="1" applyFont="1" applyAlignment="1">
      <alignment horizontal="justify" vertical="center" wrapText="1"/>
    </xf>
    <xf numFmtId="0" fontId="14" fillId="0" borderId="9" xfId="0" quotePrefix="1" applyFont="1" applyBorder="1" applyAlignment="1">
      <alignment horizontal="justify" vertical="top" wrapText="1"/>
    </xf>
    <xf numFmtId="0" fontId="33" fillId="0" borderId="0" xfId="0" applyFont="1" applyAlignment="1">
      <alignment vertical="center" wrapText="1"/>
    </xf>
    <xf numFmtId="4" fontId="17" fillId="0" borderId="9" xfId="0" quotePrefix="1" applyNumberFormat="1" applyFont="1" applyBorder="1" applyAlignment="1">
      <alignment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 wrapText="1"/>
    </xf>
    <xf numFmtId="0" fontId="34" fillId="0" borderId="11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left" vertical="center" wrapText="1"/>
    </xf>
    <xf numFmtId="8" fontId="35" fillId="0" borderId="6" xfId="0" applyNumberFormat="1" applyFont="1" applyFill="1" applyBorder="1" applyAlignment="1">
      <alignment horizontal="center" vertical="center" wrapText="1"/>
    </xf>
    <xf numFmtId="8" fontId="35" fillId="0" borderId="7" xfId="0" applyNumberFormat="1" applyFont="1" applyFill="1" applyBorder="1" applyAlignment="1">
      <alignment horizontal="center" vertical="center" wrapText="1"/>
    </xf>
    <xf numFmtId="168" fontId="5" fillId="0" borderId="7" xfId="0" applyNumberFormat="1" applyFont="1" applyBorder="1" applyAlignment="1">
      <alignment horizontal="center"/>
    </xf>
    <xf numFmtId="168" fontId="5" fillId="0" borderId="8" xfId="0" applyNumberFormat="1" applyFont="1" applyBorder="1" applyAlignment="1">
      <alignment horizontal="center"/>
    </xf>
    <xf numFmtId="0" fontId="34" fillId="0" borderId="6" xfId="0" applyFont="1" applyBorder="1" applyAlignment="1">
      <alignment horizontal="center" vertical="center" wrapText="1"/>
    </xf>
    <xf numFmtId="168" fontId="5" fillId="0" borderId="6" xfId="0" applyNumberFormat="1" applyFont="1" applyBorder="1" applyAlignment="1">
      <alignment horizontal="center"/>
    </xf>
  </cellXfs>
  <cellStyles count="14">
    <cellStyle name="CENA" xfId="13" xr:uid="{00000000-0005-0000-0000-000000000000}"/>
    <cellStyle name="Comma" xfId="6" builtinId="3"/>
    <cellStyle name="Currency" xfId="7" builtinId="4"/>
    <cellStyle name="Excel Built-in Normal" xfId="3" xr:uid="{00000000-0005-0000-0000-000001000000}"/>
    <cellStyle name="Napis" xfId="1" xr:uid="{00000000-0005-0000-0000-000002000000}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5" xfId="11" xr:uid="{00000000-0005-0000-0000-000008000000}"/>
    <cellStyle name="Navadno 6" xfId="10" xr:uid="{00000000-0005-0000-0000-000009000000}"/>
    <cellStyle name="Normal" xfId="0" builtinId="0"/>
    <cellStyle name="Valuta 2" xfId="2" xr:uid="{00000000-0005-0000-0000-00000C000000}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196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196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38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38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58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58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58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58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100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100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6"/>
  <sheetViews>
    <sheetView tabSelected="1" view="pageBreakPreview" topLeftCell="A18" zoomScaleNormal="100" zoomScaleSheetLayoutView="100" workbookViewId="0">
      <selection activeCell="F42" sqref="F42"/>
    </sheetView>
  </sheetViews>
  <sheetFormatPr defaultColWidth="9.33203125" defaultRowHeight="15"/>
  <cols>
    <col min="1" max="1" width="4.33203125" style="19" customWidth="1"/>
    <col min="2" max="2" width="40.6640625" style="35" customWidth="1"/>
    <col min="3" max="3" width="5.6640625" style="1" customWidth="1"/>
    <col min="4" max="4" width="8.6640625" style="4" customWidth="1"/>
    <col min="5" max="5" width="12.44140625" style="5" customWidth="1"/>
    <col min="6" max="6" width="16.33203125" style="44" customWidth="1"/>
    <col min="7" max="7" width="5.44140625" style="23" customWidth="1"/>
    <col min="8" max="8" width="12" style="23" customWidth="1"/>
    <col min="9" max="9" width="9.33203125" style="24"/>
    <col min="10" max="11" width="9.33203125" style="1" customWidth="1"/>
    <col min="12" max="12" width="10.44140625" style="1" customWidth="1"/>
    <col min="13" max="13" width="9.33203125" style="1" customWidth="1"/>
    <col min="14" max="16384" width="9.33203125" style="1"/>
  </cols>
  <sheetData>
    <row r="1" spans="1:8" ht="15.6" thickBot="1"/>
    <row r="2" spans="1:8" ht="39" customHeight="1" thickBot="1">
      <c r="A2" s="125" t="s">
        <v>231</v>
      </c>
      <c r="B2" s="126"/>
      <c r="C2" s="126"/>
      <c r="D2" s="126"/>
      <c r="E2" s="126"/>
      <c r="F2" s="127"/>
    </row>
    <row r="3" spans="1:8">
      <c r="A3" s="42"/>
      <c r="B3"/>
      <c r="C3"/>
      <c r="D3"/>
      <c r="E3"/>
      <c r="F3" s="45"/>
    </row>
    <row r="4" spans="1:8">
      <c r="A4" s="42"/>
      <c r="B4"/>
      <c r="C4"/>
      <c r="D4"/>
      <c r="E4"/>
      <c r="F4" s="45"/>
    </row>
    <row r="5" spans="1:8" ht="39.6">
      <c r="A5" s="42"/>
      <c r="B5"/>
      <c r="C5"/>
      <c r="D5"/>
      <c r="E5"/>
      <c r="F5" s="67" t="s">
        <v>19</v>
      </c>
      <c r="G5" s="1"/>
      <c r="H5" s="67" t="s">
        <v>18</v>
      </c>
    </row>
    <row r="6" spans="1:8" ht="15.75" customHeight="1">
      <c r="B6" s="33"/>
      <c r="C6" s="3"/>
    </row>
    <row r="7" spans="1:8" ht="16.8">
      <c r="A7" s="42">
        <v>1</v>
      </c>
      <c r="B7" s="41" t="s">
        <v>15</v>
      </c>
      <c r="C7"/>
      <c r="D7"/>
      <c r="E7"/>
      <c r="F7" s="97">
        <f>SUM('1-STIK_SEST'!F182)</f>
        <v>0</v>
      </c>
      <c r="G7" s="98"/>
      <c r="H7" s="97">
        <f>SUM('1-STIK_SEST'!I182)</f>
        <v>0</v>
      </c>
    </row>
    <row r="8" spans="1:8" ht="16.8">
      <c r="A8" s="42"/>
      <c r="B8"/>
      <c r="C8"/>
      <c r="D8"/>
      <c r="E8"/>
      <c r="F8" s="99"/>
      <c r="G8" s="98"/>
      <c r="H8" s="98"/>
    </row>
    <row r="9" spans="1:8" ht="16.8">
      <c r="A9" s="42">
        <v>2</v>
      </c>
      <c r="B9" s="117" t="s">
        <v>76</v>
      </c>
      <c r="C9"/>
      <c r="D9"/>
      <c r="E9"/>
      <c r="F9" s="97">
        <f>SUM('2-OPREMA'!F18)</f>
        <v>0</v>
      </c>
      <c r="G9" s="98"/>
      <c r="H9" s="97">
        <f>SUM('2-OPREMA'!I18)</f>
        <v>0</v>
      </c>
    </row>
    <row r="10" spans="1:8" ht="16.8">
      <c r="A10" s="42"/>
      <c r="B10"/>
      <c r="C10"/>
      <c r="D10"/>
      <c r="E10"/>
      <c r="F10" s="99"/>
      <c r="G10" s="98"/>
      <c r="H10" s="98"/>
    </row>
    <row r="11" spans="1:8" ht="16.8">
      <c r="A11" s="42">
        <v>3</v>
      </c>
      <c r="B11" s="117" t="s">
        <v>77</v>
      </c>
      <c r="C11"/>
      <c r="D11"/>
      <c r="E11"/>
      <c r="F11" s="97">
        <f>SUM('3-KABLI_KP_CEVI'!F59)</f>
        <v>0</v>
      </c>
      <c r="G11" s="98"/>
      <c r="H11" s="97">
        <f>SUM('3-KABLI_KP_CEVI'!I59)</f>
        <v>0</v>
      </c>
    </row>
    <row r="12" spans="1:8" ht="16.8">
      <c r="A12" s="42"/>
      <c r="B12"/>
      <c r="C12"/>
      <c r="D12"/>
      <c r="E12"/>
      <c r="F12" s="99"/>
      <c r="G12" s="98"/>
      <c r="H12" s="98"/>
    </row>
    <row r="13" spans="1:8" ht="16.8">
      <c r="A13" s="42">
        <v>4</v>
      </c>
      <c r="B13" s="41" t="s">
        <v>40</v>
      </c>
      <c r="C13"/>
      <c r="D13"/>
      <c r="E13"/>
      <c r="F13" s="97">
        <f>SUM('4-IZEN_POT'!F21)</f>
        <v>0</v>
      </c>
      <c r="G13" s="98"/>
      <c r="H13" s="97">
        <f>SUM('4-IZEN_POT'!I21)</f>
        <v>0</v>
      </c>
    </row>
    <row r="14" spans="1:8" ht="16.8">
      <c r="A14" s="42"/>
      <c r="B14" s="41"/>
      <c r="C14"/>
      <c r="D14"/>
      <c r="E14"/>
      <c r="F14" s="97"/>
      <c r="G14" s="98"/>
      <c r="H14" s="97"/>
    </row>
    <row r="15" spans="1:8" ht="16.8">
      <c r="A15" s="42">
        <v>5</v>
      </c>
      <c r="B15" s="41" t="s">
        <v>99</v>
      </c>
      <c r="C15"/>
      <c r="D15"/>
      <c r="E15"/>
      <c r="F15" s="97">
        <f>SUM('5-STRELOVOD'!F19)</f>
        <v>0</v>
      </c>
      <c r="G15" s="98"/>
      <c r="H15" s="97">
        <f>SUM('5-STRELOVOD'!I19)</f>
        <v>0</v>
      </c>
    </row>
    <row r="16" spans="1:8" ht="16.8">
      <c r="A16" s="42"/>
      <c r="B16" s="41"/>
      <c r="C16"/>
      <c r="D16"/>
      <c r="E16"/>
      <c r="F16" s="97"/>
      <c r="G16" s="98"/>
      <c r="H16" s="97"/>
    </row>
    <row r="17" spans="1:9" ht="16.8">
      <c r="A17" s="42">
        <v>6</v>
      </c>
      <c r="B17" s="41" t="s">
        <v>103</v>
      </c>
      <c r="C17"/>
      <c r="D17"/>
      <c r="E17"/>
      <c r="F17" s="97">
        <f>SUM('6-PRIPRAVA'!F101)</f>
        <v>0</v>
      </c>
      <c r="G17" s="98"/>
      <c r="H17" s="97">
        <f>SUM('6-PRIPRAVA'!I101)</f>
        <v>0</v>
      </c>
    </row>
    <row r="18" spans="1:9">
      <c r="A18" s="7"/>
      <c r="B18" s="34"/>
      <c r="C18" s="9"/>
      <c r="D18" s="8"/>
      <c r="F18" s="46"/>
    </row>
    <row r="19" spans="1:9" ht="16.8">
      <c r="A19" s="52"/>
      <c r="B19" s="128" t="s">
        <v>36</v>
      </c>
      <c r="C19" s="129"/>
      <c r="D19" s="129"/>
      <c r="E19" s="129"/>
      <c r="F19" s="100">
        <f>SUM(F7:F17)</f>
        <v>0</v>
      </c>
      <c r="G19" s="68"/>
      <c r="H19" s="100">
        <f>SUM(H7:H17)</f>
        <v>0</v>
      </c>
    </row>
    <row r="20" spans="1:9" ht="16.8">
      <c r="A20" s="52"/>
      <c r="B20" s="54"/>
      <c r="C20" s="54"/>
      <c r="D20" s="54"/>
      <c r="E20" s="54"/>
      <c r="F20" s="53"/>
    </row>
    <row r="21" spans="1:9" s="59" customFormat="1" ht="16.8">
      <c r="A21" s="58"/>
      <c r="B21" s="55" t="s">
        <v>16</v>
      </c>
      <c r="C21" s="56" t="s">
        <v>13</v>
      </c>
      <c r="D21" s="56">
        <v>22</v>
      </c>
      <c r="E21" s="57"/>
      <c r="F21" s="97">
        <f>ROUND(PRODUCT(B21,F19)/100,2)</f>
        <v>0</v>
      </c>
      <c r="G21" s="25"/>
      <c r="H21" s="97">
        <f>ROUND(PRODUCT(D21,H19)/100,2)</f>
        <v>0</v>
      </c>
      <c r="I21" s="26"/>
    </row>
    <row r="22" spans="1:9" ht="16.8">
      <c r="A22" s="52"/>
      <c r="B22" s="54"/>
      <c r="C22" s="54"/>
      <c r="D22" s="54"/>
      <c r="E22" s="54"/>
      <c r="F22" s="53"/>
    </row>
    <row r="23" spans="1:9" ht="16.8">
      <c r="A23" s="52"/>
      <c r="B23" s="128" t="s">
        <v>17</v>
      </c>
      <c r="C23" s="135"/>
      <c r="D23" s="135"/>
      <c r="E23" s="135"/>
      <c r="F23" s="100">
        <f>SUM(F19:F21)</f>
        <v>0</v>
      </c>
      <c r="G23" s="68"/>
      <c r="H23" s="100">
        <f>SUM(H19:H21)</f>
        <v>0</v>
      </c>
    </row>
    <row r="24" spans="1:9" ht="16.8">
      <c r="A24" s="52"/>
      <c r="B24" s="54"/>
      <c r="C24" s="54"/>
      <c r="D24" s="54"/>
      <c r="E24" s="54"/>
      <c r="F24" s="53"/>
    </row>
    <row r="25" spans="1:9" ht="16.8">
      <c r="A25" s="52"/>
      <c r="B25" s="54"/>
      <c r="C25" s="54"/>
      <c r="D25" s="54"/>
      <c r="E25" s="54"/>
      <c r="F25" s="53"/>
    </row>
    <row r="26" spans="1:9" ht="16.8">
      <c r="A26" s="52"/>
      <c r="B26" s="54"/>
      <c r="C26" s="54"/>
      <c r="D26" s="54"/>
      <c r="E26" s="54"/>
      <c r="F26" s="53"/>
    </row>
    <row r="27" spans="1:9" ht="16.8">
      <c r="A27" s="52"/>
      <c r="B27" s="54"/>
      <c r="C27" s="54"/>
      <c r="D27" s="54"/>
      <c r="E27" s="54"/>
      <c r="F27" s="53"/>
    </row>
    <row r="28" spans="1:9">
      <c r="A28" s="43" t="s">
        <v>7</v>
      </c>
    </row>
    <row r="29" spans="1:9" ht="30" customHeight="1">
      <c r="A29" s="40" t="s">
        <v>6</v>
      </c>
      <c r="B29" s="130" t="s">
        <v>5</v>
      </c>
      <c r="C29" s="130"/>
      <c r="D29" s="130"/>
      <c r="E29" s="130"/>
      <c r="F29" s="130"/>
    </row>
    <row r="30" spans="1:9" ht="30" customHeight="1">
      <c r="A30" s="40" t="s">
        <v>11</v>
      </c>
      <c r="B30" s="131" t="s">
        <v>14</v>
      </c>
      <c r="C30" s="132"/>
      <c r="D30" s="132"/>
      <c r="E30" s="132"/>
      <c r="F30" s="132"/>
    </row>
    <row r="31" spans="1:9" ht="15" customHeight="1">
      <c r="A31" s="40" t="s">
        <v>12</v>
      </c>
      <c r="B31" s="133" t="s">
        <v>10</v>
      </c>
      <c r="C31" s="134"/>
      <c r="D31" s="134"/>
      <c r="E31" s="134"/>
      <c r="F31" s="134"/>
    </row>
    <row r="33" spans="2:8" ht="15.6" thickBot="1"/>
    <row r="34" spans="2:8" ht="37.799999999999997" customHeight="1" thickBot="1">
      <c r="B34" s="140"/>
      <c r="C34" s="142" t="s">
        <v>248</v>
      </c>
      <c r="D34" s="143"/>
      <c r="E34" s="143"/>
      <c r="F34" s="149" t="s">
        <v>249</v>
      </c>
      <c r="G34" s="143"/>
      <c r="H34" s="139"/>
    </row>
    <row r="35" spans="2:8" ht="15.6" thickBot="1">
      <c r="B35" s="141"/>
      <c r="C35" s="141"/>
      <c r="D35" s="1"/>
      <c r="G35" s="5"/>
      <c r="H35" s="141"/>
    </row>
    <row r="36" spans="2:8" ht="15.6" thickBot="1">
      <c r="B36" s="144" t="s">
        <v>250</v>
      </c>
      <c r="C36" s="145">
        <v>211785.84</v>
      </c>
      <c r="D36" s="146"/>
      <c r="E36" s="146"/>
      <c r="F36" s="150"/>
      <c r="G36" s="147"/>
      <c r="H36" s="148"/>
    </row>
  </sheetData>
  <mergeCells count="10">
    <mergeCell ref="C36:E36"/>
    <mergeCell ref="F34:H34"/>
    <mergeCell ref="F36:H36"/>
    <mergeCell ref="A2:F2"/>
    <mergeCell ref="B19:E19"/>
    <mergeCell ref="B29:F29"/>
    <mergeCell ref="B30:F30"/>
    <mergeCell ref="B31:F31"/>
    <mergeCell ref="B23:E23"/>
    <mergeCell ref="C34:E34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198"/>
  <sheetViews>
    <sheetView view="pageBreakPreview" topLeftCell="A170" zoomScale="130" zoomScaleNormal="100" zoomScaleSheetLayoutView="130" workbookViewId="0">
      <selection activeCell="E191" sqref="E191"/>
    </sheetView>
  </sheetViews>
  <sheetFormatPr defaultColWidth="9.33203125" defaultRowHeight="15"/>
  <cols>
    <col min="1" max="1" width="5.6640625" style="2" bestFit="1" customWidth="1"/>
    <col min="2" max="2" width="60.6640625" style="35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4" customWidth="1"/>
    <col min="8" max="8" width="10.6640625" style="5" customWidth="1"/>
    <col min="9" max="9" width="16.44140625" style="23" customWidth="1"/>
    <col min="10" max="10" width="9.33203125" style="24"/>
    <col min="11" max="12" width="9.33203125" style="1" customWidth="1"/>
    <col min="13" max="13" width="10.44140625" style="1" customWidth="1"/>
    <col min="14" max="14" width="9.33203125" style="1" customWidth="1"/>
    <col min="15" max="16384" width="9.33203125" style="1"/>
  </cols>
  <sheetData>
    <row r="1" spans="1:10" s="10" customFormat="1" ht="19.2">
      <c r="A1" s="11"/>
      <c r="B1" s="37"/>
      <c r="D1" s="20"/>
      <c r="E1" s="21"/>
      <c r="F1" s="22"/>
      <c r="G1" s="20"/>
      <c r="H1" s="21"/>
      <c r="I1" s="23"/>
      <c r="J1" s="24"/>
    </row>
    <row r="2" spans="1:10" s="10" customFormat="1" ht="19.2">
      <c r="A2" s="11"/>
      <c r="B2" s="37"/>
      <c r="D2" s="136" t="s">
        <v>85</v>
      </c>
      <c r="E2" s="137"/>
      <c r="F2" s="138"/>
      <c r="G2" s="136" t="s">
        <v>86</v>
      </c>
      <c r="H2" s="137"/>
      <c r="I2" s="138"/>
      <c r="J2" s="24"/>
    </row>
    <row r="3" spans="1:10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75</v>
      </c>
      <c r="G3" s="50" t="s">
        <v>2</v>
      </c>
      <c r="H3" s="51" t="s">
        <v>4</v>
      </c>
      <c r="I3" s="62" t="s">
        <v>87</v>
      </c>
    </row>
    <row r="4" spans="1:10" s="10" customFormat="1" ht="19.2">
      <c r="A4" s="11"/>
      <c r="B4" s="37"/>
      <c r="D4" s="20"/>
      <c r="E4" s="21"/>
      <c r="F4" s="22"/>
      <c r="G4" s="20"/>
      <c r="H4" s="21"/>
      <c r="I4" s="23"/>
      <c r="J4" s="24"/>
    </row>
    <row r="5" spans="1:10" s="10" customFormat="1" ht="19.8" thickBot="1">
      <c r="A5" s="12">
        <v>1</v>
      </c>
      <c r="B5" s="36" t="s">
        <v>15</v>
      </c>
      <c r="C5" s="13"/>
      <c r="D5" s="14"/>
      <c r="E5" s="15"/>
      <c r="F5" s="16"/>
      <c r="G5" s="14"/>
      <c r="H5" s="15"/>
      <c r="I5" s="16"/>
      <c r="J5" s="24"/>
    </row>
    <row r="6" spans="1:10" s="10" customFormat="1" ht="19.2">
      <c r="A6" s="73"/>
      <c r="B6" s="118"/>
      <c r="C6" s="18"/>
      <c r="D6" s="4"/>
      <c r="E6" s="5"/>
      <c r="F6" s="6"/>
      <c r="G6" s="4"/>
      <c r="H6" s="5"/>
      <c r="I6" s="6"/>
      <c r="J6" s="24"/>
    </row>
    <row r="7" spans="1:10" s="10" customFormat="1" ht="23.4">
      <c r="A7" s="19">
        <f>MAX(A5:A5)+0.01</f>
        <v>1.01</v>
      </c>
      <c r="B7" s="69" t="s">
        <v>157</v>
      </c>
      <c r="C7" s="29"/>
      <c r="D7" s="38"/>
      <c r="E7" s="31"/>
      <c r="F7" s="39"/>
      <c r="G7" s="38"/>
      <c r="H7" s="31"/>
      <c r="I7" s="31"/>
      <c r="J7" s="24"/>
    </row>
    <row r="8" spans="1:10" s="10" customFormat="1" ht="22.8">
      <c r="A8" s="19"/>
      <c r="B8" s="104" t="s">
        <v>139</v>
      </c>
      <c r="C8" s="71" t="s">
        <v>9</v>
      </c>
      <c r="D8" s="71">
        <v>1</v>
      </c>
      <c r="E8" s="31"/>
      <c r="F8" s="39"/>
      <c r="G8" s="71"/>
      <c r="H8" s="31"/>
      <c r="I8" s="23"/>
      <c r="J8" s="24"/>
    </row>
    <row r="9" spans="1:10" s="10" customFormat="1" ht="19.2">
      <c r="A9" s="19"/>
      <c r="B9" s="70" t="s">
        <v>20</v>
      </c>
      <c r="C9" s="71" t="s">
        <v>8</v>
      </c>
      <c r="D9" s="72">
        <v>1</v>
      </c>
      <c r="E9" s="31"/>
      <c r="F9" s="39"/>
      <c r="G9" s="72"/>
      <c r="H9" s="31"/>
      <c r="I9" s="31"/>
      <c r="J9" s="24"/>
    </row>
    <row r="10" spans="1:10" s="10" customFormat="1" ht="22.8">
      <c r="A10" s="19"/>
      <c r="B10" s="70" t="s">
        <v>203</v>
      </c>
      <c r="C10" s="71" t="s">
        <v>9</v>
      </c>
      <c r="D10" s="72">
        <v>18</v>
      </c>
      <c r="E10" s="31"/>
      <c r="F10" s="39"/>
      <c r="G10" s="72"/>
      <c r="H10" s="31"/>
      <c r="I10" s="31"/>
      <c r="J10" s="24"/>
    </row>
    <row r="11" spans="1:10" s="10" customFormat="1" ht="22.8">
      <c r="A11" s="19"/>
      <c r="B11" s="70" t="s">
        <v>50</v>
      </c>
      <c r="C11" s="71" t="s">
        <v>9</v>
      </c>
      <c r="D11" s="72">
        <v>18</v>
      </c>
      <c r="E11" s="31"/>
      <c r="F11" s="39"/>
      <c r="G11" s="72"/>
      <c r="H11" s="31"/>
      <c r="I11" s="31"/>
      <c r="J11" s="24"/>
    </row>
    <row r="12" spans="1:10" s="10" customFormat="1" ht="22.8">
      <c r="A12" s="19"/>
      <c r="B12" s="70" t="s">
        <v>22</v>
      </c>
      <c r="C12" s="71" t="s">
        <v>9</v>
      </c>
      <c r="D12" s="72">
        <v>36</v>
      </c>
      <c r="E12" s="31"/>
      <c r="F12" s="39"/>
      <c r="G12" s="72"/>
      <c r="H12" s="31"/>
      <c r="I12" s="31"/>
      <c r="J12" s="24"/>
    </row>
    <row r="13" spans="1:10" s="10" customFormat="1" ht="19.2">
      <c r="A13" s="19"/>
      <c r="B13" s="70" t="s">
        <v>114</v>
      </c>
      <c r="C13" s="71" t="s">
        <v>9</v>
      </c>
      <c r="D13" s="72">
        <v>72</v>
      </c>
      <c r="E13" s="31"/>
      <c r="F13" s="39"/>
      <c r="G13" s="72"/>
      <c r="H13" s="31"/>
      <c r="I13" s="31"/>
      <c r="J13" s="24"/>
    </row>
    <row r="14" spans="1:10" s="10" customFormat="1" ht="19.2">
      <c r="A14" s="19"/>
      <c r="B14" s="70" t="s">
        <v>115</v>
      </c>
      <c r="C14" s="71" t="s">
        <v>9</v>
      </c>
      <c r="D14" s="72">
        <v>4</v>
      </c>
      <c r="E14" s="31"/>
      <c r="F14" s="39"/>
      <c r="G14" s="72"/>
      <c r="H14" s="31"/>
      <c r="I14" s="31"/>
      <c r="J14" s="24"/>
    </row>
    <row r="15" spans="1:10" s="10" customFormat="1" ht="19.2">
      <c r="A15" s="19"/>
      <c r="B15" s="70" t="s">
        <v>21</v>
      </c>
      <c r="C15" s="71" t="s">
        <v>9</v>
      </c>
      <c r="D15" s="72">
        <v>5</v>
      </c>
      <c r="E15" s="31"/>
      <c r="F15" s="39"/>
      <c r="G15" s="72"/>
      <c r="H15" s="31"/>
      <c r="I15" s="23"/>
      <c r="J15" s="24"/>
    </row>
    <row r="16" spans="1:10" s="10" customFormat="1" ht="22.8">
      <c r="A16" s="19"/>
      <c r="B16" s="70" t="s">
        <v>204</v>
      </c>
      <c r="C16" s="71" t="s">
        <v>8</v>
      </c>
      <c r="D16" s="72">
        <v>1</v>
      </c>
      <c r="G16" s="72"/>
      <c r="J16" s="24"/>
    </row>
    <row r="17" spans="1:10" s="10" customFormat="1" ht="19.2">
      <c r="A17" s="19"/>
      <c r="B17" s="70"/>
      <c r="C17" s="71"/>
      <c r="D17" s="72"/>
      <c r="G17" s="72"/>
      <c r="J17" s="24"/>
    </row>
    <row r="18" spans="1:10" s="78" customFormat="1">
      <c r="A18" s="73"/>
      <c r="B18" s="74" t="s">
        <v>158</v>
      </c>
      <c r="C18" s="75" t="s">
        <v>8</v>
      </c>
      <c r="D18" s="103">
        <v>1</v>
      </c>
      <c r="E18" s="76">
        <v>0</v>
      </c>
      <c r="F18" s="77">
        <f>E18*D18</f>
        <v>0</v>
      </c>
      <c r="G18" s="103">
        <v>0</v>
      </c>
      <c r="H18" s="76">
        <f>SUM(E18)</f>
        <v>0</v>
      </c>
      <c r="I18" s="77">
        <f>H18*G18</f>
        <v>0</v>
      </c>
      <c r="J18" s="79"/>
    </row>
    <row r="19" spans="1:10" s="78" customFormat="1">
      <c r="A19" s="73"/>
      <c r="B19" s="80"/>
      <c r="C19" s="81"/>
      <c r="D19" s="107"/>
      <c r="E19" s="82"/>
      <c r="F19" s="83"/>
      <c r="G19" s="107"/>
      <c r="H19" s="82"/>
      <c r="I19" s="83"/>
      <c r="J19" s="79"/>
    </row>
    <row r="20" spans="1:10" s="10" customFormat="1" ht="25.2" customHeight="1">
      <c r="A20" s="19">
        <f>MAX(A7:A18)+0.01</f>
        <v>1.02</v>
      </c>
      <c r="B20" s="69" t="s">
        <v>205</v>
      </c>
      <c r="C20" s="29"/>
      <c r="D20" s="38"/>
      <c r="E20" s="31"/>
      <c r="F20" s="39"/>
      <c r="G20" s="38"/>
      <c r="H20" s="31"/>
      <c r="I20" s="31"/>
      <c r="J20" s="24"/>
    </row>
    <row r="21" spans="1:10" s="10" customFormat="1" ht="22.8">
      <c r="A21" s="19"/>
      <c r="B21" s="70" t="s">
        <v>206</v>
      </c>
      <c r="C21" s="71" t="s">
        <v>9</v>
      </c>
      <c r="D21" s="72">
        <v>1</v>
      </c>
      <c r="E21" s="31"/>
      <c r="F21" s="39"/>
      <c r="G21" s="72"/>
      <c r="H21" s="31"/>
      <c r="I21" s="23"/>
      <c r="J21" s="24"/>
    </row>
    <row r="22" spans="1:10" s="10" customFormat="1" ht="22.8">
      <c r="A22" s="19"/>
      <c r="B22" s="104" t="s">
        <v>207</v>
      </c>
      <c r="C22" s="71" t="s">
        <v>9</v>
      </c>
      <c r="D22" s="72">
        <v>1</v>
      </c>
      <c r="E22" s="31"/>
      <c r="F22" s="39"/>
      <c r="G22" s="72"/>
      <c r="H22" s="31"/>
      <c r="I22" s="31"/>
      <c r="J22" s="24"/>
    </row>
    <row r="23" spans="1:10" s="10" customFormat="1" ht="19.2">
      <c r="A23" s="19"/>
      <c r="B23" s="104" t="s">
        <v>74</v>
      </c>
      <c r="C23" s="71" t="s">
        <v>9</v>
      </c>
      <c r="D23" s="72">
        <v>3</v>
      </c>
      <c r="E23" s="31"/>
      <c r="F23" s="39"/>
      <c r="G23" s="72"/>
      <c r="H23" s="31"/>
      <c r="I23" s="31"/>
      <c r="J23" s="24"/>
    </row>
    <row r="24" spans="1:10" s="10" customFormat="1" ht="19.2">
      <c r="A24" s="19"/>
      <c r="B24" s="104"/>
      <c r="C24" s="71"/>
      <c r="D24" s="72"/>
      <c r="E24" s="31"/>
      <c r="F24" s="39"/>
      <c r="G24" s="72"/>
      <c r="H24" s="31"/>
      <c r="I24" s="31"/>
      <c r="J24" s="24"/>
    </row>
    <row r="25" spans="1:10" s="10" customFormat="1" ht="19.2">
      <c r="A25" s="19"/>
      <c r="B25" s="123" t="s">
        <v>190</v>
      </c>
      <c r="C25" s="71"/>
      <c r="D25" s="72"/>
      <c r="E25" s="31"/>
      <c r="F25" s="39"/>
      <c r="G25" s="72"/>
      <c r="H25" s="31"/>
      <c r="I25" s="31"/>
      <c r="J25" s="24"/>
    </row>
    <row r="26" spans="1:10" s="10" customFormat="1" ht="19.2">
      <c r="A26" s="19"/>
      <c r="B26" s="70" t="s">
        <v>52</v>
      </c>
      <c r="C26" s="71" t="s">
        <v>9</v>
      </c>
      <c r="D26" s="72">
        <v>1</v>
      </c>
      <c r="E26" s="31"/>
      <c r="F26" s="39"/>
      <c r="G26" s="72"/>
      <c r="H26" s="31"/>
      <c r="I26" s="31"/>
      <c r="J26" s="24"/>
    </row>
    <row r="27" spans="1:10" s="10" customFormat="1" ht="19.2">
      <c r="A27" s="19"/>
      <c r="B27" s="70" t="s">
        <v>148</v>
      </c>
      <c r="C27" s="71" t="s">
        <v>9</v>
      </c>
      <c r="D27" s="72">
        <v>1</v>
      </c>
      <c r="E27" s="31"/>
      <c r="F27" s="39"/>
      <c r="G27" s="72"/>
      <c r="H27" s="31"/>
      <c r="I27" s="31"/>
      <c r="J27" s="24"/>
    </row>
    <row r="28" spans="1:10" s="10" customFormat="1" ht="19.2">
      <c r="A28" s="19"/>
      <c r="B28" s="70" t="s">
        <v>147</v>
      </c>
      <c r="C28" s="71" t="s">
        <v>9</v>
      </c>
      <c r="D28" s="72">
        <v>1</v>
      </c>
      <c r="E28" s="31"/>
      <c r="F28" s="39"/>
      <c r="G28" s="72"/>
      <c r="H28" s="31"/>
      <c r="I28" s="31"/>
      <c r="J28" s="24"/>
    </row>
    <row r="29" spans="1:10" s="10" customFormat="1" ht="19.2">
      <c r="A29" s="19"/>
      <c r="B29" s="70" t="s">
        <v>149</v>
      </c>
      <c r="C29" s="71" t="s">
        <v>9</v>
      </c>
      <c r="D29" s="72">
        <v>1</v>
      </c>
      <c r="E29" s="31"/>
      <c r="F29" s="39"/>
      <c r="G29" s="72"/>
      <c r="H29" s="31"/>
      <c r="I29" s="31"/>
      <c r="J29" s="24"/>
    </row>
    <row r="30" spans="1:10" s="10" customFormat="1" ht="19.2">
      <c r="A30" s="19"/>
      <c r="B30" s="70" t="s">
        <v>51</v>
      </c>
      <c r="C30" s="29"/>
      <c r="D30" s="38"/>
      <c r="E30" s="31"/>
      <c r="F30" s="39"/>
      <c r="G30" s="38"/>
      <c r="H30" s="31"/>
      <c r="I30" s="31"/>
      <c r="J30" s="24"/>
    </row>
    <row r="31" spans="1:10" s="10" customFormat="1" ht="19.2">
      <c r="A31" s="19"/>
      <c r="B31" s="70" t="s">
        <v>150</v>
      </c>
      <c r="C31" s="71" t="s">
        <v>9</v>
      </c>
      <c r="D31" s="71">
        <v>1</v>
      </c>
      <c r="E31" s="31"/>
      <c r="F31" s="39"/>
      <c r="G31" s="71"/>
      <c r="H31" s="31"/>
      <c r="I31" s="23"/>
      <c r="J31" s="24"/>
    </row>
    <row r="32" spans="1:10" s="10" customFormat="1" ht="19.2">
      <c r="A32" s="19"/>
      <c r="B32" s="70" t="s">
        <v>153</v>
      </c>
      <c r="C32" s="71" t="s">
        <v>9</v>
      </c>
      <c r="D32" s="71">
        <v>1</v>
      </c>
      <c r="E32" s="31"/>
      <c r="F32" s="39"/>
      <c r="G32" s="71"/>
      <c r="H32" s="31"/>
      <c r="I32" s="23"/>
      <c r="J32" s="24"/>
    </row>
    <row r="33" spans="1:10" s="66" customFormat="1" ht="19.2">
      <c r="A33" s="19"/>
      <c r="B33" s="70" t="s">
        <v>140</v>
      </c>
      <c r="C33" s="71" t="s">
        <v>9</v>
      </c>
      <c r="D33" s="71">
        <v>1</v>
      </c>
      <c r="E33" s="31"/>
      <c r="F33" s="39"/>
      <c r="G33" s="71"/>
      <c r="H33" s="31"/>
      <c r="I33" s="10"/>
      <c r="J33" s="65"/>
    </row>
    <row r="34" spans="1:10" s="10" customFormat="1" ht="19.2">
      <c r="A34" s="19"/>
      <c r="B34" s="70" t="s">
        <v>142</v>
      </c>
      <c r="C34" s="71" t="s">
        <v>9</v>
      </c>
      <c r="D34" s="71">
        <v>1</v>
      </c>
      <c r="E34" s="31"/>
      <c r="F34" s="39"/>
      <c r="G34" s="71"/>
      <c r="H34" s="31"/>
      <c r="J34" s="24"/>
    </row>
    <row r="35" spans="1:10" s="10" customFormat="1" ht="19.2">
      <c r="A35" s="19"/>
      <c r="B35" s="70" t="s">
        <v>141</v>
      </c>
      <c r="C35" s="71" t="s">
        <v>9</v>
      </c>
      <c r="D35" s="71">
        <v>3</v>
      </c>
      <c r="E35" s="31"/>
      <c r="F35" s="39"/>
      <c r="G35" s="71"/>
      <c r="H35" s="31"/>
      <c r="I35" s="31"/>
      <c r="J35" s="24"/>
    </row>
    <row r="36" spans="1:10" s="10" customFormat="1" ht="19.2">
      <c r="A36" s="19"/>
      <c r="B36" s="70" t="s">
        <v>143</v>
      </c>
      <c r="C36" s="71" t="s">
        <v>9</v>
      </c>
      <c r="D36" s="71">
        <v>2</v>
      </c>
      <c r="E36" s="31"/>
      <c r="F36" s="39"/>
      <c r="G36" s="71"/>
      <c r="H36" s="31"/>
      <c r="I36" s="31"/>
      <c r="J36" s="24"/>
    </row>
    <row r="37" spans="1:10" s="10" customFormat="1" ht="22.8">
      <c r="A37" s="19"/>
      <c r="B37" s="70" t="s">
        <v>209</v>
      </c>
      <c r="C37" s="71" t="s">
        <v>9</v>
      </c>
      <c r="D37" s="71">
        <v>2</v>
      </c>
      <c r="E37" s="31"/>
      <c r="F37" s="39"/>
      <c r="G37" s="71"/>
      <c r="H37" s="31"/>
      <c r="I37" s="31"/>
      <c r="J37" s="24"/>
    </row>
    <row r="38" spans="1:10" s="10" customFormat="1" ht="22.8">
      <c r="A38" s="19"/>
      <c r="B38" s="104" t="s">
        <v>210</v>
      </c>
      <c r="C38" s="71" t="s">
        <v>9</v>
      </c>
      <c r="D38" s="71">
        <v>2</v>
      </c>
      <c r="E38" s="31"/>
      <c r="F38" s="39"/>
      <c r="G38" s="71"/>
      <c r="H38" s="31"/>
      <c r="I38" s="31"/>
      <c r="J38" s="24"/>
    </row>
    <row r="39" spans="1:10" s="10" customFormat="1" ht="19.2">
      <c r="A39" s="19"/>
      <c r="B39" s="70" t="s">
        <v>54</v>
      </c>
      <c r="C39" s="71" t="s">
        <v>9</v>
      </c>
      <c r="D39" s="71">
        <v>3</v>
      </c>
      <c r="E39" s="31"/>
      <c r="F39" s="39"/>
      <c r="G39" s="71"/>
      <c r="H39" s="31"/>
      <c r="I39" s="31"/>
      <c r="J39" s="24"/>
    </row>
    <row r="40" spans="1:10" s="10" customFormat="1" ht="19.2">
      <c r="A40" s="19"/>
      <c r="B40" s="70" t="s">
        <v>55</v>
      </c>
      <c r="C40" s="71" t="s">
        <v>9</v>
      </c>
      <c r="D40" s="71">
        <v>3</v>
      </c>
      <c r="E40" s="31"/>
      <c r="F40" s="39"/>
      <c r="G40" s="71"/>
      <c r="H40" s="31"/>
      <c r="I40" s="31"/>
      <c r="J40" s="24"/>
    </row>
    <row r="41" spans="1:10" s="10" customFormat="1" ht="19.2">
      <c r="A41" s="19"/>
      <c r="B41" s="70" t="s">
        <v>144</v>
      </c>
      <c r="C41" s="71" t="s">
        <v>9</v>
      </c>
      <c r="D41" s="71">
        <v>6</v>
      </c>
      <c r="E41" s="31"/>
      <c r="F41" s="39"/>
      <c r="G41" s="71"/>
      <c r="H41" s="31"/>
      <c r="I41" s="31"/>
      <c r="J41" s="24"/>
    </row>
    <row r="42" spans="1:10" s="10" customFormat="1" ht="19.2">
      <c r="A42" s="19"/>
      <c r="B42" s="70" t="s">
        <v>56</v>
      </c>
      <c r="E42" s="31"/>
      <c r="F42" s="39"/>
      <c r="H42" s="31"/>
      <c r="I42" s="31"/>
      <c r="J42" s="24"/>
    </row>
    <row r="43" spans="1:10" s="10" customFormat="1" ht="19.2">
      <c r="A43" s="19"/>
      <c r="B43" s="70" t="s">
        <v>145</v>
      </c>
      <c r="C43" s="71" t="s">
        <v>9</v>
      </c>
      <c r="D43" s="71">
        <v>2</v>
      </c>
      <c r="E43" s="31"/>
      <c r="F43" s="39"/>
      <c r="G43" s="71"/>
      <c r="H43" s="31"/>
      <c r="I43" s="31"/>
      <c r="J43" s="24"/>
    </row>
    <row r="44" spans="1:10" s="10" customFormat="1" ht="19.2">
      <c r="A44" s="19"/>
      <c r="B44" s="70" t="s">
        <v>146</v>
      </c>
      <c r="C44" s="71" t="s">
        <v>9</v>
      </c>
      <c r="D44" s="71">
        <v>1</v>
      </c>
      <c r="E44" s="31"/>
      <c r="F44" s="39"/>
      <c r="G44" s="71"/>
      <c r="H44" s="31"/>
      <c r="I44" s="31"/>
      <c r="J44" s="24"/>
    </row>
    <row r="45" spans="1:10" s="10" customFormat="1" ht="22.8">
      <c r="A45" s="19"/>
      <c r="B45" s="105" t="s">
        <v>64</v>
      </c>
      <c r="C45" s="29"/>
      <c r="D45" s="30"/>
      <c r="E45" s="31"/>
      <c r="F45" s="39"/>
      <c r="G45" s="30"/>
      <c r="H45" s="31"/>
      <c r="I45" s="31"/>
      <c r="J45" s="24"/>
    </row>
    <row r="46" spans="1:10" s="10" customFormat="1" ht="19.2">
      <c r="A46" s="19"/>
      <c r="B46" s="105" t="s">
        <v>66</v>
      </c>
      <c r="C46" s="71" t="s">
        <v>9</v>
      </c>
      <c r="D46" s="71">
        <v>3</v>
      </c>
      <c r="E46" s="31"/>
      <c r="F46" s="39"/>
      <c r="G46" s="71"/>
      <c r="H46" s="31"/>
      <c r="I46" s="31"/>
      <c r="J46" s="24"/>
    </row>
    <row r="47" spans="1:10" s="10" customFormat="1" ht="19.2">
      <c r="A47" s="19"/>
      <c r="B47" s="105" t="s">
        <v>67</v>
      </c>
      <c r="C47" s="71" t="s">
        <v>9</v>
      </c>
      <c r="D47" s="71">
        <v>2</v>
      </c>
      <c r="E47" s="31"/>
      <c r="F47" s="39"/>
      <c r="G47" s="71"/>
      <c r="H47" s="31"/>
      <c r="I47" s="31"/>
      <c r="J47" s="24"/>
    </row>
    <row r="48" spans="1:10" s="10" customFormat="1" ht="19.2">
      <c r="A48" s="19"/>
      <c r="B48" s="105" t="s">
        <v>70</v>
      </c>
      <c r="C48" s="71" t="s">
        <v>9</v>
      </c>
      <c r="D48" s="71">
        <v>1</v>
      </c>
      <c r="E48" s="31"/>
      <c r="F48" s="39"/>
      <c r="G48" s="71"/>
      <c r="H48" s="31"/>
      <c r="I48" s="31"/>
      <c r="J48" s="24"/>
    </row>
    <row r="49" spans="1:10" s="10" customFormat="1" ht="19.2">
      <c r="A49" s="19"/>
      <c r="B49" s="105" t="s">
        <v>60</v>
      </c>
      <c r="C49" s="106" t="s">
        <v>9</v>
      </c>
      <c r="D49" s="106">
        <v>6</v>
      </c>
      <c r="E49" s="31"/>
      <c r="F49" s="39"/>
      <c r="G49" s="106"/>
      <c r="H49" s="31"/>
      <c r="I49" s="31"/>
      <c r="J49" s="24"/>
    </row>
    <row r="50" spans="1:10" s="10" customFormat="1" ht="19.2">
      <c r="A50" s="19"/>
      <c r="B50" s="105" t="s">
        <v>65</v>
      </c>
      <c r="C50" s="71" t="s">
        <v>9</v>
      </c>
      <c r="D50" s="71">
        <v>3</v>
      </c>
      <c r="E50" s="31"/>
      <c r="F50" s="39"/>
      <c r="G50" s="71"/>
      <c r="H50" s="31"/>
      <c r="I50" s="31"/>
      <c r="J50" s="24"/>
    </row>
    <row r="51" spans="1:10" s="10" customFormat="1" ht="19.2">
      <c r="A51" s="19"/>
      <c r="B51" s="105" t="s">
        <v>68</v>
      </c>
      <c r="C51" s="71" t="s">
        <v>9</v>
      </c>
      <c r="D51" s="71">
        <v>2</v>
      </c>
      <c r="E51" s="31"/>
      <c r="F51" s="39"/>
      <c r="G51" s="71"/>
      <c r="H51" s="31"/>
      <c r="I51" s="31"/>
      <c r="J51" s="24"/>
    </row>
    <row r="52" spans="1:10" s="10" customFormat="1" ht="19.2">
      <c r="A52" s="19"/>
      <c r="B52" s="105" t="s">
        <v>69</v>
      </c>
      <c r="C52" s="71" t="s">
        <v>9</v>
      </c>
      <c r="D52" s="71">
        <v>1</v>
      </c>
      <c r="E52" s="31"/>
      <c r="F52" s="39"/>
      <c r="G52" s="71"/>
      <c r="H52" s="31"/>
      <c r="I52" s="31"/>
      <c r="J52" s="24"/>
    </row>
    <row r="53" spans="1:10" s="10" customFormat="1" ht="19.2">
      <c r="A53" s="19"/>
      <c r="B53" s="105" t="s">
        <v>63</v>
      </c>
      <c r="C53" s="71" t="s">
        <v>9</v>
      </c>
      <c r="D53" s="71">
        <v>6</v>
      </c>
      <c r="E53" s="31"/>
      <c r="F53" s="39"/>
      <c r="G53" s="71"/>
      <c r="H53" s="31"/>
      <c r="I53" s="31"/>
      <c r="J53" s="24"/>
    </row>
    <row r="54" spans="1:10" s="10" customFormat="1" ht="19.2">
      <c r="A54" s="19"/>
      <c r="B54" s="105" t="s">
        <v>58</v>
      </c>
      <c r="C54" s="106" t="s">
        <v>9</v>
      </c>
      <c r="D54" s="106">
        <v>6</v>
      </c>
      <c r="E54" s="31"/>
      <c r="F54" s="39"/>
      <c r="G54" s="106"/>
      <c r="H54" s="31"/>
      <c r="I54" s="31"/>
      <c r="J54" s="24"/>
    </row>
    <row r="55" spans="1:10" s="10" customFormat="1" ht="22.8">
      <c r="A55" s="19"/>
      <c r="B55" s="105" t="s">
        <v>57</v>
      </c>
      <c r="C55" s="29"/>
      <c r="D55" s="30"/>
      <c r="E55" s="31"/>
      <c r="F55" s="39"/>
      <c r="G55" s="30"/>
      <c r="H55" s="31"/>
      <c r="I55" s="31"/>
      <c r="J55" s="24"/>
    </row>
    <row r="56" spans="1:10" s="10" customFormat="1" ht="19.2">
      <c r="A56" s="19"/>
      <c r="B56" s="105" t="s">
        <v>59</v>
      </c>
      <c r="C56" s="71" t="s">
        <v>9</v>
      </c>
      <c r="D56" s="71">
        <v>1</v>
      </c>
      <c r="E56" s="31"/>
      <c r="F56" s="39"/>
      <c r="G56" s="71"/>
      <c r="H56" s="31"/>
      <c r="I56" s="31"/>
      <c r="J56" s="24"/>
    </row>
    <row r="57" spans="1:10" s="10" customFormat="1" ht="19.2">
      <c r="A57" s="19"/>
      <c r="B57" s="105" t="s">
        <v>60</v>
      </c>
      <c r="C57" s="106" t="s">
        <v>9</v>
      </c>
      <c r="D57" s="106">
        <v>1</v>
      </c>
      <c r="E57" s="31"/>
      <c r="F57" s="39"/>
      <c r="G57" s="106"/>
      <c r="H57" s="31"/>
      <c r="I57" s="31"/>
      <c r="J57" s="24"/>
    </row>
    <row r="58" spans="1:10" s="10" customFormat="1" ht="19.2">
      <c r="A58" s="19"/>
      <c r="B58" s="105" t="s">
        <v>62</v>
      </c>
      <c r="C58" s="71" t="s">
        <v>9</v>
      </c>
      <c r="D58" s="71">
        <v>1</v>
      </c>
      <c r="E58" s="31"/>
      <c r="F58" s="39"/>
      <c r="G58" s="71"/>
      <c r="H58" s="31"/>
      <c r="I58" s="31"/>
      <c r="J58" s="24"/>
    </row>
    <row r="59" spans="1:10" s="10" customFormat="1" ht="19.2">
      <c r="A59" s="19"/>
      <c r="B59" s="105" t="s">
        <v>61</v>
      </c>
      <c r="C59" s="71" t="s">
        <v>9</v>
      </c>
      <c r="D59" s="71">
        <v>1</v>
      </c>
      <c r="E59" s="31"/>
      <c r="F59" s="39"/>
      <c r="G59" s="71"/>
      <c r="H59" s="31"/>
      <c r="I59" s="31"/>
      <c r="J59" s="24"/>
    </row>
    <row r="60" spans="1:10" s="10" customFormat="1" ht="19.2">
      <c r="A60" s="19"/>
      <c r="B60" s="105" t="s">
        <v>63</v>
      </c>
      <c r="C60" s="71" t="s">
        <v>9</v>
      </c>
      <c r="D60" s="71">
        <v>1</v>
      </c>
      <c r="E60" s="31"/>
      <c r="F60" s="39"/>
      <c r="G60" s="71"/>
      <c r="H60" s="31"/>
      <c r="I60" s="31"/>
      <c r="J60" s="24"/>
    </row>
    <row r="61" spans="1:10" s="10" customFormat="1" ht="19.2">
      <c r="A61" s="19"/>
      <c r="B61" s="105" t="s">
        <v>58</v>
      </c>
      <c r="C61" s="106" t="s">
        <v>9</v>
      </c>
      <c r="D61" s="106">
        <v>1</v>
      </c>
      <c r="E61" s="31"/>
      <c r="F61" s="39"/>
      <c r="G61" s="106"/>
      <c r="H61" s="31"/>
      <c r="I61" s="31"/>
      <c r="J61" s="24"/>
    </row>
    <row r="62" spans="1:10" s="10" customFormat="1" ht="22.8">
      <c r="A62" s="19"/>
      <c r="B62" s="105" t="s">
        <v>71</v>
      </c>
      <c r="C62" s="106"/>
      <c r="D62" s="106"/>
      <c r="E62" s="31"/>
      <c r="F62" s="39"/>
      <c r="G62" s="106"/>
      <c r="H62" s="31"/>
      <c r="I62" s="31"/>
      <c r="J62" s="24"/>
    </row>
    <row r="63" spans="1:10" s="10" customFormat="1" ht="19.2">
      <c r="A63" s="19"/>
      <c r="B63" s="105" t="s">
        <v>72</v>
      </c>
      <c r="C63" s="71" t="s">
        <v>9</v>
      </c>
      <c r="D63" s="71">
        <v>1</v>
      </c>
      <c r="E63" s="31"/>
      <c r="F63" s="39"/>
      <c r="G63" s="71"/>
      <c r="H63" s="31"/>
      <c r="I63" s="31"/>
      <c r="J63" s="24"/>
    </row>
    <row r="64" spans="1:10" s="10" customFormat="1" ht="19.2">
      <c r="A64" s="19"/>
      <c r="B64" s="105" t="s">
        <v>60</v>
      </c>
      <c r="C64" s="106" t="s">
        <v>9</v>
      </c>
      <c r="D64" s="106">
        <v>1</v>
      </c>
      <c r="E64" s="31"/>
      <c r="F64" s="39"/>
      <c r="G64" s="106"/>
      <c r="H64" s="31"/>
      <c r="I64" s="31"/>
      <c r="J64" s="24"/>
    </row>
    <row r="65" spans="1:10" s="10" customFormat="1" ht="19.2">
      <c r="A65" s="19"/>
      <c r="B65" s="105" t="s">
        <v>62</v>
      </c>
      <c r="C65" s="71" t="s">
        <v>9</v>
      </c>
      <c r="D65" s="71">
        <v>1</v>
      </c>
      <c r="E65" s="31"/>
      <c r="F65" s="39"/>
      <c r="G65" s="71"/>
      <c r="H65" s="31"/>
      <c r="I65" s="31"/>
      <c r="J65" s="24"/>
    </row>
    <row r="66" spans="1:10" s="10" customFormat="1" ht="19.2">
      <c r="A66" s="19"/>
      <c r="B66" s="105" t="s">
        <v>61</v>
      </c>
      <c r="C66" s="71" t="s">
        <v>9</v>
      </c>
      <c r="D66" s="71">
        <v>1</v>
      </c>
      <c r="E66" s="31"/>
      <c r="F66" s="39"/>
      <c r="G66" s="71"/>
      <c r="H66" s="31"/>
      <c r="I66" s="31"/>
      <c r="J66" s="24"/>
    </row>
    <row r="67" spans="1:10" s="10" customFormat="1" ht="19.2">
      <c r="A67" s="19"/>
      <c r="B67" s="105" t="s">
        <v>63</v>
      </c>
      <c r="C67" s="71" t="s">
        <v>9</v>
      </c>
      <c r="D67" s="71">
        <v>1</v>
      </c>
      <c r="E67" s="31"/>
      <c r="F67" s="39"/>
      <c r="G67" s="71"/>
      <c r="H67" s="31"/>
      <c r="I67" s="31"/>
      <c r="J67" s="24"/>
    </row>
    <row r="68" spans="1:10" s="10" customFormat="1" ht="19.2">
      <c r="A68" s="19"/>
      <c r="B68" s="105" t="s">
        <v>58</v>
      </c>
      <c r="C68" s="106" t="s">
        <v>9</v>
      </c>
      <c r="D68" s="106">
        <v>1</v>
      </c>
      <c r="E68" s="31"/>
      <c r="F68" s="39"/>
      <c r="G68" s="106"/>
      <c r="H68" s="31"/>
      <c r="J68" s="24"/>
    </row>
    <row r="69" spans="1:10" s="10" customFormat="1" ht="19.2">
      <c r="A69" s="19"/>
      <c r="B69" s="70" t="s">
        <v>191</v>
      </c>
      <c r="C69" s="71" t="s">
        <v>9</v>
      </c>
      <c r="D69" s="71">
        <v>1</v>
      </c>
      <c r="E69" s="31"/>
      <c r="F69" s="39"/>
      <c r="G69" s="71"/>
      <c r="H69" s="31"/>
      <c r="I69" s="31"/>
      <c r="J69" s="24"/>
    </row>
    <row r="70" spans="1:10" s="10" customFormat="1" ht="22.8">
      <c r="A70" s="19"/>
      <c r="B70" s="70" t="s">
        <v>224</v>
      </c>
      <c r="C70" s="71" t="s">
        <v>9</v>
      </c>
      <c r="D70" s="71">
        <v>1</v>
      </c>
      <c r="E70" s="31"/>
      <c r="F70" s="39"/>
      <c r="G70" s="71"/>
      <c r="H70" s="31"/>
      <c r="I70" s="31"/>
      <c r="J70" s="24"/>
    </row>
    <row r="71" spans="1:10" s="10" customFormat="1" ht="19.2">
      <c r="A71" s="19"/>
      <c r="B71" s="70" t="s">
        <v>223</v>
      </c>
      <c r="C71" s="71" t="s">
        <v>9</v>
      </c>
      <c r="D71" s="71">
        <v>1</v>
      </c>
      <c r="E71" s="31"/>
      <c r="F71" s="39"/>
      <c r="G71" s="71"/>
      <c r="H71" s="31"/>
      <c r="I71" s="31"/>
      <c r="J71" s="24"/>
    </row>
    <row r="72" spans="1:10" s="10" customFormat="1" ht="22.8">
      <c r="A72" s="19"/>
      <c r="B72" s="105" t="s">
        <v>23</v>
      </c>
      <c r="C72" s="106" t="s">
        <v>9</v>
      </c>
      <c r="D72" s="106">
        <v>1</v>
      </c>
      <c r="E72" s="31"/>
      <c r="F72" s="39"/>
      <c r="G72" s="106"/>
      <c r="H72" s="31"/>
      <c r="I72" s="31"/>
      <c r="J72" s="24"/>
    </row>
    <row r="73" spans="1:10" s="10" customFormat="1" ht="22.8">
      <c r="A73" s="19"/>
      <c r="B73" s="105" t="s">
        <v>24</v>
      </c>
      <c r="C73" s="106" t="s">
        <v>9</v>
      </c>
      <c r="D73" s="106">
        <v>1</v>
      </c>
      <c r="G73" s="106"/>
      <c r="I73" s="31"/>
      <c r="J73" s="24"/>
    </row>
    <row r="74" spans="1:10" s="10" customFormat="1" ht="19.2">
      <c r="A74" s="19"/>
      <c r="B74" s="70" t="s">
        <v>25</v>
      </c>
      <c r="C74" s="71" t="s">
        <v>9</v>
      </c>
      <c r="D74" s="71">
        <v>1</v>
      </c>
      <c r="G74" s="71"/>
      <c r="I74" s="31"/>
      <c r="J74" s="24"/>
    </row>
    <row r="75" spans="1:10" s="10" customFormat="1" ht="19.2">
      <c r="A75" s="19"/>
      <c r="B75" s="70" t="s">
        <v>26</v>
      </c>
      <c r="C75" s="71" t="s">
        <v>9</v>
      </c>
      <c r="D75" s="71">
        <v>24</v>
      </c>
      <c r="G75" s="71"/>
      <c r="I75" s="31"/>
      <c r="J75" s="24"/>
    </row>
    <row r="76" spans="1:10" s="10" customFormat="1" ht="19.2">
      <c r="A76" s="19"/>
      <c r="B76" s="70" t="s">
        <v>27</v>
      </c>
      <c r="C76" s="71" t="s">
        <v>9</v>
      </c>
      <c r="D76" s="71">
        <v>6</v>
      </c>
      <c r="G76" s="71"/>
      <c r="I76" s="31"/>
      <c r="J76" s="24"/>
    </row>
    <row r="77" spans="1:10" s="10" customFormat="1" ht="19.2">
      <c r="A77" s="19"/>
      <c r="B77" s="70" t="s">
        <v>28</v>
      </c>
      <c r="C77" s="71" t="s">
        <v>9</v>
      </c>
      <c r="D77" s="71">
        <v>4</v>
      </c>
      <c r="G77" s="71"/>
      <c r="I77" s="31"/>
      <c r="J77" s="24"/>
    </row>
    <row r="78" spans="1:10" s="10" customFormat="1" ht="19.2">
      <c r="A78" s="19"/>
      <c r="B78" s="70" t="s">
        <v>29</v>
      </c>
      <c r="C78" s="71" t="s">
        <v>9</v>
      </c>
      <c r="D78" s="71">
        <v>4</v>
      </c>
      <c r="G78" s="71"/>
      <c r="I78" s="31"/>
      <c r="J78" s="24"/>
    </row>
    <row r="79" spans="1:10" s="10" customFormat="1" ht="19.2">
      <c r="A79" s="19"/>
      <c r="B79" s="70" t="s">
        <v>30</v>
      </c>
      <c r="C79" s="71" t="s">
        <v>9</v>
      </c>
      <c r="D79" s="71">
        <v>8</v>
      </c>
      <c r="G79" s="71"/>
      <c r="I79" s="31"/>
      <c r="J79" s="24"/>
    </row>
    <row r="80" spans="1:10" s="10" customFormat="1" ht="19.2">
      <c r="A80" s="19"/>
      <c r="B80" s="70" t="s">
        <v>31</v>
      </c>
      <c r="C80" s="71" t="s">
        <v>9</v>
      </c>
      <c r="D80" s="71">
        <v>4</v>
      </c>
      <c r="G80" s="71"/>
      <c r="I80" s="31"/>
      <c r="J80" s="24"/>
    </row>
    <row r="81" spans="1:10" s="10" customFormat="1" ht="19.2">
      <c r="A81" s="19"/>
      <c r="B81" s="70" t="s">
        <v>211</v>
      </c>
      <c r="C81" s="71" t="s">
        <v>9</v>
      </c>
      <c r="D81" s="71">
        <v>1</v>
      </c>
      <c r="G81" s="71"/>
      <c r="I81" s="31"/>
      <c r="J81" s="24"/>
    </row>
    <row r="82" spans="1:10" s="10" customFormat="1" ht="19.2">
      <c r="A82" s="19"/>
      <c r="B82" s="70" t="s">
        <v>212</v>
      </c>
      <c r="C82" s="71" t="s">
        <v>9</v>
      </c>
      <c r="D82" s="71">
        <v>1</v>
      </c>
      <c r="G82" s="71"/>
      <c r="I82" s="31"/>
      <c r="J82" s="24"/>
    </row>
    <row r="83" spans="1:10" s="10" customFormat="1" ht="19.2">
      <c r="A83" s="19"/>
      <c r="B83" s="70" t="s">
        <v>117</v>
      </c>
      <c r="C83" s="113" t="s">
        <v>112</v>
      </c>
      <c r="D83" s="71">
        <v>4</v>
      </c>
      <c r="G83" s="71"/>
      <c r="I83" s="31"/>
      <c r="J83" s="24"/>
    </row>
    <row r="84" spans="1:10" s="10" customFormat="1" ht="19.2">
      <c r="A84" s="19"/>
      <c r="B84" s="70" t="s">
        <v>213</v>
      </c>
      <c r="C84" s="71" t="s">
        <v>9</v>
      </c>
      <c r="D84" s="71">
        <v>4</v>
      </c>
      <c r="G84" s="71"/>
      <c r="I84" s="31"/>
      <c r="J84" s="24"/>
    </row>
    <row r="85" spans="1:10" s="10" customFormat="1" ht="22.8">
      <c r="A85" s="19"/>
      <c r="B85" s="70" t="s">
        <v>214</v>
      </c>
      <c r="C85" s="71" t="s">
        <v>9</v>
      </c>
      <c r="D85" s="71">
        <v>2</v>
      </c>
      <c r="G85" s="71"/>
      <c r="I85" s="31"/>
      <c r="J85" s="24"/>
    </row>
    <row r="86" spans="1:10" s="10" customFormat="1" ht="19.2">
      <c r="A86" s="19"/>
      <c r="B86" s="70" t="s">
        <v>151</v>
      </c>
      <c r="C86" s="71" t="s">
        <v>9</v>
      </c>
      <c r="D86" s="71">
        <v>2</v>
      </c>
      <c r="G86" s="71"/>
      <c r="I86" s="31"/>
      <c r="J86" s="24"/>
    </row>
    <row r="87" spans="1:10" s="10" customFormat="1" ht="19.2">
      <c r="A87" s="19"/>
      <c r="B87" s="70" t="s">
        <v>152</v>
      </c>
      <c r="C87" s="113" t="s">
        <v>112</v>
      </c>
      <c r="D87" s="71">
        <v>2</v>
      </c>
      <c r="G87" s="71"/>
      <c r="I87" s="31"/>
      <c r="J87" s="24"/>
    </row>
    <row r="88" spans="1:10" s="10" customFormat="1" ht="19.2">
      <c r="A88" s="19"/>
      <c r="B88" s="70" t="s">
        <v>215</v>
      </c>
      <c r="C88" s="101" t="s">
        <v>9</v>
      </c>
      <c r="D88" s="101">
        <v>1</v>
      </c>
      <c r="G88" s="101"/>
      <c r="I88" s="31"/>
      <c r="J88" s="24"/>
    </row>
    <row r="89" spans="1:10" s="10" customFormat="1" ht="22.8">
      <c r="A89" s="19"/>
      <c r="B89" s="70" t="s">
        <v>216</v>
      </c>
      <c r="C89" s="71" t="s">
        <v>9</v>
      </c>
      <c r="D89" s="71">
        <v>3</v>
      </c>
      <c r="G89" s="71"/>
      <c r="J89" s="24"/>
    </row>
    <row r="90" spans="1:10" s="10" customFormat="1" ht="22.8">
      <c r="A90" s="19"/>
      <c r="B90" s="70" t="s">
        <v>204</v>
      </c>
      <c r="C90" s="71" t="s">
        <v>8</v>
      </c>
      <c r="D90" s="71">
        <v>1</v>
      </c>
      <c r="E90" s="31"/>
      <c r="F90" s="39"/>
      <c r="G90" s="71"/>
      <c r="H90" s="31"/>
      <c r="J90" s="24"/>
    </row>
    <row r="91" spans="1:10" s="10" customFormat="1" ht="19.2">
      <c r="A91" s="19"/>
      <c r="B91" s="70"/>
      <c r="C91" s="71"/>
      <c r="D91" s="71"/>
      <c r="E91" s="31"/>
      <c r="F91" s="39"/>
      <c r="G91" s="71"/>
      <c r="H91" s="31"/>
      <c r="J91" s="24"/>
    </row>
    <row r="92" spans="1:10" s="10" customFormat="1" ht="19.2">
      <c r="A92" s="19"/>
      <c r="B92" s="123" t="s">
        <v>192</v>
      </c>
      <c r="C92" s="71"/>
      <c r="D92" s="72"/>
      <c r="E92" s="86"/>
      <c r="F92" s="87"/>
      <c r="G92" s="72"/>
      <c r="H92" s="86"/>
      <c r="J92" s="24"/>
    </row>
    <row r="93" spans="1:10" s="10" customFormat="1" ht="19.2">
      <c r="A93" s="19"/>
      <c r="B93" s="70" t="s">
        <v>52</v>
      </c>
      <c r="C93" s="71" t="s">
        <v>9</v>
      </c>
      <c r="D93" s="72">
        <v>1</v>
      </c>
      <c r="E93" s="86"/>
      <c r="F93" s="87"/>
      <c r="G93" s="72"/>
      <c r="H93" s="86"/>
      <c r="J93" s="24"/>
    </row>
    <row r="94" spans="1:10" s="10" customFormat="1" ht="19.2">
      <c r="A94" s="19"/>
      <c r="B94" s="70" t="s">
        <v>148</v>
      </c>
      <c r="C94" s="71" t="s">
        <v>9</v>
      </c>
      <c r="D94" s="72">
        <v>1</v>
      </c>
      <c r="E94" s="86"/>
      <c r="F94" s="87"/>
      <c r="G94" s="72"/>
      <c r="H94" s="86"/>
      <c r="J94" s="24"/>
    </row>
    <row r="95" spans="1:10" s="10" customFormat="1" ht="19.2">
      <c r="A95" s="19"/>
      <c r="B95" s="70" t="s">
        <v>147</v>
      </c>
      <c r="C95" s="71" t="s">
        <v>9</v>
      </c>
      <c r="D95" s="72">
        <v>1</v>
      </c>
      <c r="E95" s="86"/>
      <c r="F95" s="87"/>
      <c r="G95" s="72"/>
      <c r="H95" s="86"/>
      <c r="J95" s="24"/>
    </row>
    <row r="96" spans="1:10" s="10" customFormat="1" ht="19.2">
      <c r="A96" s="19"/>
      <c r="B96" s="70" t="s">
        <v>149</v>
      </c>
      <c r="C96" s="71" t="s">
        <v>9</v>
      </c>
      <c r="D96" s="72">
        <v>1</v>
      </c>
      <c r="E96" s="86"/>
      <c r="F96" s="87"/>
      <c r="G96" s="72"/>
      <c r="H96" s="86"/>
      <c r="J96" s="24"/>
    </row>
    <row r="97" spans="1:10" s="10" customFormat="1" ht="19.2">
      <c r="A97" s="19"/>
      <c r="B97" s="70" t="s">
        <v>53</v>
      </c>
      <c r="C97" s="71"/>
      <c r="D97" s="71"/>
      <c r="E97" s="86"/>
      <c r="F97" s="87"/>
      <c r="G97" s="71"/>
      <c r="H97" s="86"/>
      <c r="J97" s="24"/>
    </row>
    <row r="98" spans="1:10" s="10" customFormat="1" ht="19.2">
      <c r="A98" s="19"/>
      <c r="B98" s="70" t="s">
        <v>154</v>
      </c>
      <c r="C98" s="71" t="s">
        <v>9</v>
      </c>
      <c r="D98" s="71">
        <v>1</v>
      </c>
      <c r="E98" s="86"/>
      <c r="F98" s="87"/>
      <c r="G98" s="71"/>
      <c r="H98" s="86"/>
      <c r="J98" s="24"/>
    </row>
    <row r="99" spans="1:10" s="10" customFormat="1" ht="19.2">
      <c r="A99" s="19"/>
      <c r="B99" s="70" t="s">
        <v>153</v>
      </c>
      <c r="C99" s="71" t="s">
        <v>9</v>
      </c>
      <c r="D99" s="71">
        <v>1</v>
      </c>
      <c r="E99" s="86"/>
      <c r="F99" s="87"/>
      <c r="G99" s="71"/>
      <c r="H99" s="86"/>
      <c r="J99" s="24"/>
    </row>
    <row r="100" spans="1:10" s="10" customFormat="1" ht="19.2">
      <c r="A100" s="19"/>
      <c r="B100" s="70" t="s">
        <v>143</v>
      </c>
      <c r="C100" s="71" t="s">
        <v>9</v>
      </c>
      <c r="D100" s="71">
        <v>2</v>
      </c>
      <c r="E100" s="86"/>
      <c r="F100" s="87"/>
      <c r="G100" s="71"/>
      <c r="H100" s="86"/>
      <c r="J100" s="24"/>
    </row>
    <row r="101" spans="1:10" s="10" customFormat="1" ht="22.8">
      <c r="A101" s="19"/>
      <c r="B101" s="70" t="s">
        <v>209</v>
      </c>
      <c r="C101" s="71" t="s">
        <v>9</v>
      </c>
      <c r="D101" s="71">
        <v>2</v>
      </c>
      <c r="E101" s="86"/>
      <c r="F101" s="87"/>
      <c r="G101" s="71"/>
      <c r="H101" s="86"/>
      <c r="J101" s="24"/>
    </row>
    <row r="102" spans="1:10" s="10" customFormat="1" ht="22.8">
      <c r="A102" s="19"/>
      <c r="B102" s="70" t="s">
        <v>217</v>
      </c>
      <c r="C102" s="71" t="s">
        <v>9</v>
      </c>
      <c r="D102" s="71">
        <v>2</v>
      </c>
      <c r="E102" s="86"/>
      <c r="F102" s="87"/>
      <c r="G102" s="71"/>
      <c r="H102" s="86"/>
      <c r="J102" s="24"/>
    </row>
    <row r="103" spans="1:10" s="10" customFormat="1" ht="22.8">
      <c r="A103" s="19"/>
      <c r="B103" s="104" t="s">
        <v>155</v>
      </c>
      <c r="C103" s="71" t="s">
        <v>9</v>
      </c>
      <c r="D103" s="71">
        <v>2</v>
      </c>
      <c r="E103" s="86"/>
      <c r="F103" s="87"/>
      <c r="G103" s="71"/>
      <c r="H103" s="86"/>
      <c r="J103" s="24"/>
    </row>
    <row r="104" spans="1:10" s="10" customFormat="1" ht="19.2">
      <c r="A104" s="19"/>
      <c r="B104" s="70" t="s">
        <v>54</v>
      </c>
      <c r="C104" s="71" t="s">
        <v>9</v>
      </c>
      <c r="D104" s="71">
        <v>3</v>
      </c>
      <c r="E104" s="86"/>
      <c r="F104" s="87"/>
      <c r="G104" s="71"/>
      <c r="H104" s="86"/>
      <c r="I104" s="31"/>
      <c r="J104" s="24"/>
    </row>
    <row r="105" spans="1:10" s="10" customFormat="1" ht="19.2">
      <c r="A105" s="19"/>
      <c r="B105" s="70" t="s">
        <v>232</v>
      </c>
      <c r="C105" s="71" t="s">
        <v>9</v>
      </c>
      <c r="D105" s="71">
        <v>3</v>
      </c>
      <c r="E105" s="86"/>
      <c r="F105" s="87"/>
      <c r="G105" s="71"/>
      <c r="H105" s="86"/>
      <c r="I105" s="31"/>
      <c r="J105" s="24"/>
    </row>
    <row r="106" spans="1:10" s="10" customFormat="1" ht="19.2">
      <c r="A106" s="19"/>
      <c r="B106" s="70" t="s">
        <v>156</v>
      </c>
      <c r="C106" s="71" t="s">
        <v>9</v>
      </c>
      <c r="D106" s="71">
        <v>3</v>
      </c>
      <c r="E106" s="86"/>
      <c r="F106" s="87"/>
      <c r="G106" s="71"/>
      <c r="H106" s="86"/>
      <c r="I106" s="84"/>
      <c r="J106" s="24"/>
    </row>
    <row r="107" spans="1:10" s="10" customFormat="1" ht="19.2">
      <c r="A107" s="19"/>
      <c r="B107" s="70" t="s">
        <v>116</v>
      </c>
      <c r="C107" s="71" t="s">
        <v>9</v>
      </c>
      <c r="D107" s="71">
        <v>6</v>
      </c>
      <c r="E107" s="86"/>
      <c r="F107" s="87"/>
      <c r="G107" s="71"/>
      <c r="H107" s="86"/>
      <c r="I107" s="84"/>
      <c r="J107" s="24"/>
    </row>
    <row r="108" spans="1:10" s="10" customFormat="1" ht="19.2">
      <c r="A108" s="19"/>
      <c r="B108" s="70" t="s">
        <v>117</v>
      </c>
      <c r="C108" s="113" t="s">
        <v>112</v>
      </c>
      <c r="D108" s="71">
        <v>4</v>
      </c>
      <c r="E108" s="86"/>
      <c r="F108" s="87"/>
      <c r="G108" s="71"/>
      <c r="H108" s="86"/>
      <c r="I108" s="84"/>
      <c r="J108" s="24"/>
    </row>
    <row r="109" spans="1:10" s="10" customFormat="1" ht="19.2">
      <c r="A109" s="19"/>
      <c r="B109" s="70" t="s">
        <v>213</v>
      </c>
      <c r="C109" s="71" t="s">
        <v>9</v>
      </c>
      <c r="D109" s="71">
        <v>3</v>
      </c>
      <c r="E109" s="86"/>
      <c r="F109" s="87"/>
      <c r="G109" s="71"/>
      <c r="H109" s="86"/>
      <c r="I109" s="31"/>
      <c r="J109" s="24"/>
    </row>
    <row r="110" spans="1:10" s="10" customFormat="1" ht="19.2">
      <c r="A110" s="19"/>
      <c r="B110" s="70" t="s">
        <v>218</v>
      </c>
      <c r="C110" s="71" t="s">
        <v>9</v>
      </c>
      <c r="D110" s="71">
        <v>3</v>
      </c>
      <c r="E110" s="86"/>
      <c r="F110" s="87"/>
      <c r="G110" s="71"/>
      <c r="H110" s="86"/>
      <c r="I110" s="31"/>
      <c r="J110" s="24"/>
    </row>
    <row r="111" spans="1:10" s="10" customFormat="1" ht="19.2">
      <c r="A111" s="19"/>
      <c r="B111" s="70" t="s">
        <v>151</v>
      </c>
      <c r="C111" s="71" t="s">
        <v>9</v>
      </c>
      <c r="D111" s="71">
        <v>2</v>
      </c>
      <c r="E111" s="86"/>
      <c r="F111" s="87"/>
      <c r="G111" s="71"/>
      <c r="H111" s="86"/>
      <c r="I111" s="78"/>
      <c r="J111" s="24"/>
    </row>
    <row r="112" spans="1:10" s="10" customFormat="1" ht="19.2">
      <c r="A112" s="19"/>
      <c r="B112" s="70" t="s">
        <v>152</v>
      </c>
      <c r="C112" s="113" t="s">
        <v>112</v>
      </c>
      <c r="D112" s="71">
        <v>2</v>
      </c>
      <c r="E112" s="86"/>
      <c r="F112" s="87"/>
      <c r="G112" s="71"/>
      <c r="H112" s="86"/>
      <c r="I112" s="78"/>
      <c r="J112" s="24"/>
    </row>
    <row r="113" spans="1:10" s="78" customFormat="1">
      <c r="A113" s="19"/>
      <c r="B113" s="70" t="s">
        <v>73</v>
      </c>
      <c r="C113" s="101" t="s">
        <v>9</v>
      </c>
      <c r="D113" s="101">
        <v>1</v>
      </c>
      <c r="E113" s="86"/>
      <c r="F113" s="87"/>
      <c r="G113" s="101"/>
      <c r="H113" s="86"/>
      <c r="J113" s="79"/>
    </row>
    <row r="114" spans="1:10" s="78" customFormat="1" ht="22.8">
      <c r="A114" s="19"/>
      <c r="B114" s="70" t="s">
        <v>48</v>
      </c>
      <c r="C114" s="101" t="s">
        <v>8</v>
      </c>
      <c r="D114" s="101">
        <v>1</v>
      </c>
      <c r="E114" s="86"/>
      <c r="F114" s="87"/>
      <c r="G114" s="101"/>
      <c r="H114" s="86"/>
      <c r="J114" s="79"/>
    </row>
    <row r="115" spans="1:10" s="78" customFormat="1">
      <c r="A115" s="19"/>
      <c r="B115" s="70"/>
      <c r="C115" s="101"/>
      <c r="D115" s="101"/>
      <c r="E115" s="86"/>
      <c r="F115" s="87"/>
      <c r="G115" s="101"/>
      <c r="H115" s="86"/>
      <c r="J115" s="79"/>
    </row>
    <row r="116" spans="1:10" s="78" customFormat="1">
      <c r="A116" s="73"/>
      <c r="B116" s="74" t="s">
        <v>193</v>
      </c>
      <c r="C116" s="75" t="s">
        <v>8</v>
      </c>
      <c r="D116" s="103">
        <v>1</v>
      </c>
      <c r="E116" s="76">
        <v>0</v>
      </c>
      <c r="F116" s="77">
        <f>E116*D116</f>
        <v>0</v>
      </c>
      <c r="G116" s="103">
        <v>0</v>
      </c>
      <c r="H116" s="76">
        <f>SUM(E116)</f>
        <v>0</v>
      </c>
      <c r="I116" s="77">
        <f>H116*G116</f>
        <v>0</v>
      </c>
      <c r="J116" s="79"/>
    </row>
    <row r="117" spans="1:10" s="78" customFormat="1">
      <c r="A117" s="73"/>
      <c r="B117" s="80"/>
      <c r="C117" s="81"/>
      <c r="D117" s="107"/>
      <c r="E117" s="82"/>
      <c r="F117" s="83"/>
      <c r="G117" s="107"/>
      <c r="H117" s="82"/>
      <c r="I117" s="83"/>
      <c r="J117" s="79"/>
    </row>
    <row r="118" spans="1:10" s="78" customFormat="1">
      <c r="A118" s="73"/>
      <c r="B118" s="80"/>
      <c r="C118" s="81"/>
      <c r="D118" s="107"/>
      <c r="E118" s="82"/>
      <c r="F118" s="83"/>
      <c r="G118" s="107"/>
      <c r="H118" s="82"/>
      <c r="I118" s="83"/>
      <c r="J118" s="79"/>
    </row>
    <row r="119" spans="1:10" s="78" customFormat="1">
      <c r="A119" s="73"/>
      <c r="B119" s="80"/>
      <c r="C119" s="81"/>
      <c r="D119" s="107"/>
      <c r="E119" s="82"/>
      <c r="F119" s="83"/>
      <c r="G119" s="107"/>
      <c r="H119" s="82"/>
      <c r="I119" s="83"/>
      <c r="J119" s="79"/>
    </row>
    <row r="120" spans="1:10" s="78" customFormat="1" ht="23.4">
      <c r="A120" s="19">
        <f>MAX(A20:A118)+0.01</f>
        <v>1.03</v>
      </c>
      <c r="B120" s="69" t="s">
        <v>194</v>
      </c>
      <c r="C120" s="29"/>
      <c r="D120" s="38"/>
      <c r="E120" s="82"/>
      <c r="F120" s="83"/>
      <c r="G120" s="107"/>
      <c r="H120" s="82"/>
      <c r="I120" s="83"/>
      <c r="J120" s="79"/>
    </row>
    <row r="121" spans="1:10" s="78" customFormat="1" ht="22.8">
      <c r="A121" s="19"/>
      <c r="B121" s="70" t="s">
        <v>206</v>
      </c>
      <c r="C121" s="71" t="s">
        <v>9</v>
      </c>
      <c r="D121" s="72">
        <v>1</v>
      </c>
      <c r="E121" s="82"/>
      <c r="F121" s="83"/>
      <c r="G121" s="107"/>
      <c r="H121" s="82"/>
      <c r="I121" s="83"/>
      <c r="J121" s="79"/>
    </row>
    <row r="122" spans="1:10" s="78" customFormat="1" ht="22.8">
      <c r="A122" s="19"/>
      <c r="B122" s="104" t="s">
        <v>207</v>
      </c>
      <c r="C122" s="71" t="s">
        <v>9</v>
      </c>
      <c r="D122" s="72">
        <v>1</v>
      </c>
      <c r="E122" s="82"/>
      <c r="F122" s="83"/>
      <c r="G122" s="107"/>
      <c r="H122" s="82"/>
      <c r="I122" s="83"/>
      <c r="J122" s="79"/>
    </row>
    <row r="123" spans="1:10" s="78" customFormat="1">
      <c r="A123" s="19"/>
      <c r="B123" s="104" t="s">
        <v>74</v>
      </c>
      <c r="C123" s="71" t="s">
        <v>9</v>
      </c>
      <c r="D123" s="72">
        <v>3</v>
      </c>
      <c r="E123" s="82"/>
      <c r="F123" s="83"/>
      <c r="G123" s="107"/>
      <c r="H123" s="82"/>
      <c r="I123" s="83"/>
      <c r="J123" s="79"/>
    </row>
    <row r="124" spans="1:10" s="78" customFormat="1">
      <c r="A124" s="73"/>
      <c r="B124" s="70" t="s">
        <v>52</v>
      </c>
      <c r="C124" s="71" t="s">
        <v>9</v>
      </c>
      <c r="D124" s="72">
        <v>1</v>
      </c>
      <c r="E124" s="82"/>
      <c r="F124" s="83"/>
      <c r="G124" s="107"/>
      <c r="H124" s="82"/>
      <c r="I124" s="83"/>
      <c r="J124" s="79"/>
    </row>
    <row r="125" spans="1:10" s="78" customFormat="1">
      <c r="A125" s="73"/>
      <c r="B125" s="70" t="s">
        <v>148</v>
      </c>
      <c r="C125" s="71" t="s">
        <v>9</v>
      </c>
      <c r="D125" s="72">
        <v>1</v>
      </c>
      <c r="E125" s="82"/>
      <c r="F125" s="83"/>
      <c r="G125" s="107"/>
      <c r="H125" s="82"/>
      <c r="I125" s="83"/>
      <c r="J125" s="79"/>
    </row>
    <row r="126" spans="1:10" s="78" customFormat="1">
      <c r="A126" s="73"/>
      <c r="B126" s="70" t="s">
        <v>147</v>
      </c>
      <c r="C126" s="71" t="s">
        <v>9</v>
      </c>
      <c r="D126" s="72">
        <v>1</v>
      </c>
      <c r="E126" s="82"/>
      <c r="F126" s="83"/>
      <c r="G126" s="107"/>
      <c r="H126" s="82"/>
      <c r="I126" s="83"/>
      <c r="J126" s="79"/>
    </row>
    <row r="127" spans="1:10" s="78" customFormat="1">
      <c r="A127" s="73"/>
      <c r="B127" s="70" t="s">
        <v>149</v>
      </c>
      <c r="C127" s="71" t="s">
        <v>9</v>
      </c>
      <c r="D127" s="72">
        <v>1</v>
      </c>
      <c r="E127" s="82"/>
      <c r="F127" s="83"/>
      <c r="G127" s="107"/>
      <c r="H127" s="82"/>
      <c r="I127" s="83"/>
      <c r="J127" s="79"/>
    </row>
    <row r="128" spans="1:10" s="78" customFormat="1">
      <c r="A128" s="73"/>
      <c r="B128" s="70" t="s">
        <v>51</v>
      </c>
      <c r="C128" s="29"/>
      <c r="D128" s="38"/>
      <c r="E128" s="82"/>
      <c r="F128" s="83"/>
      <c r="G128" s="107"/>
      <c r="H128" s="82"/>
      <c r="I128" s="83"/>
      <c r="J128" s="79"/>
    </row>
    <row r="129" spans="1:10" s="78" customFormat="1">
      <c r="A129" s="73"/>
      <c r="B129" s="70" t="s">
        <v>150</v>
      </c>
      <c r="C129" s="71" t="s">
        <v>9</v>
      </c>
      <c r="D129" s="71">
        <v>1</v>
      </c>
      <c r="E129" s="82"/>
      <c r="F129" s="83"/>
      <c r="G129" s="107"/>
      <c r="H129" s="82"/>
      <c r="I129" s="83"/>
      <c r="J129" s="79"/>
    </row>
    <row r="130" spans="1:10" s="78" customFormat="1">
      <c r="A130" s="73"/>
      <c r="B130" s="70" t="s">
        <v>196</v>
      </c>
      <c r="C130" s="71" t="s">
        <v>9</v>
      </c>
      <c r="D130" s="71">
        <v>1</v>
      </c>
      <c r="E130" s="82"/>
      <c r="F130" s="83"/>
      <c r="G130" s="107"/>
      <c r="H130" s="82"/>
      <c r="I130" s="83"/>
      <c r="J130" s="79"/>
    </row>
    <row r="131" spans="1:10" s="78" customFormat="1">
      <c r="A131" s="73"/>
      <c r="B131" s="105" t="s">
        <v>195</v>
      </c>
      <c r="C131" s="106" t="s">
        <v>9</v>
      </c>
      <c r="D131" s="106">
        <v>1</v>
      </c>
      <c r="E131" s="82"/>
      <c r="F131" s="83"/>
      <c r="G131" s="107"/>
      <c r="H131" s="82"/>
      <c r="I131" s="83"/>
      <c r="J131" s="79"/>
    </row>
    <row r="132" spans="1:10" s="78" customFormat="1">
      <c r="A132" s="73"/>
      <c r="B132" s="70" t="s">
        <v>141</v>
      </c>
      <c r="C132" s="71" t="s">
        <v>9</v>
      </c>
      <c r="D132" s="71">
        <v>1</v>
      </c>
      <c r="E132" s="82"/>
      <c r="F132" s="83"/>
      <c r="G132" s="107"/>
      <c r="H132" s="82"/>
      <c r="I132" s="83"/>
      <c r="J132" s="79"/>
    </row>
    <row r="133" spans="1:10" s="78" customFormat="1">
      <c r="A133" s="73"/>
      <c r="B133" s="70" t="s">
        <v>208</v>
      </c>
      <c r="C133" s="71" t="s">
        <v>9</v>
      </c>
      <c r="D133" s="71">
        <v>1</v>
      </c>
      <c r="E133" s="82"/>
      <c r="F133" s="83"/>
      <c r="G133" s="107"/>
      <c r="H133" s="82"/>
      <c r="I133" s="83"/>
      <c r="J133" s="79"/>
    </row>
    <row r="134" spans="1:10" s="78" customFormat="1">
      <c r="A134" s="73"/>
      <c r="B134" s="70" t="s">
        <v>143</v>
      </c>
      <c r="C134" s="71" t="s">
        <v>9</v>
      </c>
      <c r="D134" s="71">
        <v>2</v>
      </c>
      <c r="E134" s="82"/>
      <c r="F134" s="83"/>
      <c r="G134" s="107"/>
      <c r="H134" s="82"/>
      <c r="I134" s="83"/>
      <c r="J134" s="79"/>
    </row>
    <row r="135" spans="1:10" s="78" customFormat="1" ht="22.8">
      <c r="A135" s="73"/>
      <c r="B135" s="70" t="s">
        <v>219</v>
      </c>
      <c r="C135" s="71" t="s">
        <v>9</v>
      </c>
      <c r="D135" s="71">
        <v>2</v>
      </c>
      <c r="E135" s="82"/>
      <c r="F135" s="83"/>
      <c r="G135" s="107"/>
      <c r="H135" s="82"/>
      <c r="I135" s="83"/>
      <c r="J135" s="79"/>
    </row>
    <row r="136" spans="1:10" s="78" customFormat="1" ht="34.200000000000003">
      <c r="A136" s="73"/>
      <c r="B136" s="104" t="s">
        <v>197</v>
      </c>
      <c r="C136" s="71" t="s">
        <v>9</v>
      </c>
      <c r="D136" s="71">
        <v>2</v>
      </c>
      <c r="E136" s="82"/>
      <c r="F136" s="83"/>
      <c r="G136" s="107"/>
      <c r="H136" s="82"/>
      <c r="I136" s="83"/>
      <c r="J136" s="79"/>
    </row>
    <row r="137" spans="1:10" s="78" customFormat="1">
      <c r="A137" s="73"/>
      <c r="B137" s="104" t="s">
        <v>199</v>
      </c>
      <c r="C137" s="71" t="s">
        <v>9</v>
      </c>
      <c r="D137" s="71">
        <v>1</v>
      </c>
      <c r="E137" s="82"/>
      <c r="F137" s="83"/>
      <c r="G137" s="107"/>
      <c r="H137" s="82"/>
      <c r="I137" s="83"/>
      <c r="J137" s="79"/>
    </row>
    <row r="138" spans="1:10" s="78" customFormat="1">
      <c r="A138" s="73"/>
      <c r="B138" s="70" t="s">
        <v>198</v>
      </c>
      <c r="C138" s="71" t="s">
        <v>9</v>
      </c>
      <c r="D138" s="71">
        <v>3</v>
      </c>
      <c r="E138" s="82"/>
      <c r="F138" s="83"/>
      <c r="G138" s="107"/>
      <c r="H138" s="82"/>
      <c r="I138" s="83"/>
      <c r="J138" s="79"/>
    </row>
    <row r="139" spans="1:10" s="78" customFormat="1">
      <c r="A139" s="73"/>
      <c r="B139" s="70" t="s">
        <v>156</v>
      </c>
      <c r="C139" s="71" t="s">
        <v>9</v>
      </c>
      <c r="D139" s="71">
        <v>3</v>
      </c>
      <c r="E139" s="82"/>
      <c r="F139" s="83"/>
      <c r="G139" s="107"/>
      <c r="H139" s="82"/>
      <c r="I139" s="83"/>
      <c r="J139" s="79"/>
    </row>
    <row r="140" spans="1:10" s="78" customFormat="1">
      <c r="A140" s="73"/>
      <c r="B140" s="70" t="s">
        <v>144</v>
      </c>
      <c r="C140" s="71" t="s">
        <v>9</v>
      </c>
      <c r="D140" s="71">
        <v>6</v>
      </c>
      <c r="E140" s="82"/>
      <c r="F140" s="83"/>
      <c r="G140" s="107"/>
      <c r="H140" s="82"/>
      <c r="I140" s="83"/>
      <c r="J140" s="79"/>
    </row>
    <row r="141" spans="1:10" s="78" customFormat="1">
      <c r="A141" s="73"/>
      <c r="B141" s="70" t="s">
        <v>200</v>
      </c>
      <c r="C141" s="71" t="s">
        <v>8</v>
      </c>
      <c r="D141" s="71">
        <v>1</v>
      </c>
      <c r="E141" s="82"/>
      <c r="F141" s="83"/>
      <c r="G141" s="107"/>
      <c r="H141" s="82"/>
      <c r="I141" s="83"/>
      <c r="J141" s="79"/>
    </row>
    <row r="142" spans="1:10" s="78" customFormat="1" ht="19.2">
      <c r="A142" s="73"/>
      <c r="B142" s="70" t="s">
        <v>56</v>
      </c>
      <c r="C142" s="10"/>
      <c r="D142" s="10"/>
      <c r="E142" s="82"/>
      <c r="F142" s="83"/>
      <c r="G142" s="107"/>
      <c r="H142" s="82"/>
      <c r="I142" s="83"/>
      <c r="J142" s="79"/>
    </row>
    <row r="143" spans="1:10" s="78" customFormat="1">
      <c r="A143" s="73"/>
      <c r="B143" s="70" t="s">
        <v>145</v>
      </c>
      <c r="C143" s="71" t="s">
        <v>9</v>
      </c>
      <c r="D143" s="71">
        <v>2</v>
      </c>
      <c r="E143" s="82"/>
      <c r="F143" s="83"/>
      <c r="G143" s="107"/>
      <c r="H143" s="82"/>
      <c r="I143" s="83"/>
      <c r="J143" s="79"/>
    </row>
    <row r="144" spans="1:10" s="78" customFormat="1">
      <c r="A144" s="73"/>
      <c r="B144" s="70" t="s">
        <v>146</v>
      </c>
      <c r="C144" s="71" t="s">
        <v>9</v>
      </c>
      <c r="D144" s="71">
        <v>1</v>
      </c>
      <c r="E144" s="82"/>
      <c r="F144" s="83"/>
      <c r="G144" s="107"/>
      <c r="H144" s="82"/>
      <c r="I144" s="83"/>
      <c r="J144" s="79"/>
    </row>
    <row r="145" spans="1:10" s="78" customFormat="1">
      <c r="A145" s="73"/>
      <c r="B145" s="70" t="s">
        <v>201</v>
      </c>
      <c r="C145" s="71" t="s">
        <v>9</v>
      </c>
      <c r="D145" s="71">
        <v>3</v>
      </c>
      <c r="E145" s="82"/>
      <c r="F145" s="83"/>
      <c r="G145" s="107"/>
      <c r="H145" s="82"/>
      <c r="I145" s="83"/>
      <c r="J145" s="79"/>
    </row>
    <row r="146" spans="1:10" s="78" customFormat="1">
      <c r="A146" s="73"/>
      <c r="B146" s="70" t="s">
        <v>220</v>
      </c>
      <c r="C146" s="71" t="s">
        <v>9</v>
      </c>
      <c r="D146" s="71">
        <v>1</v>
      </c>
      <c r="E146" s="82"/>
      <c r="F146" s="83"/>
      <c r="G146" s="107"/>
      <c r="H146" s="82"/>
      <c r="I146" s="83"/>
      <c r="J146" s="79"/>
    </row>
    <row r="147" spans="1:10" s="78" customFormat="1">
      <c r="A147" s="73"/>
      <c r="B147" s="70" t="s">
        <v>221</v>
      </c>
      <c r="C147" s="71" t="s">
        <v>9</v>
      </c>
      <c r="D147" s="71">
        <v>1</v>
      </c>
      <c r="E147" s="82"/>
      <c r="F147" s="83"/>
      <c r="G147" s="107"/>
      <c r="H147" s="82"/>
      <c r="I147" s="83"/>
      <c r="J147" s="79"/>
    </row>
    <row r="148" spans="1:10" s="78" customFormat="1" ht="22.8">
      <c r="A148" s="73"/>
      <c r="B148" s="105" t="s">
        <v>64</v>
      </c>
      <c r="C148" s="29"/>
      <c r="D148" s="30"/>
      <c r="E148" s="82"/>
      <c r="F148" s="83"/>
      <c r="G148" s="107"/>
      <c r="H148" s="82"/>
      <c r="I148" s="83"/>
      <c r="J148" s="79"/>
    </row>
    <row r="149" spans="1:10" s="78" customFormat="1">
      <c r="A149" s="73"/>
      <c r="B149" s="105" t="s">
        <v>66</v>
      </c>
      <c r="C149" s="71" t="s">
        <v>9</v>
      </c>
      <c r="D149" s="71">
        <v>3</v>
      </c>
      <c r="E149" s="82"/>
      <c r="F149" s="83"/>
      <c r="G149" s="107"/>
      <c r="H149" s="82"/>
      <c r="I149" s="83"/>
      <c r="J149" s="79"/>
    </row>
    <row r="150" spans="1:10" s="78" customFormat="1">
      <c r="A150" s="73"/>
      <c r="B150" s="105" t="s">
        <v>67</v>
      </c>
      <c r="C150" s="71" t="s">
        <v>9</v>
      </c>
      <c r="D150" s="71">
        <v>1</v>
      </c>
      <c r="E150" s="82"/>
      <c r="F150" s="83"/>
      <c r="G150" s="107"/>
      <c r="H150" s="82"/>
      <c r="I150" s="83"/>
      <c r="J150" s="79"/>
    </row>
    <row r="151" spans="1:10" s="78" customFormat="1">
      <c r="A151" s="73"/>
      <c r="B151" s="105" t="s">
        <v>70</v>
      </c>
      <c r="C151" s="71" t="s">
        <v>9</v>
      </c>
      <c r="D151" s="71">
        <v>1</v>
      </c>
      <c r="E151" s="82"/>
      <c r="F151" s="83"/>
      <c r="G151" s="107"/>
      <c r="H151" s="82"/>
      <c r="I151" s="83"/>
      <c r="J151" s="79"/>
    </row>
    <row r="152" spans="1:10" s="78" customFormat="1">
      <c r="A152" s="73"/>
      <c r="B152" s="105" t="s">
        <v>60</v>
      </c>
      <c r="C152" s="106" t="s">
        <v>9</v>
      </c>
      <c r="D152" s="106">
        <v>5</v>
      </c>
      <c r="E152" s="82"/>
      <c r="F152" s="83"/>
      <c r="G152" s="107"/>
      <c r="H152" s="82"/>
      <c r="I152" s="83"/>
      <c r="J152" s="79"/>
    </row>
    <row r="153" spans="1:10" s="78" customFormat="1">
      <c r="A153" s="73"/>
      <c r="B153" s="105" t="s">
        <v>65</v>
      </c>
      <c r="C153" s="71" t="s">
        <v>9</v>
      </c>
      <c r="D153" s="71">
        <v>3</v>
      </c>
      <c r="E153" s="82"/>
      <c r="F153" s="83"/>
      <c r="G153" s="107"/>
      <c r="H153" s="82"/>
      <c r="I153" s="83"/>
      <c r="J153" s="79"/>
    </row>
    <row r="154" spans="1:10" s="78" customFormat="1">
      <c r="A154" s="73"/>
      <c r="B154" s="105" t="s">
        <v>68</v>
      </c>
      <c r="C154" s="71" t="s">
        <v>9</v>
      </c>
      <c r="D154" s="71">
        <v>1</v>
      </c>
      <c r="E154" s="82"/>
      <c r="F154" s="83"/>
      <c r="G154" s="107"/>
      <c r="H154" s="82"/>
      <c r="I154" s="83"/>
      <c r="J154" s="79"/>
    </row>
    <row r="155" spans="1:10" s="78" customFormat="1">
      <c r="A155" s="73"/>
      <c r="B155" s="105" t="s">
        <v>69</v>
      </c>
      <c r="C155" s="71" t="s">
        <v>9</v>
      </c>
      <c r="D155" s="71">
        <v>1</v>
      </c>
      <c r="E155" s="82"/>
      <c r="F155" s="83"/>
      <c r="G155" s="107"/>
      <c r="H155" s="82"/>
      <c r="I155" s="83"/>
      <c r="J155" s="79"/>
    </row>
    <row r="156" spans="1:10" s="78" customFormat="1">
      <c r="A156" s="73"/>
      <c r="B156" s="105" t="s">
        <v>63</v>
      </c>
      <c r="C156" s="71" t="s">
        <v>9</v>
      </c>
      <c r="D156" s="71">
        <v>5</v>
      </c>
      <c r="E156" s="82"/>
      <c r="F156" s="83"/>
      <c r="G156" s="107"/>
      <c r="H156" s="82"/>
      <c r="I156" s="83"/>
      <c r="J156" s="79"/>
    </row>
    <row r="157" spans="1:10" s="78" customFormat="1">
      <c r="A157" s="73"/>
      <c r="B157" s="105" t="s">
        <v>58</v>
      </c>
      <c r="C157" s="106" t="s">
        <v>9</v>
      </c>
      <c r="D157" s="106">
        <v>5</v>
      </c>
      <c r="E157" s="82"/>
      <c r="F157" s="83"/>
      <c r="G157" s="107"/>
      <c r="H157" s="82"/>
      <c r="I157" s="83"/>
      <c r="J157" s="79"/>
    </row>
    <row r="158" spans="1:10" s="78" customFormat="1">
      <c r="A158" s="73"/>
      <c r="B158" s="70" t="s">
        <v>117</v>
      </c>
      <c r="C158" s="113" t="s">
        <v>112</v>
      </c>
      <c r="D158" s="71">
        <v>4</v>
      </c>
      <c r="E158" s="82"/>
      <c r="F158" s="83"/>
      <c r="G158" s="107"/>
      <c r="H158" s="82"/>
      <c r="I158" s="83"/>
      <c r="J158" s="79"/>
    </row>
    <row r="159" spans="1:10" s="78" customFormat="1">
      <c r="A159" s="73"/>
      <c r="B159" s="70" t="s">
        <v>222</v>
      </c>
      <c r="C159" s="71" t="s">
        <v>9</v>
      </c>
      <c r="D159" s="71">
        <v>3</v>
      </c>
      <c r="E159" s="82"/>
      <c r="F159" s="83"/>
      <c r="G159" s="107"/>
      <c r="H159" s="82"/>
      <c r="I159" s="83"/>
      <c r="J159" s="79"/>
    </row>
    <row r="160" spans="1:10" s="78" customFormat="1">
      <c r="A160" s="73"/>
      <c r="B160" s="70" t="s">
        <v>218</v>
      </c>
      <c r="C160" s="71" t="s">
        <v>9</v>
      </c>
      <c r="D160" s="71">
        <v>3</v>
      </c>
      <c r="E160" s="82"/>
      <c r="F160" s="83"/>
      <c r="G160" s="107"/>
      <c r="H160" s="82"/>
      <c r="I160" s="83"/>
      <c r="J160" s="79"/>
    </row>
    <row r="161" spans="1:10" s="78" customFormat="1">
      <c r="A161" s="73"/>
      <c r="B161" s="70" t="s">
        <v>151</v>
      </c>
      <c r="C161" s="71" t="s">
        <v>9</v>
      </c>
      <c r="D161" s="71">
        <v>2</v>
      </c>
      <c r="E161" s="82"/>
      <c r="F161" s="83"/>
      <c r="G161" s="107"/>
      <c r="H161" s="82"/>
      <c r="I161" s="83"/>
      <c r="J161" s="79"/>
    </row>
    <row r="162" spans="1:10" s="78" customFormat="1">
      <c r="A162" s="73"/>
      <c r="B162" s="70" t="s">
        <v>152</v>
      </c>
      <c r="C162" s="113" t="s">
        <v>112</v>
      </c>
      <c r="D162" s="71">
        <v>2</v>
      </c>
      <c r="E162" s="82"/>
      <c r="F162" s="83"/>
      <c r="G162" s="107"/>
      <c r="H162" s="82"/>
      <c r="I162" s="83"/>
      <c r="J162" s="79"/>
    </row>
    <row r="163" spans="1:10" s="78" customFormat="1" ht="19.2">
      <c r="A163" s="73"/>
      <c r="B163" s="70" t="s">
        <v>215</v>
      </c>
      <c r="C163" s="101" t="s">
        <v>9</v>
      </c>
      <c r="D163" s="101">
        <v>1</v>
      </c>
      <c r="E163" s="10"/>
      <c r="F163" s="10"/>
      <c r="G163" s="101"/>
      <c r="H163" s="10"/>
      <c r="I163" s="31"/>
      <c r="J163" s="79"/>
    </row>
    <row r="164" spans="1:10" s="78" customFormat="1" ht="22.8">
      <c r="A164" s="73"/>
      <c r="B164" s="70" t="s">
        <v>216</v>
      </c>
      <c r="C164" s="71" t="s">
        <v>9</v>
      </c>
      <c r="D164" s="71">
        <v>3</v>
      </c>
      <c r="E164" s="10"/>
      <c r="F164" s="10"/>
      <c r="G164" s="71"/>
      <c r="H164" s="10"/>
      <c r="I164" s="10"/>
      <c r="J164" s="79"/>
    </row>
    <row r="165" spans="1:10" s="78" customFormat="1" ht="22.8">
      <c r="A165" s="73"/>
      <c r="B165" s="70" t="s">
        <v>204</v>
      </c>
      <c r="C165" s="71" t="s">
        <v>8</v>
      </c>
      <c r="D165" s="71">
        <v>1</v>
      </c>
      <c r="E165" s="31"/>
      <c r="F165" s="39"/>
      <c r="G165" s="71"/>
      <c r="H165" s="31"/>
      <c r="I165" s="10"/>
      <c r="J165" s="79"/>
    </row>
    <row r="166" spans="1:10" s="78" customFormat="1" ht="19.2">
      <c r="A166" s="73"/>
      <c r="B166" s="70"/>
      <c r="C166" s="71"/>
      <c r="D166" s="71"/>
      <c r="E166" s="31"/>
      <c r="F166" s="39"/>
      <c r="G166" s="71"/>
      <c r="H166" s="31"/>
      <c r="I166" s="10"/>
      <c r="J166" s="79"/>
    </row>
    <row r="167" spans="1:10" s="78" customFormat="1">
      <c r="A167" s="73"/>
      <c r="B167" s="74" t="s">
        <v>202</v>
      </c>
      <c r="C167" s="75" t="s">
        <v>8</v>
      </c>
      <c r="D167" s="103">
        <v>1</v>
      </c>
      <c r="E167" s="76">
        <v>0</v>
      </c>
      <c r="F167" s="77">
        <f>E167*D167</f>
        <v>0</v>
      </c>
      <c r="G167" s="103">
        <v>0</v>
      </c>
      <c r="H167" s="76">
        <f>SUM(E167)</f>
        <v>0</v>
      </c>
      <c r="I167" s="77">
        <f>H167*G167</f>
        <v>0</v>
      </c>
      <c r="J167" s="79"/>
    </row>
    <row r="168" spans="1:10" s="78" customFormat="1">
      <c r="A168" s="73"/>
      <c r="B168" s="80"/>
      <c r="C168" s="81"/>
      <c r="D168" s="107"/>
      <c r="E168" s="82"/>
      <c r="F168" s="83"/>
      <c r="G168" s="107"/>
      <c r="H168" s="82"/>
      <c r="I168" s="83"/>
      <c r="J168" s="79"/>
    </row>
    <row r="169" spans="1:10" s="78" customFormat="1">
      <c r="A169" s="73"/>
      <c r="B169" s="80"/>
      <c r="C169" s="81"/>
      <c r="D169" s="107"/>
      <c r="E169" s="82"/>
      <c r="F169" s="83"/>
      <c r="G169" s="107"/>
      <c r="H169" s="82"/>
      <c r="I169" s="83"/>
      <c r="J169" s="79"/>
    </row>
    <row r="170" spans="1:10" s="78" customFormat="1" ht="23.4">
      <c r="A170" s="19">
        <f>MAX(A120:A168)+0.01</f>
        <v>1.04</v>
      </c>
      <c r="B170" s="69" t="s">
        <v>235</v>
      </c>
      <c r="C170" s="29"/>
      <c r="D170" s="38"/>
      <c r="E170" s="31"/>
      <c r="F170" s="39"/>
      <c r="G170" s="38"/>
      <c r="H170" s="31"/>
      <c r="I170" s="31"/>
      <c r="J170" s="79"/>
    </row>
    <row r="171" spans="1:10" s="78" customFormat="1" ht="22.8">
      <c r="A171" s="19"/>
      <c r="B171" s="104" t="s">
        <v>236</v>
      </c>
      <c r="C171" s="71" t="s">
        <v>9</v>
      </c>
      <c r="D171" s="71">
        <v>1</v>
      </c>
      <c r="E171" s="31"/>
      <c r="F171" s="39"/>
      <c r="G171" s="71"/>
      <c r="H171" s="31"/>
      <c r="I171" s="23"/>
      <c r="J171" s="79"/>
    </row>
    <row r="172" spans="1:10" s="78" customFormat="1">
      <c r="A172" s="19"/>
      <c r="B172" s="70" t="s">
        <v>20</v>
      </c>
      <c r="C172" s="71" t="s">
        <v>8</v>
      </c>
      <c r="D172" s="72">
        <v>1</v>
      </c>
      <c r="E172" s="31"/>
      <c r="F172" s="39"/>
      <c r="G172" s="72"/>
      <c r="H172" s="31"/>
      <c r="I172" s="31"/>
      <c r="J172" s="79"/>
    </row>
    <row r="173" spans="1:10" s="78" customFormat="1">
      <c r="A173" s="19"/>
      <c r="B173" s="70" t="s">
        <v>238</v>
      </c>
      <c r="C173" s="71" t="s">
        <v>9</v>
      </c>
      <c r="D173" s="72">
        <v>1</v>
      </c>
      <c r="E173" s="31"/>
      <c r="F173" s="39"/>
      <c r="G173" s="72"/>
      <c r="H173" s="31"/>
      <c r="I173" s="31"/>
      <c r="J173" s="79"/>
    </row>
    <row r="174" spans="1:10" s="78" customFormat="1" ht="22.8">
      <c r="A174" s="19"/>
      <c r="B174" s="70" t="s">
        <v>237</v>
      </c>
      <c r="C174" s="71"/>
      <c r="D174" s="72"/>
      <c r="E174" s="31"/>
      <c r="F174" s="39"/>
      <c r="G174" s="72"/>
      <c r="H174" s="31"/>
      <c r="I174" s="31"/>
      <c r="J174" s="79"/>
    </row>
    <row r="175" spans="1:10" s="78" customFormat="1">
      <c r="A175" s="19"/>
      <c r="B175" s="70" t="s">
        <v>232</v>
      </c>
      <c r="C175" s="71" t="s">
        <v>9</v>
      </c>
      <c r="D175" s="71">
        <v>3</v>
      </c>
      <c r="E175" s="31"/>
      <c r="F175" s="39"/>
      <c r="G175" s="72"/>
      <c r="H175" s="31"/>
      <c r="I175" s="31"/>
      <c r="J175" s="79"/>
    </row>
    <row r="176" spans="1:10" s="78" customFormat="1" ht="22.8">
      <c r="A176" s="19"/>
      <c r="B176" s="70" t="s">
        <v>204</v>
      </c>
      <c r="C176" s="71" t="s">
        <v>8</v>
      </c>
      <c r="D176" s="72">
        <v>1</v>
      </c>
      <c r="E176" s="10"/>
      <c r="F176" s="10"/>
      <c r="G176" s="72"/>
      <c r="H176" s="10"/>
      <c r="I176" s="10"/>
      <c r="J176" s="79"/>
    </row>
    <row r="177" spans="1:12" s="78" customFormat="1" ht="19.2">
      <c r="A177" s="19"/>
      <c r="B177" s="70"/>
      <c r="C177" s="71"/>
      <c r="D177" s="72"/>
      <c r="E177" s="10"/>
      <c r="F177" s="10"/>
      <c r="G177" s="72"/>
      <c r="H177" s="10"/>
      <c r="I177" s="10"/>
      <c r="J177" s="79"/>
    </row>
    <row r="178" spans="1:12" s="78" customFormat="1">
      <c r="A178" s="73"/>
      <c r="B178" s="74" t="s">
        <v>158</v>
      </c>
      <c r="C178" s="75" t="s">
        <v>8</v>
      </c>
      <c r="D178" s="103">
        <v>1</v>
      </c>
      <c r="E178" s="76">
        <v>0</v>
      </c>
      <c r="F178" s="77">
        <f>E178*D178</f>
        <v>0</v>
      </c>
      <c r="G178" s="103">
        <v>0</v>
      </c>
      <c r="H178" s="76">
        <f>SUM(E178)</f>
        <v>0</v>
      </c>
      <c r="I178" s="77">
        <f>H178*G178</f>
        <v>0</v>
      </c>
      <c r="J178" s="79"/>
    </row>
    <row r="179" spans="1:12" s="78" customFormat="1">
      <c r="A179" s="73"/>
      <c r="B179" s="80"/>
      <c r="C179" s="81"/>
      <c r="D179" s="107"/>
      <c r="E179" s="82"/>
      <c r="F179" s="83"/>
      <c r="G179" s="107"/>
      <c r="H179" s="82"/>
      <c r="I179" s="83"/>
      <c r="J179" s="79"/>
    </row>
    <row r="180" spans="1:12" s="78" customFormat="1">
      <c r="A180" s="73"/>
      <c r="B180" s="80"/>
      <c r="C180" s="124"/>
      <c r="D180" s="107"/>
      <c r="E180" s="82"/>
      <c r="F180" s="83"/>
      <c r="G180" s="107"/>
      <c r="H180" s="82"/>
      <c r="I180" s="83"/>
      <c r="J180" s="79"/>
    </row>
    <row r="181" spans="1:12" s="78" customFormat="1">
      <c r="A181" s="73"/>
      <c r="B181" s="47"/>
      <c r="C181" s="81"/>
      <c r="D181" s="136" t="s">
        <v>85</v>
      </c>
      <c r="E181" s="137"/>
      <c r="F181" s="138"/>
      <c r="G181" s="136" t="s">
        <v>86</v>
      </c>
      <c r="H181" s="137"/>
      <c r="I181" s="138"/>
      <c r="J181" s="79"/>
    </row>
    <row r="182" spans="1:12" s="10" customFormat="1" ht="19.2">
      <c r="A182" s="19"/>
      <c r="C182" s="27" t="s">
        <v>88</v>
      </c>
      <c r="D182" s="28"/>
      <c r="E182" s="27"/>
      <c r="F182" s="48">
        <f>SUM(F7:F181)</f>
        <v>0</v>
      </c>
      <c r="G182" s="28"/>
      <c r="H182" s="27"/>
      <c r="I182" s="48">
        <f>SUM(I7:I181)</f>
        <v>0</v>
      </c>
      <c r="J182" s="24"/>
    </row>
    <row r="183" spans="1:12">
      <c r="I183" s="78"/>
    </row>
    <row r="184" spans="1:12">
      <c r="I184" s="31"/>
    </row>
    <row r="185" spans="1:12">
      <c r="I185" s="31"/>
    </row>
    <row r="186" spans="1:12">
      <c r="I186" s="31"/>
    </row>
    <row r="187" spans="1:12">
      <c r="I187" s="31"/>
    </row>
    <row r="188" spans="1:12">
      <c r="I188" s="31"/>
    </row>
    <row r="189" spans="1:12">
      <c r="I189" s="31"/>
    </row>
    <row r="190" spans="1:12">
      <c r="I190" s="31"/>
    </row>
    <row r="191" spans="1:12">
      <c r="I191" s="31"/>
    </row>
    <row r="192" spans="1:12">
      <c r="F192" s="1"/>
      <c r="I192" s="4"/>
      <c r="J192" s="5"/>
      <c r="K192" s="6"/>
      <c r="L192" s="31"/>
    </row>
    <row r="193" spans="6:12">
      <c r="F193" s="1"/>
      <c r="I193" s="4"/>
      <c r="J193" s="5"/>
      <c r="K193" s="6"/>
      <c r="L193" s="31"/>
    </row>
    <row r="194" spans="6:12">
      <c r="F194" s="1"/>
      <c r="I194" s="4"/>
      <c r="J194" s="5"/>
      <c r="K194" s="6"/>
      <c r="L194" s="31"/>
    </row>
    <row r="195" spans="6:12">
      <c r="F195" s="1"/>
      <c r="I195" s="4"/>
      <c r="J195" s="5"/>
      <c r="K195" s="6"/>
      <c r="L195" s="31"/>
    </row>
    <row r="196" spans="6:12">
      <c r="F196" s="1"/>
      <c r="I196" s="4"/>
      <c r="J196" s="5"/>
      <c r="K196" s="6"/>
      <c r="L196" s="31"/>
    </row>
    <row r="197" spans="6:12">
      <c r="F197" s="1"/>
      <c r="I197" s="4"/>
      <c r="J197" s="5"/>
      <c r="K197" s="6"/>
      <c r="L197" s="31"/>
    </row>
    <row r="198" spans="6:12">
      <c r="F198" s="1"/>
      <c r="I198" s="4"/>
      <c r="J198" s="5"/>
      <c r="K198" s="6"/>
      <c r="L198" s="31"/>
    </row>
  </sheetData>
  <mergeCells count="4">
    <mergeCell ref="D2:F2"/>
    <mergeCell ref="G2:I2"/>
    <mergeCell ref="D181:F181"/>
    <mergeCell ref="G181:I18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rowBreaks count="1" manualBreakCount="1">
    <brk id="74" max="6" man="1"/>
  </rowBreaks>
  <ignoredErrors>
    <ignoredError sqref="H18 H116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40"/>
  <sheetViews>
    <sheetView view="pageBreakPreview" topLeftCell="A8" zoomScale="145" zoomScaleNormal="100" zoomScaleSheetLayoutView="145" workbookViewId="0">
      <selection activeCell="D11" sqref="D11"/>
    </sheetView>
  </sheetViews>
  <sheetFormatPr defaultColWidth="9.33203125" defaultRowHeight="15"/>
  <cols>
    <col min="1" max="1" width="5.6640625" style="2" customWidth="1"/>
    <col min="2" max="2" width="61" style="35" customWidth="1"/>
    <col min="3" max="3" width="5.6640625" style="1" customWidth="1"/>
    <col min="4" max="4" width="10.6640625" style="4" customWidth="1"/>
    <col min="5" max="5" width="12.6640625" style="5" customWidth="1"/>
    <col min="6" max="6" width="16.44140625" style="6" customWidth="1"/>
    <col min="7" max="7" width="8.5546875" style="4" customWidth="1"/>
    <col min="8" max="8" width="10.6640625" style="5" customWidth="1"/>
    <col min="9" max="9" width="16.44140625" style="23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7"/>
      <c r="D1" s="20"/>
      <c r="E1" s="21"/>
      <c r="F1" s="22"/>
      <c r="G1" s="20"/>
      <c r="H1" s="21"/>
      <c r="I1" s="23"/>
    </row>
    <row r="2" spans="1:9" s="10" customFormat="1" ht="19.2">
      <c r="A2" s="11"/>
      <c r="B2" s="37"/>
      <c r="D2" s="136" t="s">
        <v>85</v>
      </c>
      <c r="E2" s="137"/>
      <c r="F2" s="138"/>
      <c r="G2" s="136" t="s">
        <v>86</v>
      </c>
      <c r="H2" s="137"/>
      <c r="I2" s="138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75</v>
      </c>
      <c r="G3" s="50" t="s">
        <v>2</v>
      </c>
      <c r="H3" s="51" t="s">
        <v>4</v>
      </c>
      <c r="I3" s="62" t="s">
        <v>87</v>
      </c>
    </row>
    <row r="4" spans="1:9" s="10" customFormat="1" ht="19.2">
      <c r="A4" s="11"/>
      <c r="B4" s="37"/>
      <c r="D4" s="20"/>
      <c r="E4" s="21"/>
      <c r="F4" s="22"/>
    </row>
    <row r="5" spans="1:9" s="10" customFormat="1" ht="19.8" thickBot="1">
      <c r="A5" s="12">
        <v>2</v>
      </c>
      <c r="B5" s="36" t="s">
        <v>76</v>
      </c>
      <c r="C5" s="13"/>
      <c r="D5" s="14"/>
      <c r="E5" s="15"/>
      <c r="F5" s="16"/>
      <c r="G5" s="14"/>
      <c r="H5" s="15"/>
      <c r="I5" s="16"/>
    </row>
    <row r="6" spans="1:9" s="10" customFormat="1" ht="22.8">
      <c r="A6" s="19">
        <f>MAX(A4:A5)+0.01</f>
        <v>2.0099999999999998</v>
      </c>
      <c r="B6" s="69" t="s">
        <v>119</v>
      </c>
      <c r="C6" s="29" t="s">
        <v>9</v>
      </c>
      <c r="D6" s="107">
        <v>504</v>
      </c>
      <c r="E6" s="82">
        <v>0</v>
      </c>
      <c r="F6" s="83">
        <f t="shared" ref="F6:F16" si="0">E6*D6</f>
        <v>0</v>
      </c>
      <c r="G6" s="107">
        <v>0</v>
      </c>
      <c r="H6" s="82">
        <f t="shared" ref="H6:H16" si="1">SUM(E6)</f>
        <v>0</v>
      </c>
      <c r="I6" s="83">
        <f t="shared" ref="I6:I16" si="2">H6*G6</f>
        <v>0</v>
      </c>
    </row>
    <row r="7" spans="1:9" s="10" customFormat="1" ht="19.2">
      <c r="A7" s="19"/>
      <c r="B7" s="69"/>
      <c r="C7" s="29"/>
      <c r="D7" s="107"/>
      <c r="E7" s="82"/>
      <c r="F7" s="83"/>
      <c r="G7" s="107"/>
      <c r="H7" s="82"/>
      <c r="I7" s="83"/>
    </row>
    <row r="8" spans="1:9" s="10" customFormat="1" ht="68.400000000000006">
      <c r="A8" s="19">
        <f>MAX(A6:A6)+0.01</f>
        <v>2.0199999999999996</v>
      </c>
      <c r="B8" s="69" t="s">
        <v>179</v>
      </c>
      <c r="C8" s="29" t="s">
        <v>9</v>
      </c>
      <c r="D8" s="102">
        <v>252</v>
      </c>
      <c r="E8" s="82">
        <v>0</v>
      </c>
      <c r="F8" s="83">
        <f t="shared" si="0"/>
        <v>0</v>
      </c>
      <c r="G8" s="107">
        <v>0</v>
      </c>
      <c r="H8" s="82">
        <f t="shared" si="1"/>
        <v>0</v>
      </c>
      <c r="I8" s="83">
        <f t="shared" si="2"/>
        <v>0</v>
      </c>
    </row>
    <row r="9" spans="1:9" s="10" customFormat="1" ht="19.2">
      <c r="A9" s="19"/>
      <c r="B9" s="69"/>
      <c r="C9" s="29"/>
      <c r="D9" s="102"/>
      <c r="E9" s="82"/>
      <c r="F9" s="83"/>
      <c r="G9" s="107"/>
      <c r="H9" s="82"/>
      <c r="I9" s="83"/>
    </row>
    <row r="10" spans="1:9" s="10" customFormat="1" ht="57">
      <c r="A10" s="19">
        <f>MAX(A6:A8)+0.01</f>
        <v>2.0299999999999994</v>
      </c>
      <c r="B10" s="69" t="s">
        <v>233</v>
      </c>
      <c r="C10" s="29" t="s">
        <v>9</v>
      </c>
      <c r="D10" s="102">
        <v>1</v>
      </c>
      <c r="E10" s="82">
        <v>0</v>
      </c>
      <c r="F10" s="83">
        <f t="shared" si="0"/>
        <v>0</v>
      </c>
      <c r="G10" s="107">
        <v>0</v>
      </c>
      <c r="H10" s="82">
        <f t="shared" si="1"/>
        <v>0</v>
      </c>
      <c r="I10" s="83">
        <f t="shared" si="2"/>
        <v>0</v>
      </c>
    </row>
    <row r="11" spans="1:9" s="10" customFormat="1" ht="19.2">
      <c r="A11" s="19"/>
      <c r="B11" s="69"/>
      <c r="C11" s="29"/>
      <c r="D11" s="102"/>
      <c r="E11" s="82"/>
      <c r="F11" s="83"/>
      <c r="G11" s="107"/>
      <c r="H11" s="82"/>
      <c r="I11" s="83"/>
    </row>
    <row r="12" spans="1:9" s="10" customFormat="1" ht="57">
      <c r="A12" s="19">
        <f>MAX(A8:A10)+0.01</f>
        <v>2.0399999999999991</v>
      </c>
      <c r="B12" s="69" t="s">
        <v>180</v>
      </c>
      <c r="C12" s="29" t="s">
        <v>9</v>
      </c>
      <c r="D12" s="102">
        <v>2</v>
      </c>
      <c r="E12" s="82">
        <v>0</v>
      </c>
      <c r="F12" s="83">
        <v>0</v>
      </c>
      <c r="G12" s="107">
        <v>0</v>
      </c>
      <c r="H12" s="82">
        <f t="shared" si="1"/>
        <v>0</v>
      </c>
      <c r="I12" s="83">
        <f t="shared" ref="I12" si="3">H12*G12</f>
        <v>0</v>
      </c>
    </row>
    <row r="13" spans="1:9" s="10" customFormat="1" ht="19.2">
      <c r="A13" s="19"/>
      <c r="B13" s="69"/>
      <c r="C13" s="29"/>
      <c r="D13" s="102"/>
      <c r="E13" s="82"/>
      <c r="F13" s="83"/>
      <c r="G13" s="107"/>
      <c r="H13" s="82"/>
      <c r="I13" s="83"/>
    </row>
    <row r="14" spans="1:9" s="10" customFormat="1" ht="34.200000000000003">
      <c r="A14" s="19">
        <f>MAX(A8:A12)+0.01</f>
        <v>2.0499999999999989</v>
      </c>
      <c r="B14" s="69" t="s">
        <v>183</v>
      </c>
      <c r="C14" s="29" t="s">
        <v>8</v>
      </c>
      <c r="D14" s="102">
        <v>1</v>
      </c>
      <c r="E14" s="82">
        <v>0</v>
      </c>
      <c r="F14" s="83">
        <f t="shared" si="0"/>
        <v>0</v>
      </c>
      <c r="G14" s="107">
        <v>0</v>
      </c>
      <c r="H14" s="82">
        <f t="shared" si="1"/>
        <v>0</v>
      </c>
      <c r="I14" s="83">
        <f t="shared" si="2"/>
        <v>0</v>
      </c>
    </row>
    <row r="15" spans="1:9" s="10" customFormat="1" ht="19.2">
      <c r="A15" s="19"/>
      <c r="B15" s="69"/>
      <c r="C15" s="29"/>
      <c r="D15" s="102"/>
      <c r="E15" s="82"/>
      <c r="F15" s="83"/>
      <c r="G15" s="107"/>
      <c r="H15" s="82"/>
      <c r="I15" s="83"/>
    </row>
    <row r="16" spans="1:9" s="10" customFormat="1" ht="22.8">
      <c r="A16" s="19">
        <f>MAX(A10:A14)+0.01</f>
        <v>2.0599999999999987</v>
      </c>
      <c r="B16" s="69" t="s">
        <v>181</v>
      </c>
      <c r="C16" s="29" t="s">
        <v>8</v>
      </c>
      <c r="D16" s="102">
        <v>1</v>
      </c>
      <c r="E16" s="82">
        <v>0</v>
      </c>
      <c r="F16" s="83">
        <f t="shared" si="0"/>
        <v>0</v>
      </c>
      <c r="G16" s="107">
        <v>0</v>
      </c>
      <c r="H16" s="82">
        <f t="shared" si="1"/>
        <v>0</v>
      </c>
      <c r="I16" s="83">
        <f t="shared" si="2"/>
        <v>0</v>
      </c>
    </row>
    <row r="17" spans="1:9" s="10" customFormat="1" ht="19.2">
      <c r="A17" s="19"/>
      <c r="B17" s="63"/>
      <c r="C17" s="32"/>
      <c r="D17" s="136" t="s">
        <v>85</v>
      </c>
      <c r="E17" s="137"/>
      <c r="F17" s="138"/>
      <c r="G17" s="136" t="s">
        <v>86</v>
      </c>
      <c r="H17" s="137"/>
      <c r="I17" s="138"/>
    </row>
    <row r="18" spans="1:9" s="10" customFormat="1" ht="19.2">
      <c r="A18" s="19"/>
      <c r="B18" s="47"/>
      <c r="C18" s="27" t="s">
        <v>88</v>
      </c>
      <c r="D18" s="27"/>
      <c r="E18" s="108"/>
      <c r="F18" s="48">
        <f>SUM(F6:F17)</f>
        <v>0</v>
      </c>
      <c r="G18" s="28"/>
      <c r="H18" s="27"/>
      <c r="I18" s="48">
        <f>SUM(I8:I17)</f>
        <v>0</v>
      </c>
    </row>
    <row r="19" spans="1:9">
      <c r="G19" s="1"/>
      <c r="H19" s="1"/>
      <c r="I19" s="1"/>
    </row>
    <row r="20" spans="1:9">
      <c r="G20" s="1"/>
      <c r="H20" s="1"/>
      <c r="I20" s="1"/>
    </row>
    <row r="21" spans="1:9">
      <c r="I21" s="78"/>
    </row>
    <row r="22" spans="1:9">
      <c r="I22" s="31"/>
    </row>
    <row r="23" spans="1:9">
      <c r="G23" s="1"/>
      <c r="H23" s="1"/>
      <c r="I23" s="1"/>
    </row>
    <row r="24" spans="1:9">
      <c r="G24" s="1"/>
      <c r="H24" s="1"/>
      <c r="I24" s="1"/>
    </row>
    <row r="25" spans="1:9">
      <c r="I25" s="78"/>
    </row>
    <row r="26" spans="1:9">
      <c r="I26" s="31"/>
    </row>
    <row r="27" spans="1:9">
      <c r="I27" s="31"/>
    </row>
    <row r="28" spans="1:9">
      <c r="I28" s="31"/>
    </row>
    <row r="29" spans="1:9">
      <c r="I29" s="31"/>
    </row>
    <row r="30" spans="1:9">
      <c r="I30" s="31"/>
    </row>
    <row r="31" spans="1:9">
      <c r="I31" s="31"/>
    </row>
    <row r="32" spans="1:9">
      <c r="I32" s="31"/>
    </row>
    <row r="33" spans="9:9">
      <c r="I33" s="31"/>
    </row>
    <row r="34" spans="9:9">
      <c r="I34" s="4"/>
    </row>
    <row r="35" spans="9:9">
      <c r="I35" s="4"/>
    </row>
    <row r="36" spans="9:9">
      <c r="I36" s="4"/>
    </row>
    <row r="37" spans="9:9">
      <c r="I37" s="4"/>
    </row>
    <row r="38" spans="9:9">
      <c r="I38" s="4"/>
    </row>
    <row r="39" spans="9:9">
      <c r="I39" s="4"/>
    </row>
    <row r="40" spans="9:9">
      <c r="I40" s="4"/>
    </row>
  </sheetData>
  <mergeCells count="4">
    <mergeCell ref="G2:I2"/>
    <mergeCell ref="G17:I17"/>
    <mergeCell ref="D17:F17"/>
    <mergeCell ref="D2:F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ignoredErrors>
    <ignoredError sqref="H6 H8 H16 H10 H12 H14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59"/>
  <sheetViews>
    <sheetView view="pageBreakPreview" topLeftCell="A40" zoomScale="130" zoomScaleNormal="100" zoomScaleSheetLayoutView="130" workbookViewId="0">
      <selection activeCell="D54" sqref="D54"/>
    </sheetView>
  </sheetViews>
  <sheetFormatPr defaultColWidth="9.33203125" defaultRowHeight="15"/>
  <cols>
    <col min="1" max="1" width="4.44140625" style="2" customWidth="1"/>
    <col min="2" max="2" width="61" style="35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23" customWidth="1"/>
    <col min="8" max="8" width="10.6640625" style="24" customWidth="1"/>
    <col min="9" max="9" width="16.44140625" style="1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7"/>
      <c r="D1" s="20"/>
      <c r="E1" s="21"/>
      <c r="F1" s="22"/>
      <c r="G1" s="23"/>
      <c r="H1" s="24"/>
    </row>
    <row r="2" spans="1:9" s="10" customFormat="1" ht="19.2">
      <c r="A2" s="11"/>
      <c r="B2" s="37"/>
      <c r="D2" s="136" t="s">
        <v>85</v>
      </c>
      <c r="E2" s="137"/>
      <c r="F2" s="138"/>
      <c r="G2" s="136" t="s">
        <v>86</v>
      </c>
      <c r="H2" s="137"/>
      <c r="I2" s="138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75</v>
      </c>
      <c r="G3" s="50" t="s">
        <v>2</v>
      </c>
      <c r="H3" s="51" t="s">
        <v>4</v>
      </c>
      <c r="I3" s="62" t="s">
        <v>75</v>
      </c>
    </row>
    <row r="4" spans="1:9" s="10" customFormat="1" ht="19.2">
      <c r="A4" s="11"/>
      <c r="B4" s="37"/>
      <c r="D4" s="20"/>
      <c r="E4" s="21"/>
      <c r="F4" s="22"/>
      <c r="G4" s="23"/>
      <c r="H4" s="24"/>
    </row>
    <row r="5" spans="1:9" s="10" customFormat="1" ht="19.8" thickBot="1">
      <c r="A5" s="12">
        <v>3</v>
      </c>
      <c r="B5" s="36" t="s">
        <v>77</v>
      </c>
      <c r="C5" s="13"/>
      <c r="D5" s="14"/>
      <c r="E5" s="15"/>
      <c r="F5" s="16"/>
      <c r="G5" s="16"/>
      <c r="H5" s="16"/>
      <c r="I5" s="16"/>
    </row>
    <row r="6" spans="1:9" s="10" customFormat="1" ht="19.2">
      <c r="A6" s="73"/>
      <c r="B6" s="118"/>
      <c r="C6" s="18"/>
      <c r="D6" s="4"/>
      <c r="E6" s="5"/>
      <c r="F6" s="6"/>
      <c r="G6" s="6"/>
      <c r="H6" s="6"/>
      <c r="I6" s="6"/>
    </row>
    <row r="7" spans="1:9" s="10" customFormat="1" ht="45.6">
      <c r="A7" s="19">
        <f>MAX(A4:A5)+0.01</f>
        <v>3.01</v>
      </c>
      <c r="B7" s="69" t="s">
        <v>159</v>
      </c>
    </row>
    <row r="8" spans="1:9" s="10" customFormat="1" ht="19.2">
      <c r="A8" s="19"/>
      <c r="B8" s="109" t="s">
        <v>120</v>
      </c>
      <c r="C8" s="113" t="s">
        <v>112</v>
      </c>
      <c r="D8" s="102">
        <v>12</v>
      </c>
      <c r="E8" s="86">
        <v>0</v>
      </c>
      <c r="F8" s="87">
        <f>E8*D8</f>
        <v>0</v>
      </c>
      <c r="G8" s="107">
        <v>0</v>
      </c>
      <c r="H8" s="82">
        <f>SUM(E8)</f>
        <v>0</v>
      </c>
      <c r="I8" s="83">
        <f>H8*G8</f>
        <v>0</v>
      </c>
    </row>
    <row r="9" spans="1:9" s="10" customFormat="1" ht="19.2">
      <c r="A9" s="19"/>
      <c r="B9" s="109" t="s">
        <v>89</v>
      </c>
      <c r="C9" s="113" t="s">
        <v>112</v>
      </c>
      <c r="D9" s="102">
        <v>22</v>
      </c>
      <c r="E9" s="86">
        <v>0</v>
      </c>
      <c r="F9" s="87">
        <f>E9*D9</f>
        <v>0</v>
      </c>
      <c r="G9" s="107">
        <v>0</v>
      </c>
      <c r="H9" s="82">
        <f>SUM(E9)</f>
        <v>0</v>
      </c>
      <c r="I9" s="83">
        <f>H9*G9</f>
        <v>0</v>
      </c>
    </row>
    <row r="10" spans="1:9" s="10" customFormat="1" ht="19.2">
      <c r="A10" s="19"/>
      <c r="B10" s="109" t="s">
        <v>90</v>
      </c>
      <c r="C10" s="113" t="s">
        <v>112</v>
      </c>
      <c r="D10" s="102">
        <v>58</v>
      </c>
      <c r="E10" s="86">
        <v>0</v>
      </c>
      <c r="F10" s="87">
        <f>E10*D10</f>
        <v>0</v>
      </c>
      <c r="G10" s="107">
        <v>0</v>
      </c>
      <c r="H10" s="82">
        <f>SUM(E10)</f>
        <v>0</v>
      </c>
      <c r="I10" s="83">
        <f>H10*G10</f>
        <v>0</v>
      </c>
    </row>
    <row r="11" spans="1:9" s="10" customFormat="1" ht="19.2">
      <c r="A11" s="19"/>
      <c r="B11" s="109"/>
      <c r="C11" s="113"/>
      <c r="D11" s="102"/>
      <c r="E11" s="86"/>
      <c r="F11" s="87"/>
      <c r="G11" s="107"/>
      <c r="H11" s="82"/>
      <c r="I11" s="83"/>
    </row>
    <row r="12" spans="1:9" s="10" customFormat="1" ht="19.2">
      <c r="A12" s="19">
        <f>MAX(A7:A10)+0.01</f>
        <v>3.0199999999999996</v>
      </c>
      <c r="B12" s="69" t="s">
        <v>91</v>
      </c>
      <c r="C12" s="113"/>
    </row>
    <row r="13" spans="1:9" s="10" customFormat="1" ht="19.2">
      <c r="A13" s="19"/>
      <c r="B13" s="109" t="s">
        <v>92</v>
      </c>
      <c r="C13" s="113" t="s">
        <v>112</v>
      </c>
      <c r="D13" s="102">
        <v>12</v>
      </c>
      <c r="E13" s="86">
        <v>0</v>
      </c>
      <c r="F13" s="87">
        <f>E13*D13</f>
        <v>0</v>
      </c>
      <c r="G13" s="107">
        <v>0</v>
      </c>
      <c r="H13" s="82">
        <f>SUM(E13)</f>
        <v>0</v>
      </c>
      <c r="I13" s="83">
        <f>H13*G13</f>
        <v>0</v>
      </c>
    </row>
    <row r="14" spans="1:9" s="10" customFormat="1" ht="19.2">
      <c r="A14" s="19"/>
      <c r="B14" s="109" t="s">
        <v>93</v>
      </c>
      <c r="C14" s="113" t="s">
        <v>112</v>
      </c>
      <c r="D14" s="102">
        <v>22</v>
      </c>
      <c r="E14" s="86">
        <v>0</v>
      </c>
      <c r="F14" s="87">
        <f>E14*D14</f>
        <v>0</v>
      </c>
      <c r="G14" s="107">
        <v>0</v>
      </c>
      <c r="H14" s="82">
        <f>SUM(E14)</f>
        <v>0</v>
      </c>
      <c r="I14" s="83">
        <f>H14*G14</f>
        <v>0</v>
      </c>
    </row>
    <row r="15" spans="1:9" s="10" customFormat="1" ht="19.2">
      <c r="A15" s="19"/>
      <c r="B15" s="109" t="s">
        <v>94</v>
      </c>
      <c r="C15" s="113" t="s">
        <v>112</v>
      </c>
      <c r="D15" s="102">
        <v>58</v>
      </c>
      <c r="E15" s="86">
        <v>0</v>
      </c>
      <c r="F15" s="87">
        <f>E15*D15</f>
        <v>0</v>
      </c>
      <c r="G15" s="107">
        <v>0</v>
      </c>
      <c r="H15" s="82">
        <f>SUM(E15)</f>
        <v>0</v>
      </c>
      <c r="I15" s="83">
        <f>H15*G15</f>
        <v>0</v>
      </c>
    </row>
    <row r="16" spans="1:9" s="10" customFormat="1" ht="19.2">
      <c r="A16" s="19"/>
      <c r="B16" s="109"/>
      <c r="C16" s="113"/>
      <c r="D16" s="102"/>
      <c r="E16" s="86"/>
      <c r="F16" s="87"/>
      <c r="G16" s="107"/>
      <c r="H16" s="82"/>
      <c r="I16" s="83"/>
    </row>
    <row r="17" spans="1:9" s="10" customFormat="1" ht="34.200000000000003">
      <c r="A17" s="19">
        <f>MAX(A12:A15)+0.01</f>
        <v>3.0299999999999994</v>
      </c>
      <c r="B17" s="69" t="s">
        <v>79</v>
      </c>
      <c r="C17" s="29"/>
      <c r="D17" s="102"/>
      <c r="E17" s="31"/>
      <c r="F17" s="39"/>
      <c r="G17" s="23"/>
      <c r="H17" s="24"/>
    </row>
    <row r="18" spans="1:9" s="10" customFormat="1" ht="19.2">
      <c r="A18" s="19"/>
      <c r="B18" s="64" t="s">
        <v>80</v>
      </c>
      <c r="C18" s="113" t="s">
        <v>112</v>
      </c>
      <c r="D18" s="102">
        <v>2080</v>
      </c>
      <c r="E18" s="86">
        <v>0</v>
      </c>
      <c r="F18" s="87">
        <f>E18*D18</f>
        <v>0</v>
      </c>
      <c r="G18" s="107">
        <v>0</v>
      </c>
      <c r="H18" s="82">
        <f>SUM(E18)</f>
        <v>0</v>
      </c>
      <c r="I18" s="83">
        <f>H18*G18</f>
        <v>0</v>
      </c>
    </row>
    <row r="19" spans="1:9" s="10" customFormat="1" ht="19.2">
      <c r="A19" s="19"/>
      <c r="B19" s="64"/>
      <c r="C19" s="113"/>
      <c r="D19" s="102"/>
      <c r="E19" s="86"/>
      <c r="F19" s="87"/>
      <c r="G19" s="107"/>
      <c r="H19" s="82"/>
      <c r="I19" s="83"/>
    </row>
    <row r="20" spans="1:9" s="10" customFormat="1" ht="45.6">
      <c r="A20" s="19">
        <f>MAX(A17:A18)+0.01</f>
        <v>3.0399999999999991</v>
      </c>
      <c r="B20" s="69" t="s">
        <v>160</v>
      </c>
      <c r="C20" s="29"/>
      <c r="D20" s="102"/>
      <c r="E20" s="31"/>
      <c r="F20" s="39"/>
      <c r="G20" s="23"/>
      <c r="H20" s="24"/>
    </row>
    <row r="21" spans="1:9" s="10" customFormat="1" ht="19.2">
      <c r="A21" s="19"/>
      <c r="B21" s="70" t="s">
        <v>135</v>
      </c>
      <c r="C21" s="113" t="s">
        <v>112</v>
      </c>
      <c r="D21" s="102">
        <v>3</v>
      </c>
      <c r="E21" s="86">
        <v>0</v>
      </c>
      <c r="F21" s="87">
        <f>E21*D21</f>
        <v>0</v>
      </c>
      <c r="G21" s="107">
        <v>0</v>
      </c>
      <c r="H21" s="82">
        <f>SUM(E21)</f>
        <v>0</v>
      </c>
      <c r="I21" s="83">
        <f>H21*G21</f>
        <v>0</v>
      </c>
    </row>
    <row r="22" spans="1:9" s="10" customFormat="1" ht="19.2">
      <c r="A22" s="19"/>
      <c r="B22" s="70" t="s">
        <v>234</v>
      </c>
      <c r="C22" s="113" t="s">
        <v>112</v>
      </c>
      <c r="D22" s="102">
        <v>12</v>
      </c>
      <c r="E22" s="86">
        <v>0</v>
      </c>
      <c r="F22" s="87">
        <f>E22*D22</f>
        <v>0</v>
      </c>
      <c r="G22" s="107">
        <v>0</v>
      </c>
      <c r="H22" s="82">
        <f>SUM(E22)</f>
        <v>0</v>
      </c>
      <c r="I22" s="83">
        <f>H22*G22</f>
        <v>0</v>
      </c>
    </row>
    <row r="23" spans="1:9" s="10" customFormat="1" ht="19.2">
      <c r="A23" s="19"/>
      <c r="B23" s="70" t="s">
        <v>184</v>
      </c>
      <c r="C23" s="113" t="s">
        <v>112</v>
      </c>
      <c r="D23" s="102">
        <v>22</v>
      </c>
      <c r="E23" s="86">
        <v>0</v>
      </c>
      <c r="F23" s="87">
        <f>E23*D23</f>
        <v>0</v>
      </c>
      <c r="G23" s="107">
        <v>0</v>
      </c>
      <c r="H23" s="82">
        <f>SUM(E23)</f>
        <v>0</v>
      </c>
      <c r="I23" s="83">
        <f>H23*G23</f>
        <v>0</v>
      </c>
    </row>
    <row r="24" spans="1:9" s="10" customFormat="1" ht="19.2">
      <c r="A24" s="19"/>
      <c r="B24" s="70"/>
      <c r="C24" s="113"/>
      <c r="D24" s="102"/>
      <c r="E24" s="86"/>
      <c r="F24" s="87"/>
      <c r="G24" s="107"/>
      <c r="H24" s="82"/>
      <c r="I24" s="83"/>
    </row>
    <row r="25" spans="1:9" s="10" customFormat="1" ht="19.2">
      <c r="A25" s="19"/>
      <c r="B25" s="70"/>
      <c r="C25" s="113"/>
      <c r="D25" s="102"/>
      <c r="E25" s="86"/>
      <c r="F25" s="87"/>
      <c r="G25" s="107"/>
      <c r="H25" s="82"/>
      <c r="I25" s="83"/>
    </row>
    <row r="26" spans="1:9" s="10" customFormat="1" ht="45.6">
      <c r="A26" s="19">
        <f>MAX(A20:A23)+0.01</f>
        <v>3.0499999999999989</v>
      </c>
      <c r="B26" s="69" t="s">
        <v>185</v>
      </c>
      <c r="C26" s="29"/>
      <c r="D26" s="102"/>
      <c r="E26" s="31"/>
      <c r="F26" s="39"/>
      <c r="G26" s="23"/>
      <c r="H26" s="24"/>
    </row>
    <row r="27" spans="1:9" s="10" customFormat="1" ht="19.2">
      <c r="A27" s="19"/>
      <c r="B27" s="70" t="s">
        <v>177</v>
      </c>
      <c r="C27" s="113" t="s">
        <v>112</v>
      </c>
      <c r="D27" s="102">
        <v>12</v>
      </c>
      <c r="E27" s="86">
        <v>0</v>
      </c>
      <c r="F27" s="87">
        <f>E27*D27</f>
        <v>0</v>
      </c>
      <c r="G27" s="107">
        <v>0</v>
      </c>
      <c r="H27" s="82">
        <f>SUM(E27)</f>
        <v>0</v>
      </c>
      <c r="I27" s="83">
        <f>H27*G27</f>
        <v>0</v>
      </c>
    </row>
    <row r="28" spans="1:9" s="10" customFormat="1" ht="19.2">
      <c r="A28" s="19"/>
      <c r="B28" s="70"/>
      <c r="C28" s="113"/>
      <c r="D28" s="102"/>
      <c r="E28" s="86"/>
      <c r="F28" s="87"/>
      <c r="G28" s="107"/>
      <c r="H28" s="82"/>
      <c r="I28" s="83"/>
    </row>
    <row r="29" spans="1:9" s="10" customFormat="1" ht="49.5" customHeight="1">
      <c r="A29" s="19">
        <f>MAX(A23:A27)+0.01</f>
        <v>3.0599999999999987</v>
      </c>
      <c r="B29" s="69" t="s">
        <v>239</v>
      </c>
      <c r="C29" s="29"/>
      <c r="D29" s="102"/>
      <c r="E29" s="31"/>
      <c r="F29" s="39"/>
      <c r="G29" s="23"/>
      <c r="H29" s="24"/>
    </row>
    <row r="30" spans="1:9" s="10" customFormat="1" ht="19.2">
      <c r="A30" s="19"/>
      <c r="B30" s="70" t="s">
        <v>182</v>
      </c>
      <c r="C30" s="113" t="s">
        <v>112</v>
      </c>
      <c r="D30" s="102">
        <v>875</v>
      </c>
      <c r="E30" s="86">
        <v>0</v>
      </c>
      <c r="F30" s="87">
        <f>E30*D30</f>
        <v>0</v>
      </c>
      <c r="G30" s="107">
        <v>0</v>
      </c>
      <c r="H30" s="82">
        <f>SUM(E30)</f>
        <v>0</v>
      </c>
      <c r="I30" s="83">
        <f>H30*G30</f>
        <v>0</v>
      </c>
    </row>
    <row r="31" spans="1:9" s="10" customFormat="1" ht="19.2">
      <c r="A31" s="19"/>
      <c r="B31" s="70"/>
      <c r="C31" s="113"/>
      <c r="D31" s="102"/>
      <c r="E31" s="86"/>
      <c r="F31" s="87"/>
      <c r="G31" s="107"/>
      <c r="H31" s="82"/>
      <c r="I31" s="83"/>
    </row>
    <row r="32" spans="1:9" s="10" customFormat="1" ht="39.75" customHeight="1">
      <c r="A32" s="19">
        <f>MAX(A26:A30)+0.01</f>
        <v>3.0699999999999985</v>
      </c>
      <c r="B32" s="69" t="s">
        <v>78</v>
      </c>
      <c r="C32" s="29"/>
      <c r="D32" s="102"/>
      <c r="E32" s="86"/>
      <c r="F32" s="87"/>
      <c r="G32" s="23"/>
      <c r="H32" s="24"/>
    </row>
    <row r="33" spans="1:9" s="10" customFormat="1" ht="19.2">
      <c r="A33" s="19"/>
      <c r="B33" s="63" t="s">
        <v>136</v>
      </c>
      <c r="C33" s="113" t="s">
        <v>112</v>
      </c>
      <c r="D33" s="102">
        <v>30</v>
      </c>
      <c r="E33" s="86">
        <v>0</v>
      </c>
      <c r="F33" s="87">
        <f>E33*D33</f>
        <v>0</v>
      </c>
      <c r="G33" s="107">
        <v>0</v>
      </c>
      <c r="H33" s="82">
        <f>SUM(E33)</f>
        <v>0</v>
      </c>
      <c r="I33" s="83">
        <f>H33*G33</f>
        <v>0</v>
      </c>
    </row>
    <row r="34" spans="1:9" s="10" customFormat="1" ht="19.2">
      <c r="A34" s="19"/>
      <c r="B34" s="63"/>
      <c r="C34" s="113"/>
      <c r="D34" s="102"/>
      <c r="E34" s="86"/>
      <c r="F34" s="87"/>
      <c r="G34" s="107"/>
      <c r="H34" s="82"/>
      <c r="I34" s="83"/>
    </row>
    <row r="35" spans="1:9" s="10" customFormat="1" ht="22.8">
      <c r="A35" s="19">
        <f>MAX(A32:A33)+0.01</f>
        <v>3.0799999999999983</v>
      </c>
      <c r="B35" s="69" t="s">
        <v>32</v>
      </c>
      <c r="C35" s="29"/>
      <c r="D35" s="102"/>
      <c r="E35" s="31"/>
      <c r="F35" s="39"/>
      <c r="G35" s="23"/>
      <c r="H35" s="24"/>
    </row>
    <row r="36" spans="1:9" s="10" customFormat="1" ht="19.2">
      <c r="A36" s="19"/>
      <c r="B36" s="64" t="s">
        <v>33</v>
      </c>
      <c r="C36" s="113" t="s">
        <v>112</v>
      </c>
      <c r="D36" s="102">
        <v>465</v>
      </c>
      <c r="E36" s="86">
        <v>0</v>
      </c>
      <c r="F36" s="87">
        <f t="shared" ref="F36:F56" si="0">E36*D36</f>
        <v>0</v>
      </c>
      <c r="G36" s="107">
        <v>0</v>
      </c>
      <c r="H36" s="82">
        <f t="shared" ref="H36:H56" si="1">SUM(E36)</f>
        <v>0</v>
      </c>
      <c r="I36" s="83">
        <f t="shared" ref="I36:I56" si="2">H36*G36</f>
        <v>0</v>
      </c>
    </row>
    <row r="37" spans="1:9" s="10" customFormat="1" ht="19.2">
      <c r="A37" s="19"/>
      <c r="B37" s="70" t="s">
        <v>34</v>
      </c>
      <c r="C37" s="113" t="s">
        <v>112</v>
      </c>
      <c r="D37" s="102">
        <v>60</v>
      </c>
      <c r="E37" s="86">
        <v>0</v>
      </c>
      <c r="F37" s="87">
        <f t="shared" si="0"/>
        <v>0</v>
      </c>
      <c r="G37" s="107">
        <v>0</v>
      </c>
      <c r="H37" s="82">
        <f t="shared" si="1"/>
        <v>0</v>
      </c>
      <c r="I37" s="83">
        <f t="shared" si="2"/>
        <v>0</v>
      </c>
    </row>
    <row r="38" spans="1:9" s="10" customFormat="1" ht="19.2">
      <c r="A38" s="19"/>
      <c r="B38" s="70"/>
      <c r="C38" s="113"/>
      <c r="D38" s="102"/>
      <c r="E38" s="86"/>
      <c r="F38" s="87"/>
      <c r="G38" s="107"/>
      <c r="H38" s="82"/>
      <c r="I38" s="83"/>
    </row>
    <row r="39" spans="1:9" s="10" customFormat="1" ht="19.2">
      <c r="A39" s="19">
        <f>MAX(A35:A37)+0.01</f>
        <v>3.0899999999999981</v>
      </c>
      <c r="B39" s="69" t="s">
        <v>138</v>
      </c>
    </row>
    <row r="40" spans="1:9" s="10" customFormat="1" ht="19.2">
      <c r="A40" s="19"/>
      <c r="B40" s="64" t="s">
        <v>178</v>
      </c>
      <c r="C40" s="29" t="s">
        <v>9</v>
      </c>
      <c r="D40" s="102">
        <v>8</v>
      </c>
      <c r="E40" s="86">
        <v>0</v>
      </c>
      <c r="F40" s="87">
        <f>E40*D40</f>
        <v>0</v>
      </c>
      <c r="G40" s="107">
        <v>0</v>
      </c>
      <c r="H40" s="82">
        <f>SUM(E40)</f>
        <v>0</v>
      </c>
      <c r="I40" s="83">
        <f>H40*G40</f>
        <v>0</v>
      </c>
    </row>
    <row r="41" spans="1:9" s="10" customFormat="1" ht="19.2">
      <c r="A41" s="19"/>
      <c r="B41" s="64" t="s">
        <v>186</v>
      </c>
      <c r="C41" s="29" t="s">
        <v>8</v>
      </c>
      <c r="D41" s="102">
        <v>4</v>
      </c>
      <c r="E41" s="86">
        <v>0</v>
      </c>
      <c r="F41" s="87">
        <f>E41*D41</f>
        <v>0</v>
      </c>
      <c r="G41" s="107">
        <v>0</v>
      </c>
      <c r="H41" s="82">
        <f>SUM(E41)</f>
        <v>0</v>
      </c>
      <c r="I41" s="83">
        <f>H41*G41</f>
        <v>0</v>
      </c>
    </row>
    <row r="42" spans="1:9" s="10" customFormat="1" ht="19.2">
      <c r="A42" s="19"/>
      <c r="B42" s="64" t="s">
        <v>225</v>
      </c>
      <c r="C42" s="29" t="s">
        <v>8</v>
      </c>
      <c r="D42" s="102">
        <v>4</v>
      </c>
      <c r="E42" s="86">
        <v>0</v>
      </c>
      <c r="F42" s="87">
        <f>E42*D42</f>
        <v>0</v>
      </c>
      <c r="G42" s="107">
        <v>0</v>
      </c>
      <c r="H42" s="82">
        <f>SUM(E42)</f>
        <v>0</v>
      </c>
      <c r="I42" s="83">
        <f>H42*G42</f>
        <v>0</v>
      </c>
    </row>
    <row r="43" spans="1:9" s="10" customFormat="1" ht="19.2">
      <c r="A43" s="19"/>
      <c r="B43" s="64" t="s">
        <v>240</v>
      </c>
      <c r="C43" s="29" t="s">
        <v>8</v>
      </c>
      <c r="D43" s="102">
        <v>1</v>
      </c>
      <c r="E43" s="86">
        <v>0</v>
      </c>
      <c r="F43" s="87">
        <f>E43*D43</f>
        <v>0</v>
      </c>
      <c r="G43" s="107">
        <v>0</v>
      </c>
      <c r="H43" s="82">
        <f>SUM(E43)</f>
        <v>0</v>
      </c>
      <c r="I43" s="83">
        <f>H43*G43</f>
        <v>0</v>
      </c>
    </row>
    <row r="44" spans="1:9" s="10" customFormat="1" ht="19.2">
      <c r="A44" s="19"/>
      <c r="B44" s="64" t="s">
        <v>137</v>
      </c>
      <c r="C44" s="29" t="s">
        <v>8</v>
      </c>
      <c r="D44" s="102">
        <v>1</v>
      </c>
      <c r="E44" s="86">
        <v>0</v>
      </c>
      <c r="F44" s="87">
        <f>E44*D44</f>
        <v>0</v>
      </c>
      <c r="G44" s="107">
        <v>0</v>
      </c>
      <c r="H44" s="82">
        <f>SUM(E44)</f>
        <v>0</v>
      </c>
      <c r="I44" s="83">
        <f>H44*G44</f>
        <v>0</v>
      </c>
    </row>
    <row r="45" spans="1:9" s="10" customFormat="1" ht="19.2">
      <c r="A45" s="19"/>
      <c r="B45" s="69"/>
      <c r="C45" s="29"/>
      <c r="D45" s="102"/>
      <c r="E45" s="86"/>
      <c r="F45" s="87"/>
      <c r="G45" s="107"/>
      <c r="H45" s="82"/>
      <c r="I45" s="83"/>
    </row>
    <row r="46" spans="1:9" s="10" customFormat="1" ht="22.8">
      <c r="A46" s="19">
        <f>MAX(A37:A39)+0.01</f>
        <v>3.0999999999999979</v>
      </c>
      <c r="B46" s="69" t="s">
        <v>81</v>
      </c>
      <c r="C46" s="29" t="s">
        <v>8</v>
      </c>
      <c r="D46" s="102">
        <v>18</v>
      </c>
      <c r="E46" s="86">
        <v>0</v>
      </c>
      <c r="F46" s="87">
        <f t="shared" si="0"/>
        <v>0</v>
      </c>
      <c r="G46" s="107">
        <v>0</v>
      </c>
      <c r="H46" s="82">
        <f t="shared" si="1"/>
        <v>0</v>
      </c>
      <c r="I46" s="83">
        <f t="shared" si="2"/>
        <v>0</v>
      </c>
    </row>
    <row r="47" spans="1:9" s="10" customFormat="1" ht="19.2">
      <c r="A47" s="19"/>
      <c r="B47" s="69"/>
      <c r="C47" s="29"/>
      <c r="D47" s="102"/>
      <c r="E47" s="86"/>
      <c r="F47" s="87"/>
      <c r="G47" s="107"/>
      <c r="H47" s="82"/>
      <c r="I47" s="83"/>
    </row>
    <row r="48" spans="1:9" s="10" customFormat="1" ht="22.8">
      <c r="A48" s="19">
        <f>MAX(A39:A46)+0.01</f>
        <v>3.1099999999999977</v>
      </c>
      <c r="B48" s="69" t="s">
        <v>84</v>
      </c>
      <c r="C48" s="29" t="s">
        <v>8</v>
      </c>
      <c r="D48" s="102">
        <v>2</v>
      </c>
      <c r="E48" s="86">
        <v>0</v>
      </c>
      <c r="F48" s="87">
        <f t="shared" si="0"/>
        <v>0</v>
      </c>
      <c r="G48" s="107">
        <v>0</v>
      </c>
      <c r="H48" s="82">
        <f t="shared" si="1"/>
        <v>0</v>
      </c>
      <c r="I48" s="83">
        <f t="shared" si="2"/>
        <v>0</v>
      </c>
    </row>
    <row r="49" spans="1:9" s="10" customFormat="1" ht="19.2">
      <c r="A49" s="19"/>
      <c r="B49" s="69"/>
      <c r="C49" s="29"/>
      <c r="D49" s="102"/>
      <c r="E49" s="86"/>
      <c r="F49" s="87"/>
      <c r="G49" s="107"/>
      <c r="H49" s="82"/>
      <c r="I49" s="83"/>
    </row>
    <row r="50" spans="1:9" s="10" customFormat="1" ht="34.200000000000003">
      <c r="A50" s="19">
        <f>MAX(A39:A48)+0.01</f>
        <v>3.1199999999999974</v>
      </c>
      <c r="B50" s="69" t="s">
        <v>82</v>
      </c>
      <c r="C50" s="29" t="s">
        <v>9</v>
      </c>
      <c r="D50" s="102">
        <v>4</v>
      </c>
      <c r="E50" s="86">
        <v>0</v>
      </c>
      <c r="F50" s="87">
        <f t="shared" si="0"/>
        <v>0</v>
      </c>
      <c r="G50" s="107">
        <v>0</v>
      </c>
      <c r="H50" s="82">
        <f t="shared" si="1"/>
        <v>0</v>
      </c>
      <c r="I50" s="83">
        <f t="shared" si="2"/>
        <v>0</v>
      </c>
    </row>
    <row r="51" spans="1:9" s="10" customFormat="1" ht="19.2">
      <c r="A51" s="19"/>
      <c r="B51" s="69"/>
      <c r="C51" s="29"/>
      <c r="D51" s="102"/>
      <c r="E51" s="86"/>
      <c r="F51" s="87"/>
      <c r="G51" s="107"/>
      <c r="H51" s="82"/>
      <c r="I51" s="83"/>
    </row>
    <row r="52" spans="1:9" s="10" customFormat="1" ht="34.200000000000003">
      <c r="A52" s="19">
        <f>MAX(A46:A50)+0.01</f>
        <v>3.1299999999999972</v>
      </c>
      <c r="B52" s="69" t="s">
        <v>83</v>
      </c>
      <c r="C52" s="29" t="s">
        <v>9</v>
      </c>
      <c r="D52" s="102">
        <v>16</v>
      </c>
      <c r="E52" s="86">
        <v>0</v>
      </c>
      <c r="F52" s="87">
        <f t="shared" si="0"/>
        <v>0</v>
      </c>
      <c r="G52" s="107">
        <v>0</v>
      </c>
      <c r="H52" s="82">
        <f t="shared" si="1"/>
        <v>0</v>
      </c>
      <c r="I52" s="83">
        <f t="shared" si="2"/>
        <v>0</v>
      </c>
    </row>
    <row r="53" spans="1:9" s="10" customFormat="1" ht="19.2">
      <c r="A53" s="19"/>
      <c r="B53" s="69"/>
      <c r="C53" s="29"/>
      <c r="D53" s="102"/>
      <c r="E53" s="86"/>
      <c r="F53" s="87"/>
      <c r="G53" s="107"/>
      <c r="H53" s="82"/>
      <c r="I53" s="83"/>
    </row>
    <row r="54" spans="1:9" s="10" customFormat="1" ht="22.8">
      <c r="A54" s="19">
        <f>MAX(A50:A52)+0.01</f>
        <v>3.139999999999997</v>
      </c>
      <c r="B54" s="69" t="s">
        <v>226</v>
      </c>
      <c r="C54" s="29" t="s">
        <v>8</v>
      </c>
      <c r="D54" s="102">
        <v>1</v>
      </c>
      <c r="E54" s="86">
        <v>0</v>
      </c>
      <c r="F54" s="87">
        <f t="shared" si="0"/>
        <v>0</v>
      </c>
      <c r="G54" s="107">
        <v>0</v>
      </c>
      <c r="H54" s="82">
        <f t="shared" si="1"/>
        <v>0</v>
      </c>
      <c r="I54" s="83">
        <f t="shared" si="2"/>
        <v>0</v>
      </c>
    </row>
    <row r="55" spans="1:9" s="10" customFormat="1" ht="19.2">
      <c r="A55" s="19"/>
      <c r="B55" s="69"/>
      <c r="C55" s="29"/>
      <c r="D55" s="102"/>
      <c r="E55" s="86"/>
      <c r="F55" s="87"/>
      <c r="G55" s="107"/>
      <c r="H55" s="82"/>
      <c r="I55" s="83"/>
    </row>
    <row r="56" spans="1:9" s="10" customFormat="1" ht="19.2">
      <c r="A56" s="19">
        <f>MAX(A54:A54)+0.01</f>
        <v>3.1499999999999968</v>
      </c>
      <c r="B56" s="69" t="s">
        <v>227</v>
      </c>
      <c r="C56" s="29" t="s">
        <v>9</v>
      </c>
      <c r="D56" s="102">
        <v>1</v>
      </c>
      <c r="E56" s="86">
        <v>0</v>
      </c>
      <c r="F56" s="87">
        <f t="shared" si="0"/>
        <v>0</v>
      </c>
      <c r="G56" s="107">
        <v>0</v>
      </c>
      <c r="H56" s="82">
        <f t="shared" si="1"/>
        <v>0</v>
      </c>
      <c r="I56" s="83">
        <f t="shared" si="2"/>
        <v>0</v>
      </c>
    </row>
    <row r="57" spans="1:9" s="10" customFormat="1" ht="19.2">
      <c r="A57" s="19"/>
      <c r="B57" s="69"/>
      <c r="C57" s="29"/>
      <c r="D57" s="85"/>
      <c r="E57" s="86"/>
      <c r="F57" s="87"/>
      <c r="G57" s="23"/>
      <c r="H57" s="24"/>
    </row>
    <row r="58" spans="1:9" s="10" customFormat="1" ht="19.2">
      <c r="A58" s="19"/>
      <c r="B58" s="63"/>
      <c r="C58" s="32"/>
      <c r="D58" s="136" t="s">
        <v>85</v>
      </c>
      <c r="E58" s="137"/>
      <c r="F58" s="138"/>
      <c r="G58" s="136" t="s">
        <v>86</v>
      </c>
      <c r="H58" s="137"/>
      <c r="I58" s="138"/>
    </row>
    <row r="59" spans="1:9" s="10" customFormat="1" ht="19.2">
      <c r="A59" s="19"/>
      <c r="B59" s="47"/>
      <c r="C59" s="27" t="s">
        <v>88</v>
      </c>
      <c r="D59" s="27"/>
      <c r="E59" s="108"/>
      <c r="F59" s="48">
        <f>SUM(F8:F56)</f>
        <v>0</v>
      </c>
      <c r="G59" s="28"/>
      <c r="H59" s="27"/>
      <c r="I59" s="48">
        <f>SUM(I8:I56)</f>
        <v>0</v>
      </c>
    </row>
  </sheetData>
  <mergeCells count="4">
    <mergeCell ref="D2:F2"/>
    <mergeCell ref="G2:I2"/>
    <mergeCell ref="D58:F58"/>
    <mergeCell ref="G58:I5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ignoredErrors>
    <ignoredError sqref="H18 H56 H54 H52 H50 H48 H46 H36:H37 H33 H27 H22:H23 H8:H10 H13:H15 H30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1"/>
  <sheetViews>
    <sheetView view="pageBreakPreview" topLeftCell="A5" zoomScale="145" zoomScaleNormal="100" zoomScaleSheetLayoutView="145" workbookViewId="0">
      <selection activeCell="D18" sqref="D18"/>
    </sheetView>
  </sheetViews>
  <sheetFormatPr defaultColWidth="9.33203125" defaultRowHeight="15"/>
  <cols>
    <col min="1" max="1" width="5.6640625" style="2" customWidth="1"/>
    <col min="2" max="2" width="61" style="35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23" customWidth="1"/>
    <col min="8" max="8" width="10.6640625" style="24" customWidth="1"/>
    <col min="9" max="9" width="16.44140625" style="1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7"/>
      <c r="D1" s="20"/>
      <c r="E1" s="21"/>
      <c r="F1" s="22"/>
      <c r="G1" s="23"/>
      <c r="H1" s="24"/>
    </row>
    <row r="2" spans="1:9" s="10" customFormat="1" ht="19.2">
      <c r="A2" s="11"/>
      <c r="B2" s="37"/>
      <c r="D2" s="136" t="s">
        <v>85</v>
      </c>
      <c r="E2" s="137"/>
      <c r="F2" s="138"/>
      <c r="G2" s="136" t="s">
        <v>86</v>
      </c>
      <c r="H2" s="137"/>
      <c r="I2" s="138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75</v>
      </c>
      <c r="G3" s="50" t="s">
        <v>2</v>
      </c>
      <c r="H3" s="51" t="s">
        <v>4</v>
      </c>
      <c r="I3" s="62" t="s">
        <v>75</v>
      </c>
    </row>
    <row r="4" spans="1:9" s="10" customFormat="1" ht="19.2">
      <c r="A4" s="11"/>
      <c r="B4" s="37"/>
      <c r="D4" s="20"/>
      <c r="E4" s="21"/>
      <c r="F4" s="22"/>
      <c r="G4" s="23"/>
      <c r="H4" s="24"/>
    </row>
    <row r="5" spans="1:9" s="10" customFormat="1" ht="19.8" thickBot="1">
      <c r="A5" s="12">
        <v>4</v>
      </c>
      <c r="B5" s="36" t="s">
        <v>40</v>
      </c>
      <c r="C5" s="13"/>
      <c r="D5" s="14"/>
      <c r="E5" s="15"/>
      <c r="F5" s="16"/>
      <c r="G5" s="16"/>
      <c r="H5" s="16"/>
      <c r="I5" s="16"/>
    </row>
    <row r="6" spans="1:9" s="10" customFormat="1" ht="19.2">
      <c r="A6" s="73"/>
      <c r="B6" s="118"/>
      <c r="C6" s="18"/>
      <c r="D6" s="4"/>
      <c r="E6" s="5"/>
      <c r="F6" s="6"/>
      <c r="G6" s="6"/>
      <c r="H6" s="6"/>
      <c r="I6" s="6"/>
    </row>
    <row r="7" spans="1:9" s="10" customFormat="1" ht="19.2">
      <c r="A7" s="40">
        <f>MAX(A5:A5)+0.01</f>
        <v>4.01</v>
      </c>
      <c r="B7" s="88" t="s">
        <v>37</v>
      </c>
      <c r="C7" s="29"/>
      <c r="D7" s="89"/>
      <c r="E7" s="90"/>
      <c r="F7" s="91"/>
      <c r="G7" s="23"/>
      <c r="H7" s="24"/>
    </row>
    <row r="8" spans="1:9" s="10" customFormat="1" ht="19.2">
      <c r="A8" s="40"/>
      <c r="B8" s="88" t="s">
        <v>38</v>
      </c>
      <c r="C8" s="113" t="s">
        <v>112</v>
      </c>
      <c r="D8" s="102">
        <v>120</v>
      </c>
      <c r="E8" s="86">
        <v>0</v>
      </c>
      <c r="F8" s="87">
        <f>E8*D8</f>
        <v>0</v>
      </c>
      <c r="G8" s="107">
        <v>0</v>
      </c>
      <c r="H8" s="82">
        <f>SUM(E8)</f>
        <v>0</v>
      </c>
      <c r="I8" s="83">
        <f>H8*G8</f>
        <v>0</v>
      </c>
    </row>
    <row r="9" spans="1:9" s="10" customFormat="1" ht="19.2">
      <c r="A9" s="92"/>
      <c r="B9" s="88" t="s">
        <v>39</v>
      </c>
      <c r="C9" s="113" t="s">
        <v>112</v>
      </c>
      <c r="D9" s="102">
        <v>380</v>
      </c>
      <c r="E9" s="86">
        <v>0</v>
      </c>
      <c r="F9" s="87">
        <f>E9*D9</f>
        <v>0</v>
      </c>
      <c r="G9" s="107">
        <v>0</v>
      </c>
      <c r="H9" s="82">
        <f>SUM(E9)</f>
        <v>0</v>
      </c>
      <c r="I9" s="83">
        <f>H9*G9</f>
        <v>0</v>
      </c>
    </row>
    <row r="10" spans="1:9" s="10" customFormat="1" ht="19.2">
      <c r="A10" s="92"/>
      <c r="B10" s="88"/>
      <c r="C10" s="113"/>
      <c r="D10" s="102"/>
      <c r="E10" s="86"/>
      <c r="F10" s="87"/>
      <c r="G10" s="107"/>
      <c r="H10" s="82"/>
      <c r="I10" s="83"/>
    </row>
    <row r="11" spans="1:9" s="10" customFormat="1" ht="34.200000000000003">
      <c r="A11" s="40">
        <f>MAX(A5:A8)+0.01</f>
        <v>4.0199999999999996</v>
      </c>
      <c r="B11" s="94" t="s">
        <v>228</v>
      </c>
      <c r="C11" s="95"/>
      <c r="D11" s="102"/>
      <c r="E11" s="95"/>
      <c r="F11" s="95"/>
      <c r="G11" s="23"/>
      <c r="H11" s="24"/>
    </row>
    <row r="12" spans="1:9" s="10" customFormat="1" ht="19.2">
      <c r="A12" s="40"/>
      <c r="B12" s="96" t="s">
        <v>97</v>
      </c>
      <c r="C12" s="29" t="s">
        <v>9</v>
      </c>
      <c r="D12" s="102">
        <v>1</v>
      </c>
      <c r="E12" s="86">
        <v>0</v>
      </c>
      <c r="F12" s="87">
        <f>E12*D12</f>
        <v>0</v>
      </c>
      <c r="G12" s="107">
        <v>0</v>
      </c>
      <c r="H12" s="82">
        <f>SUM(E12)</f>
        <v>0</v>
      </c>
      <c r="I12" s="83">
        <f>H12*G12</f>
        <v>0</v>
      </c>
    </row>
    <row r="13" spans="1:9" s="10" customFormat="1" ht="19.2">
      <c r="A13" s="40"/>
      <c r="B13" s="96"/>
      <c r="C13" s="29"/>
      <c r="D13" s="102"/>
      <c r="E13" s="86"/>
      <c r="F13" s="87"/>
      <c r="G13" s="107"/>
      <c r="H13" s="82"/>
      <c r="I13" s="83"/>
    </row>
    <row r="14" spans="1:9" s="10" customFormat="1" ht="34.200000000000003">
      <c r="A14" s="40">
        <f>MAX(A7:A9)+0.01</f>
        <v>4.0199999999999996</v>
      </c>
      <c r="B14" s="94" t="s">
        <v>41</v>
      </c>
      <c r="C14" s="95"/>
      <c r="D14" s="102"/>
      <c r="E14" s="95"/>
      <c r="F14" s="95"/>
      <c r="G14" s="23"/>
      <c r="H14" s="24"/>
    </row>
    <row r="15" spans="1:9" s="10" customFormat="1" ht="19.2">
      <c r="A15" s="40"/>
      <c r="B15" s="96" t="s">
        <v>98</v>
      </c>
      <c r="C15" s="29" t="s">
        <v>9</v>
      </c>
      <c r="D15" s="102">
        <v>3</v>
      </c>
      <c r="E15" s="86">
        <v>0</v>
      </c>
      <c r="F15" s="87">
        <f>E15*D15</f>
        <v>0</v>
      </c>
      <c r="G15" s="107">
        <v>0</v>
      </c>
      <c r="H15" s="82">
        <f>SUM(E15)</f>
        <v>0</v>
      </c>
      <c r="I15" s="83">
        <f>H15*G15</f>
        <v>0</v>
      </c>
    </row>
    <row r="16" spans="1:9" s="10" customFormat="1" ht="19.2">
      <c r="A16" s="40"/>
      <c r="B16" s="96"/>
      <c r="C16" s="29"/>
      <c r="D16" s="102"/>
      <c r="E16" s="86"/>
      <c r="F16" s="87"/>
      <c r="G16" s="107"/>
      <c r="H16" s="82"/>
      <c r="I16" s="83"/>
    </row>
    <row r="17" spans="1:9" s="10" customFormat="1" ht="34.200000000000003">
      <c r="A17" s="19">
        <f>MAX(A9:A14)+0.01</f>
        <v>4.0299999999999994</v>
      </c>
      <c r="B17" s="93" t="s">
        <v>96</v>
      </c>
      <c r="C17" s="29" t="s">
        <v>9</v>
      </c>
      <c r="D17" s="102">
        <v>28</v>
      </c>
      <c r="E17" s="86">
        <v>0</v>
      </c>
      <c r="F17" s="87">
        <f>E17*D17</f>
        <v>0</v>
      </c>
      <c r="G17" s="107">
        <v>0</v>
      </c>
      <c r="H17" s="82">
        <f>SUM(E17)</f>
        <v>0</v>
      </c>
      <c r="I17" s="83">
        <f>H17*G17</f>
        <v>0</v>
      </c>
    </row>
    <row r="18" spans="1:9" s="10" customFormat="1" ht="19.2">
      <c r="A18" s="19"/>
      <c r="B18" s="93"/>
      <c r="C18" s="29"/>
      <c r="D18" s="102"/>
      <c r="E18" s="86"/>
      <c r="F18" s="87"/>
      <c r="G18" s="107"/>
      <c r="H18" s="82"/>
      <c r="I18" s="83"/>
    </row>
    <row r="19" spans="1:9" s="10" customFormat="1" ht="19.2">
      <c r="A19" s="19"/>
      <c r="B19" s="93"/>
      <c r="C19" s="29"/>
      <c r="D19" s="102"/>
      <c r="E19" s="86"/>
      <c r="F19" s="87"/>
      <c r="G19" s="107"/>
      <c r="H19" s="82"/>
      <c r="I19" s="83"/>
    </row>
    <row r="20" spans="1:9" s="10" customFormat="1" ht="17.25" customHeight="1">
      <c r="A20" s="19"/>
      <c r="B20" s="63"/>
      <c r="C20" s="32"/>
      <c r="D20" s="136" t="s">
        <v>85</v>
      </c>
      <c r="E20" s="137"/>
      <c r="F20" s="138"/>
      <c r="G20" s="136" t="s">
        <v>86</v>
      </c>
      <c r="H20" s="137"/>
      <c r="I20" s="138"/>
    </row>
    <row r="21" spans="1:9" s="10" customFormat="1" ht="19.2">
      <c r="A21" s="19"/>
      <c r="B21" s="47"/>
      <c r="C21" s="27" t="s">
        <v>88</v>
      </c>
      <c r="D21" s="28"/>
      <c r="E21" s="27"/>
      <c r="F21" s="48">
        <f>SUM(F7:F17)</f>
        <v>0</v>
      </c>
      <c r="G21" s="68"/>
      <c r="H21" s="110"/>
      <c r="I21" s="48">
        <f>SUM(I7:I17)</f>
        <v>0</v>
      </c>
    </row>
  </sheetData>
  <mergeCells count="4">
    <mergeCell ref="D2:F2"/>
    <mergeCell ref="G2:I2"/>
    <mergeCell ref="D20:F20"/>
    <mergeCell ref="G20:I2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ignoredErrors>
    <ignoredError sqref="H8 H12 H15 H17 H9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25"/>
  <sheetViews>
    <sheetView view="pageBreakPreview" zoomScale="115" zoomScaleNormal="100" zoomScaleSheetLayoutView="115" workbookViewId="0">
      <selection activeCell="E10" sqref="E10"/>
    </sheetView>
  </sheetViews>
  <sheetFormatPr defaultColWidth="9.33203125" defaultRowHeight="15"/>
  <cols>
    <col min="1" max="1" width="5.6640625" style="2" customWidth="1"/>
    <col min="2" max="2" width="61" style="35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23" customWidth="1"/>
    <col min="8" max="8" width="10.6640625" style="24" customWidth="1"/>
    <col min="9" max="9" width="16.44140625" style="1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7"/>
      <c r="D1" s="20"/>
      <c r="E1" s="21"/>
      <c r="F1" s="22"/>
      <c r="G1" s="23"/>
      <c r="H1" s="24"/>
    </row>
    <row r="2" spans="1:9" s="10" customFormat="1" ht="19.2">
      <c r="A2" s="11"/>
      <c r="B2" s="37"/>
      <c r="D2" s="136" t="s">
        <v>85</v>
      </c>
      <c r="E2" s="137"/>
      <c r="F2" s="138"/>
      <c r="G2" s="136" t="s">
        <v>86</v>
      </c>
      <c r="H2" s="137"/>
      <c r="I2" s="138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75</v>
      </c>
      <c r="G3" s="50" t="s">
        <v>2</v>
      </c>
      <c r="H3" s="51" t="s">
        <v>4</v>
      </c>
      <c r="I3" s="62" t="s">
        <v>75</v>
      </c>
    </row>
    <row r="4" spans="1:9" s="10" customFormat="1" ht="19.2">
      <c r="A4" s="11"/>
      <c r="B4" s="37"/>
      <c r="D4" s="20"/>
      <c r="E4" s="21"/>
      <c r="F4" s="22"/>
      <c r="G4" s="23"/>
      <c r="H4" s="24"/>
    </row>
    <row r="5" spans="1:9" s="10" customFormat="1" ht="19.8" thickBot="1">
      <c r="A5" s="12">
        <v>5</v>
      </c>
      <c r="B5" s="36" t="s">
        <v>99</v>
      </c>
      <c r="C5" s="13"/>
      <c r="D5" s="14"/>
      <c r="E5" s="15"/>
      <c r="F5" s="16"/>
      <c r="G5" s="16"/>
      <c r="H5" s="16"/>
      <c r="I5" s="16"/>
    </row>
    <row r="6" spans="1:9" s="10" customFormat="1" ht="19.2">
      <c r="A6" s="73"/>
      <c r="B6" s="118"/>
      <c r="C6" s="18"/>
      <c r="D6" s="4"/>
      <c r="E6" s="5"/>
      <c r="F6" s="6"/>
      <c r="G6" s="6"/>
      <c r="H6" s="6"/>
      <c r="I6" s="6"/>
    </row>
    <row r="7" spans="1:9" s="10" customFormat="1" ht="19.2">
      <c r="A7" s="40"/>
      <c r="B7" s="111" t="s">
        <v>102</v>
      </c>
      <c r="C7" s="95"/>
      <c r="D7" s="102"/>
      <c r="E7" s="95"/>
      <c r="F7" s="95"/>
      <c r="G7" s="23"/>
      <c r="H7" s="24"/>
    </row>
    <row r="8" spans="1:9" s="10" customFormat="1" ht="19.2">
      <c r="A8" s="40"/>
      <c r="B8" s="111"/>
      <c r="C8" s="95"/>
      <c r="D8" s="102"/>
      <c r="E8" s="95"/>
      <c r="F8" s="95"/>
      <c r="G8" s="23"/>
      <c r="H8" s="24"/>
    </row>
    <row r="9" spans="1:9" s="10" customFormat="1" ht="19.2">
      <c r="A9" s="40">
        <f>MAX(A5:A7)+0.01</f>
        <v>5.01</v>
      </c>
      <c r="B9" s="112" t="s">
        <v>161</v>
      </c>
      <c r="C9" s="29" t="s">
        <v>9</v>
      </c>
      <c r="D9" s="102">
        <v>10</v>
      </c>
      <c r="E9" s="86">
        <v>0</v>
      </c>
      <c r="F9" s="87">
        <f>E9*D9</f>
        <v>0</v>
      </c>
      <c r="G9" s="107">
        <v>0</v>
      </c>
      <c r="H9" s="82">
        <f>SUM(E9)</f>
        <v>0</v>
      </c>
      <c r="I9" s="83">
        <f>H9*G9</f>
        <v>0</v>
      </c>
    </row>
    <row r="10" spans="1:9" s="10" customFormat="1" ht="19.2">
      <c r="A10" s="40"/>
      <c r="B10" s="112"/>
      <c r="C10" s="29"/>
      <c r="D10" s="102"/>
      <c r="E10" s="86"/>
      <c r="F10" s="87"/>
      <c r="G10" s="107"/>
      <c r="H10" s="82"/>
      <c r="I10" s="83"/>
    </row>
    <row r="11" spans="1:9" s="10" customFormat="1" ht="22.8">
      <c r="A11" s="40">
        <f>MAX(A9:A9)+0.01</f>
        <v>5.0199999999999996</v>
      </c>
      <c r="B11" s="112" t="s">
        <v>162</v>
      </c>
      <c r="C11" s="29" t="s">
        <v>9</v>
      </c>
      <c r="D11" s="102">
        <v>12</v>
      </c>
      <c r="E11" s="86">
        <v>0</v>
      </c>
      <c r="F11" s="87">
        <f>E11*D11</f>
        <v>0</v>
      </c>
      <c r="G11" s="107">
        <v>0</v>
      </c>
      <c r="H11" s="82">
        <f>SUM(E11)</f>
        <v>0</v>
      </c>
      <c r="I11" s="83">
        <f>H11*G11</f>
        <v>0</v>
      </c>
    </row>
    <row r="12" spans="1:9" s="10" customFormat="1" ht="19.2">
      <c r="A12" s="40"/>
      <c r="B12" s="112"/>
      <c r="C12" s="29"/>
      <c r="D12" s="102"/>
      <c r="E12" s="86"/>
      <c r="F12" s="87"/>
      <c r="G12" s="107"/>
      <c r="H12" s="82"/>
      <c r="I12" s="83"/>
    </row>
    <row r="13" spans="1:9" s="10" customFormat="1" ht="22.8">
      <c r="A13" s="40">
        <f>MAX(A11:A11)+0.01</f>
        <v>5.0299999999999994</v>
      </c>
      <c r="B13" s="112" t="s">
        <v>100</v>
      </c>
      <c r="C13" s="113" t="s">
        <v>112</v>
      </c>
      <c r="D13" s="102">
        <v>20</v>
      </c>
      <c r="E13" s="86">
        <v>0</v>
      </c>
      <c r="F13" s="87">
        <f>E13*D13</f>
        <v>0</v>
      </c>
      <c r="G13" s="107">
        <v>0</v>
      </c>
      <c r="H13" s="82">
        <f>SUM(E13)</f>
        <v>0</v>
      </c>
      <c r="I13" s="83">
        <f>H13*G13</f>
        <v>0</v>
      </c>
    </row>
    <row r="14" spans="1:9" s="10" customFormat="1" ht="19.2">
      <c r="A14" s="40"/>
      <c r="B14" s="112"/>
      <c r="C14" s="113"/>
      <c r="D14" s="102"/>
      <c r="E14" s="86"/>
      <c r="F14" s="87"/>
      <c r="G14" s="107"/>
      <c r="H14" s="82"/>
      <c r="I14" s="83"/>
    </row>
    <row r="15" spans="1:9" s="10" customFormat="1" ht="19.2">
      <c r="A15" s="40">
        <f>MAX(A11:A13)+0.01</f>
        <v>5.0399999999999991</v>
      </c>
      <c r="B15" s="112" t="s">
        <v>101</v>
      </c>
    </row>
    <row r="16" spans="1:9" s="10" customFormat="1" ht="22.8">
      <c r="A16" s="40"/>
      <c r="B16" s="70" t="s">
        <v>229</v>
      </c>
      <c r="C16" s="29" t="s">
        <v>9</v>
      </c>
      <c r="D16" s="102">
        <v>12</v>
      </c>
      <c r="E16" s="86">
        <v>0</v>
      </c>
      <c r="F16" s="87">
        <f>E16*D16</f>
        <v>0</v>
      </c>
      <c r="G16" s="107">
        <v>0</v>
      </c>
      <c r="H16" s="82">
        <f>SUM(E16)</f>
        <v>0</v>
      </c>
      <c r="I16" s="83">
        <f>H16*G16</f>
        <v>0</v>
      </c>
    </row>
    <row r="17" spans="1:9" s="10" customFormat="1" ht="19.2">
      <c r="A17" s="19"/>
      <c r="B17" s="93"/>
      <c r="C17" s="29"/>
      <c r="D17" s="102"/>
      <c r="E17" s="86"/>
      <c r="F17" s="87"/>
      <c r="G17" s="107"/>
      <c r="H17" s="82"/>
      <c r="I17" s="83"/>
    </row>
    <row r="18" spans="1:9" s="10" customFormat="1" ht="17.25" customHeight="1">
      <c r="A18" s="19"/>
      <c r="B18" s="63"/>
      <c r="C18" s="32"/>
      <c r="D18" s="136" t="s">
        <v>85</v>
      </c>
      <c r="E18" s="137"/>
      <c r="F18" s="138"/>
      <c r="G18" s="136" t="s">
        <v>86</v>
      </c>
      <c r="H18" s="137"/>
      <c r="I18" s="138"/>
    </row>
    <row r="19" spans="1:9" s="10" customFormat="1" ht="19.2">
      <c r="A19" s="19"/>
      <c r="B19" s="47"/>
      <c r="C19" s="27" t="s">
        <v>88</v>
      </c>
      <c r="D19" s="28"/>
      <c r="E19" s="27"/>
      <c r="F19" s="48">
        <f>SUM(F7:F16)</f>
        <v>0</v>
      </c>
      <c r="G19" s="68"/>
      <c r="H19" s="110"/>
      <c r="I19" s="48">
        <f>SUM(I7:I16)</f>
        <v>0</v>
      </c>
    </row>
    <row r="25" spans="1:9">
      <c r="B25" s="35" t="s">
        <v>242</v>
      </c>
    </row>
  </sheetData>
  <mergeCells count="4">
    <mergeCell ref="D2:F2"/>
    <mergeCell ref="G2:I2"/>
    <mergeCell ref="D18:F18"/>
    <mergeCell ref="G18:I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ignoredErrors>
    <ignoredError sqref="H9 H11 H13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101"/>
  <sheetViews>
    <sheetView view="pageBreakPreview" zoomScale="115" zoomScaleNormal="100" zoomScaleSheetLayoutView="115" workbookViewId="0">
      <selection activeCell="C93" sqref="C93"/>
    </sheetView>
  </sheetViews>
  <sheetFormatPr defaultColWidth="9.33203125" defaultRowHeight="15"/>
  <cols>
    <col min="1" max="1" width="5.6640625" style="2" customWidth="1"/>
    <col min="2" max="2" width="61" style="35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23" customWidth="1"/>
    <col min="8" max="8" width="10.6640625" style="24" customWidth="1"/>
    <col min="9" max="9" width="16.44140625" style="1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7"/>
      <c r="D1" s="20"/>
      <c r="E1" s="21"/>
      <c r="F1" s="22"/>
      <c r="G1" s="23"/>
      <c r="H1" s="24"/>
    </row>
    <row r="2" spans="1:9" s="10" customFormat="1" ht="19.2">
      <c r="A2" s="11"/>
      <c r="B2" s="37"/>
      <c r="D2" s="136" t="s">
        <v>85</v>
      </c>
      <c r="E2" s="137"/>
      <c r="F2" s="138"/>
      <c r="G2" s="136" t="s">
        <v>86</v>
      </c>
      <c r="H2" s="137"/>
      <c r="I2" s="138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75</v>
      </c>
      <c r="G3" s="50" t="s">
        <v>2</v>
      </c>
      <c r="H3" s="51" t="s">
        <v>4</v>
      </c>
      <c r="I3" s="62" t="s">
        <v>75</v>
      </c>
    </row>
    <row r="4" spans="1:9" s="10" customFormat="1" ht="19.2">
      <c r="A4" s="11"/>
      <c r="B4" s="37"/>
      <c r="D4" s="20"/>
      <c r="E4" s="21"/>
      <c r="F4" s="22"/>
      <c r="G4" s="23"/>
      <c r="H4" s="24"/>
    </row>
    <row r="5" spans="1:9" s="10" customFormat="1" ht="19.8" thickBot="1">
      <c r="A5" s="12">
        <v>6</v>
      </c>
      <c r="B5" s="36" t="s">
        <v>103</v>
      </c>
      <c r="C5" s="13"/>
      <c r="D5" s="14"/>
      <c r="E5" s="15"/>
      <c r="F5" s="16"/>
      <c r="G5" s="16"/>
      <c r="H5" s="16"/>
      <c r="I5" s="16"/>
    </row>
    <row r="6" spans="1:9" s="10" customFormat="1" ht="19.2">
      <c r="A6" s="17"/>
      <c r="B6" s="111"/>
      <c r="C6" s="18"/>
      <c r="D6" s="60"/>
      <c r="E6" s="5"/>
      <c r="F6" s="6"/>
      <c r="G6" s="23"/>
      <c r="H6" s="24"/>
    </row>
    <row r="7" spans="1:9" s="10" customFormat="1" ht="19.2">
      <c r="A7" s="40">
        <f>MAX(A5:A5)+0.01</f>
        <v>6.01</v>
      </c>
      <c r="B7" s="112" t="s">
        <v>43</v>
      </c>
      <c r="C7" s="29" t="s">
        <v>8</v>
      </c>
      <c r="D7" s="102">
        <v>1</v>
      </c>
      <c r="E7" s="86">
        <v>0</v>
      </c>
      <c r="F7" s="87">
        <f>E7*D7</f>
        <v>0</v>
      </c>
      <c r="G7" s="107">
        <v>0</v>
      </c>
      <c r="H7" s="82">
        <f>SUM(E7)</f>
        <v>0</v>
      </c>
      <c r="I7" s="83">
        <f>H7*G7</f>
        <v>0</v>
      </c>
    </row>
    <row r="8" spans="1:9" s="10" customFormat="1" ht="19.2">
      <c r="A8" s="40"/>
      <c r="B8" s="112"/>
      <c r="C8" s="29"/>
      <c r="D8" s="102"/>
      <c r="E8" s="86"/>
      <c r="F8" s="87"/>
      <c r="G8" s="107"/>
      <c r="H8" s="82"/>
      <c r="I8" s="83"/>
    </row>
    <row r="9" spans="1:9" s="10" customFormat="1" ht="19.2">
      <c r="A9" s="40">
        <f>MAX(A7:A7)+0.01</f>
        <v>6.02</v>
      </c>
      <c r="B9" s="69" t="s">
        <v>35</v>
      </c>
      <c r="C9" s="29" t="s">
        <v>8</v>
      </c>
      <c r="D9" s="102">
        <v>3</v>
      </c>
      <c r="E9" s="86">
        <v>0</v>
      </c>
      <c r="F9" s="87">
        <f>E9*D9</f>
        <v>0</v>
      </c>
      <c r="G9" s="107">
        <v>0</v>
      </c>
      <c r="H9" s="82">
        <f>SUM(E9)</f>
        <v>0</v>
      </c>
      <c r="I9" s="83">
        <f>H9*G9</f>
        <v>0</v>
      </c>
    </row>
    <row r="10" spans="1:9" s="10" customFormat="1" ht="19.2">
      <c r="A10" s="40"/>
      <c r="B10" s="69"/>
      <c r="C10" s="29"/>
      <c r="D10" s="102"/>
      <c r="E10" s="86"/>
      <c r="F10" s="87"/>
      <c r="G10" s="107"/>
      <c r="H10" s="82"/>
      <c r="I10" s="83"/>
    </row>
    <row r="11" spans="1:9" s="10" customFormat="1" ht="19.2">
      <c r="A11" s="40">
        <f>MAX(A9:A9)+0.01</f>
        <v>6.0299999999999994</v>
      </c>
      <c r="B11" s="69" t="s">
        <v>109</v>
      </c>
      <c r="C11" s="29" t="s">
        <v>8</v>
      </c>
      <c r="D11" s="102">
        <v>1</v>
      </c>
      <c r="E11" s="86">
        <v>0</v>
      </c>
      <c r="F11" s="87">
        <f>E11*D11</f>
        <v>0</v>
      </c>
      <c r="G11" s="107">
        <v>0</v>
      </c>
      <c r="H11" s="82">
        <f>SUM(E11)</f>
        <v>0</v>
      </c>
      <c r="I11" s="83">
        <f>H11*G11</f>
        <v>0</v>
      </c>
    </row>
    <row r="12" spans="1:9" s="10" customFormat="1" ht="19.2">
      <c r="A12" s="40"/>
      <c r="B12" s="69"/>
      <c r="C12" s="29"/>
      <c r="D12" s="102"/>
      <c r="E12" s="86"/>
      <c r="F12" s="87"/>
      <c r="G12" s="107"/>
      <c r="H12" s="82"/>
      <c r="I12" s="83"/>
    </row>
    <row r="13" spans="1:9" s="10" customFormat="1" ht="22.8">
      <c r="A13" s="40">
        <f>MAX(A9:A11)+0.01</f>
        <v>6.0399999999999991</v>
      </c>
      <c r="B13" s="61" t="s">
        <v>163</v>
      </c>
      <c r="C13" s="32"/>
      <c r="D13" s="102"/>
      <c r="E13" s="86"/>
      <c r="F13" s="87"/>
      <c r="G13" s="107"/>
      <c r="H13" s="82"/>
      <c r="I13" s="83"/>
    </row>
    <row r="14" spans="1:9" s="10" customFormat="1" ht="19.2">
      <c r="A14" s="40"/>
      <c r="B14" s="61" t="s">
        <v>49</v>
      </c>
      <c r="C14" s="32"/>
      <c r="D14" s="102"/>
      <c r="E14" s="86"/>
      <c r="F14" s="87"/>
      <c r="G14" s="107"/>
      <c r="H14" s="82"/>
      <c r="I14" s="83"/>
    </row>
    <row r="15" spans="1:9" s="10" customFormat="1" ht="19.2">
      <c r="A15" s="40"/>
      <c r="B15" s="61" t="s">
        <v>44</v>
      </c>
      <c r="C15" s="32"/>
      <c r="D15" s="102"/>
      <c r="E15" s="86"/>
      <c r="F15" s="87"/>
      <c r="G15" s="107"/>
      <c r="H15" s="82"/>
      <c r="I15" s="83"/>
    </row>
    <row r="16" spans="1:9" s="10" customFormat="1" ht="19.2">
      <c r="A16" s="40"/>
      <c r="B16" s="61" t="s">
        <v>45</v>
      </c>
      <c r="C16" s="32"/>
      <c r="D16" s="102"/>
      <c r="E16" s="86"/>
      <c r="F16" s="87"/>
      <c r="G16" s="107"/>
      <c r="H16" s="82"/>
      <c r="I16" s="83"/>
    </row>
    <row r="17" spans="1:9" s="10" customFormat="1" ht="19.2">
      <c r="A17" s="40"/>
      <c r="B17" s="61" t="s">
        <v>46</v>
      </c>
      <c r="C17" s="32"/>
      <c r="D17" s="102"/>
      <c r="E17" s="86"/>
      <c r="F17" s="87"/>
      <c r="G17" s="107"/>
      <c r="H17" s="82"/>
      <c r="I17" s="83"/>
    </row>
    <row r="18" spans="1:9" s="10" customFormat="1" ht="19.2">
      <c r="A18" s="40"/>
      <c r="B18" s="61" t="s">
        <v>47</v>
      </c>
      <c r="C18" s="114"/>
      <c r="D18" s="115"/>
      <c r="E18" s="86"/>
      <c r="F18" s="87"/>
      <c r="G18" s="107"/>
      <c r="H18" s="82"/>
      <c r="I18" s="83"/>
    </row>
    <row r="19" spans="1:9" s="10" customFormat="1" ht="19.2">
      <c r="A19" s="40"/>
      <c r="B19" s="61"/>
      <c r="C19" s="32" t="s">
        <v>8</v>
      </c>
      <c r="D19" s="102">
        <v>1</v>
      </c>
      <c r="E19" s="86">
        <v>0</v>
      </c>
      <c r="F19" s="87">
        <f>E19*D19</f>
        <v>0</v>
      </c>
      <c r="G19" s="107">
        <v>0</v>
      </c>
      <c r="H19" s="82">
        <f>SUM(E19)</f>
        <v>0</v>
      </c>
      <c r="I19" s="83">
        <f>H19*G19</f>
        <v>0</v>
      </c>
    </row>
    <row r="20" spans="1:9" s="10" customFormat="1" ht="19.2">
      <c r="A20" s="40"/>
      <c r="B20" s="61"/>
      <c r="C20" s="32"/>
      <c r="D20" s="102"/>
      <c r="E20" s="86"/>
      <c r="F20" s="87"/>
      <c r="G20" s="107"/>
      <c r="H20" s="82"/>
      <c r="I20" s="83"/>
    </row>
    <row r="21" spans="1:9" s="10" customFormat="1" ht="22.8">
      <c r="A21" s="40">
        <f>MAX(A13:A19)+0.01</f>
        <v>6.0499999999999989</v>
      </c>
      <c r="B21" s="61" t="s">
        <v>174</v>
      </c>
      <c r="C21" s="32"/>
      <c r="D21" s="102"/>
      <c r="E21" s="86"/>
      <c r="F21" s="87"/>
      <c r="G21" s="107"/>
      <c r="H21" s="82"/>
      <c r="I21" s="83"/>
    </row>
    <row r="22" spans="1:9" s="10" customFormat="1" ht="19.2">
      <c r="A22" s="40"/>
      <c r="B22" s="61" t="s">
        <v>175</v>
      </c>
      <c r="C22" s="32"/>
      <c r="D22" s="102"/>
      <c r="E22" s="86"/>
      <c r="F22" s="87"/>
      <c r="G22" s="107"/>
      <c r="H22" s="82"/>
      <c r="I22" s="83"/>
    </row>
    <row r="23" spans="1:9" s="10" customFormat="1" ht="19.2">
      <c r="A23" s="40"/>
      <c r="B23" s="61" t="s">
        <v>176</v>
      </c>
      <c r="C23" s="114"/>
      <c r="D23" s="115"/>
      <c r="E23" s="86"/>
      <c r="F23" s="87"/>
      <c r="G23" s="107"/>
      <c r="H23" s="82"/>
      <c r="I23" s="83"/>
    </row>
    <row r="24" spans="1:9" s="10" customFormat="1" ht="19.2">
      <c r="A24" s="40"/>
      <c r="B24" s="61"/>
      <c r="C24" s="32" t="s">
        <v>8</v>
      </c>
      <c r="D24" s="102">
        <v>1</v>
      </c>
      <c r="E24" s="86">
        <v>0</v>
      </c>
      <c r="F24" s="87">
        <f t="shared" ref="F24" si="0">E24*D24</f>
        <v>0</v>
      </c>
      <c r="G24" s="107">
        <v>0</v>
      </c>
      <c r="H24" s="82">
        <f t="shared" ref="H24" si="1">SUM(E24)</f>
        <v>0</v>
      </c>
      <c r="I24" s="83">
        <f t="shared" ref="I24" si="2">H24*G24</f>
        <v>0</v>
      </c>
    </row>
    <row r="25" spans="1:9" s="10" customFormat="1" ht="19.2">
      <c r="A25" s="40"/>
      <c r="B25" s="61"/>
      <c r="C25" s="32"/>
      <c r="D25" s="102"/>
      <c r="E25" s="86"/>
      <c r="F25" s="87"/>
      <c r="G25" s="107"/>
      <c r="H25" s="82"/>
      <c r="I25" s="83"/>
    </row>
    <row r="26" spans="1:9" s="10" customFormat="1" ht="34.200000000000003">
      <c r="A26" s="40">
        <f>MAX(A21:A25)+0.01</f>
        <v>6.0599999999999987</v>
      </c>
      <c r="B26" s="61" t="s">
        <v>107</v>
      </c>
      <c r="C26" s="32"/>
      <c r="D26" s="102"/>
      <c r="E26" s="86"/>
      <c r="F26" s="87"/>
      <c r="G26" s="107"/>
      <c r="H26" s="82"/>
      <c r="I26" s="83"/>
    </row>
    <row r="27" spans="1:9" s="10" customFormat="1" ht="19.2">
      <c r="A27" s="40"/>
      <c r="B27" s="116" t="s">
        <v>108</v>
      </c>
      <c r="C27" s="32"/>
      <c r="D27" s="102"/>
      <c r="E27" s="86"/>
      <c r="F27" s="87"/>
      <c r="G27" s="107"/>
      <c r="H27" s="82"/>
      <c r="I27" s="83"/>
    </row>
    <row r="28" spans="1:9" s="10" customFormat="1" ht="22.8">
      <c r="A28" s="40"/>
      <c r="B28" s="116" t="s">
        <v>164</v>
      </c>
      <c r="C28" s="114"/>
      <c r="D28" s="115"/>
      <c r="E28" s="86"/>
      <c r="F28" s="87"/>
      <c r="G28" s="107"/>
      <c r="H28" s="82"/>
      <c r="I28" s="83"/>
    </row>
    <row r="29" spans="1:9" s="10" customFormat="1" ht="19.2">
      <c r="A29" s="40"/>
      <c r="B29" s="61"/>
      <c r="C29" s="32" t="s">
        <v>8</v>
      </c>
      <c r="D29" s="102">
        <v>1</v>
      </c>
      <c r="E29" s="86">
        <v>0</v>
      </c>
      <c r="F29" s="87">
        <f t="shared" ref="F29:F45" si="3">E29*D29</f>
        <v>0</v>
      </c>
      <c r="G29" s="107">
        <v>0</v>
      </c>
      <c r="H29" s="82">
        <f t="shared" ref="H29:H45" si="4">SUM(E29)</f>
        <v>0</v>
      </c>
      <c r="I29" s="83">
        <f t="shared" ref="I29:I45" si="5">H29*G29</f>
        <v>0</v>
      </c>
    </row>
    <row r="30" spans="1:9" s="10" customFormat="1" ht="19.2">
      <c r="A30" s="40"/>
      <c r="B30" s="61"/>
      <c r="C30" s="32"/>
      <c r="D30" s="102"/>
      <c r="E30" s="86"/>
      <c r="F30" s="87"/>
      <c r="G30" s="107"/>
      <c r="H30" s="82"/>
      <c r="I30" s="83"/>
    </row>
    <row r="31" spans="1:9" s="10" customFormat="1" ht="19.2">
      <c r="A31" s="40">
        <f>MAX(A16:A29)+0.01</f>
        <v>6.0699999999999985</v>
      </c>
      <c r="B31" s="63" t="s">
        <v>95</v>
      </c>
      <c r="C31" s="32" t="s">
        <v>8</v>
      </c>
      <c r="D31" s="102">
        <v>1</v>
      </c>
      <c r="E31" s="86">
        <v>0</v>
      </c>
      <c r="F31" s="87">
        <f t="shared" si="3"/>
        <v>0</v>
      </c>
      <c r="G31" s="107">
        <v>0</v>
      </c>
      <c r="H31" s="82">
        <f t="shared" si="4"/>
        <v>0</v>
      </c>
      <c r="I31" s="83">
        <f t="shared" si="5"/>
        <v>0</v>
      </c>
    </row>
    <row r="32" spans="1:9" s="10" customFormat="1" ht="19.2">
      <c r="A32" s="40"/>
      <c r="B32" s="63"/>
      <c r="C32" s="32"/>
      <c r="D32" s="102"/>
      <c r="E32" s="86"/>
      <c r="F32" s="87"/>
      <c r="G32" s="107"/>
      <c r="H32" s="82"/>
      <c r="I32" s="83"/>
    </row>
    <row r="33" spans="1:9" s="10" customFormat="1" ht="22.8">
      <c r="A33" s="40">
        <f>MAX(A18:A31)+0.01</f>
        <v>6.0799999999999983</v>
      </c>
      <c r="B33" s="63" t="s">
        <v>165</v>
      </c>
      <c r="C33" s="29" t="s">
        <v>9</v>
      </c>
      <c r="D33" s="102">
        <v>3</v>
      </c>
      <c r="E33" s="86">
        <v>0</v>
      </c>
      <c r="F33" s="87">
        <f t="shared" si="3"/>
        <v>0</v>
      </c>
      <c r="G33" s="107">
        <v>0</v>
      </c>
      <c r="H33" s="82">
        <f t="shared" si="4"/>
        <v>0</v>
      </c>
      <c r="I33" s="83">
        <f t="shared" si="5"/>
        <v>0</v>
      </c>
    </row>
    <row r="34" spans="1:9" s="10" customFormat="1" ht="19.2">
      <c r="A34" s="40"/>
      <c r="B34" s="63"/>
      <c r="C34" s="29"/>
      <c r="D34" s="102"/>
      <c r="E34" s="86"/>
      <c r="F34" s="87"/>
      <c r="G34" s="107"/>
      <c r="H34" s="82"/>
      <c r="I34" s="83"/>
    </row>
    <row r="35" spans="1:9" s="10" customFormat="1" ht="34.200000000000003">
      <c r="A35" s="40">
        <f>MAX(A26:A33)+0.01</f>
        <v>6.0899999999999981</v>
      </c>
      <c r="B35" s="69" t="s">
        <v>104</v>
      </c>
      <c r="C35" s="29" t="s">
        <v>105</v>
      </c>
      <c r="D35" s="102">
        <v>10</v>
      </c>
      <c r="E35" s="86">
        <v>0</v>
      </c>
      <c r="F35" s="87">
        <f t="shared" si="3"/>
        <v>0</v>
      </c>
      <c r="G35" s="107">
        <v>0</v>
      </c>
      <c r="H35" s="82">
        <f t="shared" si="4"/>
        <v>0</v>
      </c>
      <c r="I35" s="83">
        <f t="shared" si="5"/>
        <v>0</v>
      </c>
    </row>
    <row r="36" spans="1:9" s="10" customFormat="1" ht="19.2">
      <c r="A36" s="40"/>
      <c r="B36" s="69"/>
      <c r="C36" s="29"/>
      <c r="D36" s="102"/>
      <c r="E36" s="86"/>
      <c r="F36" s="87"/>
      <c r="G36" s="107"/>
      <c r="H36" s="82"/>
      <c r="I36" s="83"/>
    </row>
    <row r="37" spans="1:9" s="10" customFormat="1" ht="19.2">
      <c r="A37" s="40">
        <f>MAX(A26:A33)+0.01</f>
        <v>6.0899999999999981</v>
      </c>
      <c r="B37" s="69" t="s">
        <v>110</v>
      </c>
      <c r="C37" s="29" t="s">
        <v>8</v>
      </c>
      <c r="D37" s="102">
        <v>1</v>
      </c>
      <c r="E37" s="86">
        <v>0</v>
      </c>
      <c r="F37" s="87">
        <f t="shared" si="3"/>
        <v>0</v>
      </c>
      <c r="G37" s="107">
        <v>0</v>
      </c>
      <c r="H37" s="82">
        <f t="shared" si="4"/>
        <v>0</v>
      </c>
      <c r="I37" s="83">
        <f t="shared" si="5"/>
        <v>0</v>
      </c>
    </row>
    <row r="38" spans="1:9" s="10" customFormat="1" ht="19.2">
      <c r="A38" s="40"/>
      <c r="B38" s="69"/>
      <c r="C38" s="29"/>
      <c r="D38" s="102"/>
      <c r="E38" s="86"/>
      <c r="F38" s="87"/>
      <c r="G38" s="107"/>
      <c r="H38" s="82"/>
      <c r="I38" s="83"/>
    </row>
    <row r="39" spans="1:9" s="10" customFormat="1" ht="22.8">
      <c r="A39" s="40">
        <f>MAX(A27:A35)+0.01</f>
        <v>6.0999999999999979</v>
      </c>
      <c r="B39" s="69" t="s">
        <v>106</v>
      </c>
      <c r="C39" s="29" t="s">
        <v>8</v>
      </c>
      <c r="D39" s="102">
        <v>1</v>
      </c>
      <c r="E39" s="86">
        <v>0</v>
      </c>
      <c r="F39" s="87">
        <f t="shared" si="3"/>
        <v>0</v>
      </c>
      <c r="G39" s="107">
        <v>0</v>
      </c>
      <c r="H39" s="82">
        <f t="shared" si="4"/>
        <v>0</v>
      </c>
      <c r="I39" s="83">
        <f t="shared" si="5"/>
        <v>0</v>
      </c>
    </row>
    <row r="40" spans="1:9" s="10" customFormat="1" ht="19.2">
      <c r="A40" s="40"/>
      <c r="B40" s="69"/>
      <c r="C40" s="29"/>
      <c r="D40" s="102"/>
      <c r="E40" s="86"/>
      <c r="F40" s="87"/>
      <c r="G40" s="107"/>
      <c r="H40" s="82"/>
      <c r="I40" s="83"/>
    </row>
    <row r="41" spans="1:9" s="10" customFormat="1" ht="22.8">
      <c r="A41" s="40">
        <f>MAX(A15:A39)+0.01</f>
        <v>6.1099999999999977</v>
      </c>
      <c r="B41" s="69" t="s">
        <v>42</v>
      </c>
      <c r="C41" s="29" t="s">
        <v>8</v>
      </c>
      <c r="D41" s="102">
        <v>1</v>
      </c>
      <c r="E41" s="86">
        <v>0</v>
      </c>
      <c r="F41" s="87">
        <f t="shared" si="3"/>
        <v>0</v>
      </c>
      <c r="G41" s="107">
        <v>0</v>
      </c>
      <c r="H41" s="82">
        <f t="shared" si="4"/>
        <v>0</v>
      </c>
      <c r="I41" s="83">
        <f t="shared" si="5"/>
        <v>0</v>
      </c>
    </row>
    <row r="42" spans="1:9" s="10" customFormat="1" ht="19.2">
      <c r="A42" s="40"/>
      <c r="B42" s="69"/>
      <c r="C42" s="29"/>
      <c r="D42" s="102"/>
      <c r="E42" s="86"/>
      <c r="F42" s="87"/>
      <c r="G42" s="107"/>
      <c r="H42" s="82"/>
      <c r="I42" s="83"/>
    </row>
    <row r="43" spans="1:9" s="10" customFormat="1" ht="19.2">
      <c r="A43" s="40">
        <f>MAX(A17:A41)+0.01</f>
        <v>6.1199999999999974</v>
      </c>
      <c r="B43" s="96" t="s">
        <v>134</v>
      </c>
      <c r="C43" s="29" t="s">
        <v>8</v>
      </c>
      <c r="D43" s="102">
        <v>1</v>
      </c>
      <c r="E43" s="86">
        <v>0</v>
      </c>
      <c r="F43" s="87">
        <f t="shared" si="3"/>
        <v>0</v>
      </c>
      <c r="G43" s="107">
        <v>0</v>
      </c>
      <c r="H43" s="82">
        <f t="shared" si="4"/>
        <v>0</v>
      </c>
      <c r="I43" s="83">
        <f t="shared" si="5"/>
        <v>0</v>
      </c>
    </row>
    <row r="44" spans="1:9" s="10" customFormat="1" ht="19.2">
      <c r="A44" s="40"/>
      <c r="B44" s="96"/>
      <c r="C44" s="29"/>
      <c r="D44" s="102"/>
      <c r="E44" s="86"/>
      <c r="F44" s="87"/>
      <c r="G44" s="107"/>
      <c r="H44" s="82"/>
      <c r="I44" s="83"/>
    </row>
    <row r="45" spans="1:9" s="10" customFormat="1" ht="24" customHeight="1">
      <c r="A45" s="40">
        <f>MAX(A26:A43)+0.01</f>
        <v>6.1299999999999972</v>
      </c>
      <c r="B45" s="96" t="s">
        <v>166</v>
      </c>
      <c r="C45" s="29" t="s">
        <v>8</v>
      </c>
      <c r="D45" s="102">
        <v>1</v>
      </c>
      <c r="E45" s="86">
        <v>0</v>
      </c>
      <c r="F45" s="87">
        <f t="shared" si="3"/>
        <v>0</v>
      </c>
      <c r="G45" s="107">
        <v>0</v>
      </c>
      <c r="H45" s="82">
        <f t="shared" si="4"/>
        <v>0</v>
      </c>
      <c r="I45" s="83">
        <f t="shared" si="5"/>
        <v>0</v>
      </c>
    </row>
    <row r="46" spans="1:9" s="10" customFormat="1" ht="19.2">
      <c r="A46" s="40"/>
      <c r="B46" s="96"/>
      <c r="C46" s="29"/>
      <c r="D46" s="102"/>
      <c r="E46" s="86"/>
      <c r="F46" s="87"/>
      <c r="G46" s="107"/>
      <c r="H46" s="82"/>
      <c r="I46" s="83"/>
    </row>
    <row r="47" spans="1:9" s="10" customFormat="1" ht="19.2">
      <c r="A47" s="40">
        <f>MAX(A36:A42)+0.01</f>
        <v>6.1199999999999974</v>
      </c>
      <c r="B47" s="63" t="s">
        <v>122</v>
      </c>
      <c r="C47" s="113" t="s">
        <v>112</v>
      </c>
      <c r="D47" s="102">
        <v>370</v>
      </c>
      <c r="E47" s="86">
        <v>0</v>
      </c>
      <c r="F47" s="87">
        <f>E47*D47</f>
        <v>0</v>
      </c>
      <c r="G47" s="107">
        <v>0</v>
      </c>
      <c r="H47" s="82">
        <f>SUM(E47)</f>
        <v>0</v>
      </c>
      <c r="I47" s="83">
        <f>H47*G47</f>
        <v>0</v>
      </c>
    </row>
    <row r="48" spans="1:9" s="10" customFormat="1" ht="19.2">
      <c r="A48" s="40"/>
      <c r="B48" s="111"/>
      <c r="C48" s="29"/>
      <c r="D48" s="102"/>
      <c r="E48" s="86"/>
      <c r="F48" s="87"/>
      <c r="G48" s="107"/>
      <c r="H48" s="82"/>
      <c r="I48" s="83"/>
    </row>
    <row r="49" spans="1:9" s="10" customFormat="1" ht="22.8">
      <c r="A49" s="40">
        <f>MAX(A38:A44)+0.01</f>
        <v>6.1299999999999972</v>
      </c>
      <c r="B49" s="63" t="s">
        <v>123</v>
      </c>
      <c r="C49" s="113" t="s">
        <v>112</v>
      </c>
      <c r="D49" s="102">
        <v>340</v>
      </c>
      <c r="E49" s="86">
        <v>0</v>
      </c>
      <c r="F49" s="87">
        <f>E49*D49</f>
        <v>0</v>
      </c>
      <c r="G49" s="107">
        <v>0</v>
      </c>
      <c r="H49" s="82">
        <f>SUM(E49)</f>
        <v>0</v>
      </c>
      <c r="I49" s="83">
        <f>H49*G49</f>
        <v>0</v>
      </c>
    </row>
    <row r="50" spans="1:9" s="10" customFormat="1" ht="19.2">
      <c r="A50" s="40"/>
      <c r="B50" s="111"/>
      <c r="C50" s="29"/>
      <c r="D50" s="102"/>
      <c r="E50" s="86"/>
      <c r="F50" s="87"/>
      <c r="G50" s="107"/>
      <c r="H50" s="82"/>
      <c r="I50" s="83"/>
    </row>
    <row r="51" spans="1:9" s="10" customFormat="1" ht="34.200000000000003">
      <c r="A51" s="40">
        <f>MAX(A38:A44)+0.01</f>
        <v>6.1299999999999972</v>
      </c>
      <c r="B51" s="63" t="s">
        <v>124</v>
      </c>
      <c r="C51" s="29" t="s">
        <v>113</v>
      </c>
      <c r="D51" s="102">
        <v>26</v>
      </c>
      <c r="E51" s="86">
        <v>0</v>
      </c>
      <c r="F51" s="87">
        <f>E51*D51</f>
        <v>0</v>
      </c>
      <c r="G51" s="107">
        <v>0</v>
      </c>
      <c r="H51" s="82">
        <f>SUM(E51)</f>
        <v>0</v>
      </c>
      <c r="I51" s="83">
        <f>H51*G51</f>
        <v>0</v>
      </c>
    </row>
    <row r="52" spans="1:9" s="10" customFormat="1" ht="19.2">
      <c r="A52" s="40"/>
      <c r="B52" s="63"/>
      <c r="C52" s="29"/>
      <c r="D52" s="102"/>
      <c r="E52" s="86"/>
      <c r="F52" s="87"/>
      <c r="G52" s="107"/>
      <c r="H52" s="82"/>
      <c r="I52" s="83"/>
    </row>
    <row r="53" spans="1:9" s="10" customFormat="1" ht="45.6">
      <c r="A53" s="40">
        <f>MAX(A40:A46)+0.01</f>
        <v>6.139999999999997</v>
      </c>
      <c r="B53" s="63" t="s">
        <v>125</v>
      </c>
      <c r="C53" s="29"/>
      <c r="D53" s="102"/>
      <c r="E53" s="86"/>
      <c r="F53" s="87"/>
      <c r="G53" s="107"/>
      <c r="H53" s="82"/>
      <c r="I53" s="83"/>
    </row>
    <row r="54" spans="1:9" s="10" customFormat="1" ht="22.8">
      <c r="A54" s="40"/>
      <c r="B54" s="63" t="s">
        <v>167</v>
      </c>
      <c r="C54" s="29"/>
      <c r="D54" s="102"/>
      <c r="E54" s="86"/>
      <c r="F54" s="87"/>
      <c r="G54" s="107"/>
      <c r="H54" s="82"/>
      <c r="I54" s="83"/>
    </row>
    <row r="55" spans="1:9" s="10" customFormat="1" ht="19.2">
      <c r="A55" s="40"/>
      <c r="B55" s="121" t="s">
        <v>131</v>
      </c>
      <c r="C55" s="29" t="s">
        <v>111</v>
      </c>
      <c r="D55" s="102">
        <v>100</v>
      </c>
      <c r="E55" s="86">
        <v>0</v>
      </c>
      <c r="F55" s="87">
        <f>E55*D55</f>
        <v>0</v>
      </c>
      <c r="G55" s="107">
        <v>0</v>
      </c>
      <c r="H55" s="82">
        <f>SUM(E55)</f>
        <v>0</v>
      </c>
      <c r="I55" s="83">
        <f>H55*G55</f>
        <v>0</v>
      </c>
    </row>
    <row r="56" spans="1:9" s="10" customFormat="1" ht="19.2">
      <c r="A56" s="40"/>
      <c r="B56" s="109" t="s">
        <v>132</v>
      </c>
      <c r="C56" s="29" t="s">
        <v>111</v>
      </c>
      <c r="D56" s="102">
        <v>67</v>
      </c>
      <c r="E56" s="86">
        <v>0</v>
      </c>
      <c r="F56" s="87">
        <f>E56*D56</f>
        <v>0</v>
      </c>
      <c r="G56" s="107">
        <v>0</v>
      </c>
      <c r="H56" s="82">
        <f>SUM(E56)</f>
        <v>0</v>
      </c>
      <c r="I56" s="83">
        <f>H56*G56</f>
        <v>0</v>
      </c>
    </row>
    <row r="57" spans="1:9" s="10" customFormat="1" ht="19.2">
      <c r="A57" s="40"/>
      <c r="B57" s="109"/>
      <c r="C57" s="29"/>
      <c r="D57" s="102"/>
      <c r="E57" s="86"/>
      <c r="F57" s="87"/>
      <c r="G57" s="107"/>
      <c r="H57" s="82"/>
      <c r="I57" s="83"/>
    </row>
    <row r="58" spans="1:9" s="10" customFormat="1" ht="22.8">
      <c r="A58" s="40">
        <f>MAX(A37:A57)+0.01</f>
        <v>6.1499999999999968</v>
      </c>
      <c r="B58" s="63" t="s">
        <v>244</v>
      </c>
      <c r="C58" s="29" t="s">
        <v>8</v>
      </c>
      <c r="D58" s="102">
        <v>1</v>
      </c>
      <c r="E58" s="86">
        <v>0</v>
      </c>
      <c r="F58" s="87">
        <f>E58*D58</f>
        <v>0</v>
      </c>
      <c r="G58" s="107">
        <v>0</v>
      </c>
      <c r="H58" s="82">
        <f>SUM(E58)</f>
        <v>0</v>
      </c>
      <c r="I58" s="83">
        <f>H58*G58</f>
        <v>0</v>
      </c>
    </row>
    <row r="59" spans="1:9" s="10" customFormat="1" ht="19.2">
      <c r="A59" s="40"/>
      <c r="B59" s="63"/>
      <c r="C59" s="29"/>
      <c r="D59" s="102"/>
      <c r="E59" s="86"/>
      <c r="F59" s="87"/>
      <c r="G59" s="107"/>
      <c r="H59" s="82"/>
      <c r="I59" s="83"/>
    </row>
    <row r="60" spans="1:9" s="10" customFormat="1" ht="45.6">
      <c r="A60" s="40">
        <f>MAX(A45:A46)+0.01</f>
        <v>6.139999999999997</v>
      </c>
      <c r="B60" s="63" t="s">
        <v>126</v>
      </c>
      <c r="C60" s="29"/>
      <c r="D60" s="102"/>
      <c r="E60" s="86"/>
      <c r="F60" s="87"/>
      <c r="G60" s="107"/>
      <c r="H60" s="82"/>
      <c r="I60" s="83"/>
    </row>
    <row r="61" spans="1:9" s="10" customFormat="1" ht="19.2">
      <c r="A61" s="40"/>
      <c r="B61" s="121" t="s">
        <v>131</v>
      </c>
      <c r="C61" s="29" t="s">
        <v>111</v>
      </c>
      <c r="D61" s="102">
        <v>21</v>
      </c>
      <c r="E61" s="86">
        <v>0</v>
      </c>
      <c r="F61" s="87">
        <f>E61*D61</f>
        <v>0</v>
      </c>
      <c r="G61" s="107">
        <v>0</v>
      </c>
      <c r="H61" s="82">
        <f>SUM(E61)</f>
        <v>0</v>
      </c>
      <c r="I61" s="83">
        <f>H61*G61</f>
        <v>0</v>
      </c>
    </row>
    <row r="62" spans="1:9" s="10" customFormat="1" ht="19.2">
      <c r="A62" s="40"/>
      <c r="B62" s="109" t="s">
        <v>132</v>
      </c>
      <c r="C62" s="29" t="s">
        <v>111</v>
      </c>
      <c r="D62" s="102">
        <v>17</v>
      </c>
      <c r="E62" s="86">
        <v>0</v>
      </c>
      <c r="F62" s="87">
        <f>E62*D62</f>
        <v>0</v>
      </c>
      <c r="G62" s="107">
        <v>0</v>
      </c>
      <c r="H62" s="82">
        <f>SUM(E62)</f>
        <v>0</v>
      </c>
      <c r="I62" s="83">
        <f>H62*G62</f>
        <v>0</v>
      </c>
    </row>
    <row r="63" spans="1:9" s="10" customFormat="1" ht="19.2">
      <c r="A63" s="40"/>
      <c r="B63" s="63"/>
      <c r="C63" s="29"/>
      <c r="D63" s="102"/>
      <c r="E63" s="86"/>
      <c r="F63" s="87"/>
      <c r="G63" s="107"/>
      <c r="H63" s="82"/>
      <c r="I63" s="83"/>
    </row>
    <row r="64" spans="1:9" s="10" customFormat="1" ht="22.8">
      <c r="A64" s="40">
        <f>MAX(A43:A63)+0.01</f>
        <v>6.1599999999999966</v>
      </c>
      <c r="B64" s="63" t="s">
        <v>230</v>
      </c>
      <c r="C64" s="29" t="s">
        <v>111</v>
      </c>
      <c r="D64" s="102">
        <v>2</v>
      </c>
      <c r="E64" s="86">
        <v>0</v>
      </c>
      <c r="F64" s="87">
        <f>E64*D64</f>
        <v>0</v>
      </c>
      <c r="G64" s="107">
        <v>0</v>
      </c>
      <c r="H64" s="82">
        <f>SUM(E64)</f>
        <v>0</v>
      </c>
      <c r="I64" s="83">
        <f>H64*G64</f>
        <v>0</v>
      </c>
    </row>
    <row r="65" spans="1:9" s="10" customFormat="1" ht="19.2">
      <c r="A65" s="40"/>
      <c r="B65" s="63"/>
      <c r="C65" s="29"/>
      <c r="D65" s="102"/>
      <c r="E65" s="86"/>
      <c r="F65" s="87"/>
      <c r="G65" s="107"/>
      <c r="H65" s="82"/>
      <c r="I65" s="83"/>
    </row>
    <row r="66" spans="1:9" s="10" customFormat="1" ht="34.200000000000003">
      <c r="A66" s="19">
        <f>MAX(A64:A64)+0.01</f>
        <v>6.1699999999999964</v>
      </c>
      <c r="B66" s="63" t="s">
        <v>168</v>
      </c>
      <c r="C66" s="29" t="s">
        <v>127</v>
      </c>
      <c r="D66" s="102">
        <v>25</v>
      </c>
      <c r="E66" s="86">
        <v>0</v>
      </c>
      <c r="F66" s="87">
        <f>E66*D66</f>
        <v>0</v>
      </c>
      <c r="G66" s="107">
        <v>0</v>
      </c>
      <c r="H66" s="82">
        <f>SUM(E66)</f>
        <v>0</v>
      </c>
      <c r="I66" s="83">
        <f>H66*G66</f>
        <v>0</v>
      </c>
    </row>
    <row r="67" spans="1:9" s="10" customFormat="1" ht="19.2">
      <c r="A67" s="19"/>
      <c r="B67" s="63"/>
      <c r="C67" s="29"/>
      <c r="D67" s="102"/>
      <c r="E67" s="86"/>
      <c r="F67" s="87"/>
      <c r="G67" s="107"/>
      <c r="H67" s="82"/>
      <c r="I67" s="83"/>
    </row>
    <row r="68" spans="1:9" s="10" customFormat="1" ht="57">
      <c r="A68" s="40">
        <f>MAX(A47:A67)+0.01</f>
        <v>6.1799999999999962</v>
      </c>
      <c r="B68" s="63" t="s">
        <v>188</v>
      </c>
      <c r="C68" s="29" t="s">
        <v>111</v>
      </c>
      <c r="D68" s="102">
        <v>17</v>
      </c>
      <c r="E68" s="86">
        <v>0</v>
      </c>
      <c r="F68" s="87">
        <f>E68*D68</f>
        <v>0</v>
      </c>
      <c r="G68" s="107">
        <v>0</v>
      </c>
      <c r="H68" s="82">
        <f>SUM(E68)</f>
        <v>0</v>
      </c>
      <c r="I68" s="83">
        <f>H68*G68</f>
        <v>0</v>
      </c>
    </row>
    <row r="69" spans="1:9" s="10" customFormat="1" ht="19.2">
      <c r="A69" s="19"/>
      <c r="B69" s="63"/>
      <c r="C69" s="29"/>
      <c r="D69" s="102"/>
      <c r="E69" s="86"/>
      <c r="F69" s="87"/>
      <c r="G69" s="107"/>
      <c r="H69" s="82"/>
      <c r="I69" s="83"/>
    </row>
    <row r="70" spans="1:9" s="10" customFormat="1" ht="34.200000000000003">
      <c r="A70" s="40">
        <f>MAX(A47:A69)+0.01</f>
        <v>6.1899999999999959</v>
      </c>
      <c r="B70" s="63" t="s">
        <v>128</v>
      </c>
      <c r="C70" s="29" t="s">
        <v>111</v>
      </c>
      <c r="D70" s="102">
        <v>2</v>
      </c>
      <c r="E70" s="86">
        <v>0</v>
      </c>
      <c r="F70" s="87">
        <f>E70*D70</f>
        <v>0</v>
      </c>
      <c r="G70" s="107">
        <v>0</v>
      </c>
      <c r="H70" s="82">
        <f>SUM(E70)</f>
        <v>0</v>
      </c>
      <c r="I70" s="83">
        <f>H70*G70</f>
        <v>0</v>
      </c>
    </row>
    <row r="71" spans="1:9" s="10" customFormat="1" ht="19.2">
      <c r="A71" s="19"/>
      <c r="B71" s="63"/>
      <c r="C71" s="29"/>
      <c r="D71" s="102"/>
      <c r="E71" s="86"/>
      <c r="F71" s="87"/>
      <c r="G71" s="107"/>
      <c r="H71" s="82"/>
      <c r="I71" s="83"/>
    </row>
    <row r="72" spans="1:9" s="10" customFormat="1" ht="22.8">
      <c r="A72" s="40">
        <f>MAX(A47:A71)+0.01</f>
        <v>6.1999999999999957</v>
      </c>
      <c r="B72" s="63" t="s">
        <v>187</v>
      </c>
      <c r="C72" s="29" t="s">
        <v>111</v>
      </c>
      <c r="D72" s="102">
        <v>34</v>
      </c>
      <c r="E72" s="86">
        <v>0</v>
      </c>
      <c r="F72" s="87">
        <f>E72*D72</f>
        <v>0</v>
      </c>
      <c r="G72" s="107">
        <v>0</v>
      </c>
      <c r="H72" s="82">
        <f>SUM(E72)</f>
        <v>0</v>
      </c>
      <c r="I72" s="83">
        <f>H72*G72</f>
        <v>0</v>
      </c>
    </row>
    <row r="73" spans="1:9" s="10" customFormat="1" ht="19.2">
      <c r="A73" s="19"/>
      <c r="B73" s="63"/>
      <c r="C73" s="29"/>
      <c r="D73" s="102"/>
      <c r="E73" s="86"/>
      <c r="F73" s="87"/>
      <c r="G73" s="107"/>
      <c r="H73" s="82"/>
      <c r="I73" s="83"/>
    </row>
    <row r="74" spans="1:9" s="10" customFormat="1" ht="34.200000000000003">
      <c r="A74" s="40">
        <f>MAX(A47:A73)+0.01</f>
        <v>6.2099999999999955</v>
      </c>
      <c r="B74" s="63" t="s">
        <v>118</v>
      </c>
      <c r="C74" s="29" t="s">
        <v>111</v>
      </c>
      <c r="D74" s="102">
        <v>120</v>
      </c>
      <c r="E74" s="86">
        <v>0</v>
      </c>
      <c r="F74" s="87">
        <f>E74*D74</f>
        <v>0</v>
      </c>
      <c r="G74" s="107">
        <v>0</v>
      </c>
      <c r="H74" s="82">
        <f>SUM(E74)</f>
        <v>0</v>
      </c>
      <c r="I74" s="83">
        <f>H74*G74</f>
        <v>0</v>
      </c>
    </row>
    <row r="75" spans="1:9" s="10" customFormat="1" ht="19.2">
      <c r="A75" s="19"/>
      <c r="B75" s="63"/>
      <c r="C75" s="29"/>
      <c r="D75" s="102"/>
      <c r="E75" s="86"/>
      <c r="F75" s="87"/>
      <c r="G75" s="107"/>
      <c r="H75" s="82"/>
      <c r="I75" s="83"/>
    </row>
    <row r="76" spans="1:9" s="10" customFormat="1" ht="22.8">
      <c r="A76" s="40">
        <f>MAX(A45:A64)+0.01</f>
        <v>6.1699999999999964</v>
      </c>
      <c r="B76" s="119" t="s">
        <v>133</v>
      </c>
      <c r="C76" s="113" t="s">
        <v>112</v>
      </c>
      <c r="D76" s="102">
        <v>420</v>
      </c>
      <c r="E76" s="86">
        <v>0</v>
      </c>
      <c r="F76" s="87">
        <f>E76*D76</f>
        <v>0</v>
      </c>
      <c r="G76" s="107">
        <v>0</v>
      </c>
      <c r="H76" s="82">
        <f>E76</f>
        <v>0</v>
      </c>
      <c r="I76" s="83">
        <f>H76*G76</f>
        <v>0</v>
      </c>
    </row>
    <row r="77" spans="1:9" s="10" customFormat="1" ht="19.2">
      <c r="A77" s="40"/>
      <c r="B77" s="119"/>
      <c r="C77" s="113"/>
      <c r="D77" s="102"/>
      <c r="E77" s="86"/>
      <c r="F77" s="87"/>
      <c r="G77" s="107"/>
      <c r="H77" s="82"/>
      <c r="I77" s="83"/>
    </row>
    <row r="78" spans="1:9" s="10" customFormat="1" ht="46.2">
      <c r="A78" s="40">
        <f>MAX(A47:A66)+0.01</f>
        <v>6.1799999999999962</v>
      </c>
      <c r="B78" s="119" t="s">
        <v>189</v>
      </c>
      <c r="C78" s="113" t="s">
        <v>112</v>
      </c>
      <c r="D78" s="102">
        <v>12</v>
      </c>
      <c r="E78" s="86">
        <v>0</v>
      </c>
      <c r="F78" s="87">
        <f>E78*D78</f>
        <v>0</v>
      </c>
      <c r="G78" s="107">
        <v>0</v>
      </c>
      <c r="H78" s="82">
        <f>E78</f>
        <v>0</v>
      </c>
      <c r="I78" s="83">
        <f>H78*G78</f>
        <v>0</v>
      </c>
    </row>
    <row r="79" spans="1:9" s="10" customFormat="1" ht="19.2">
      <c r="A79" s="40"/>
      <c r="B79" s="119"/>
      <c r="C79" s="113"/>
      <c r="D79" s="102"/>
      <c r="E79" s="86"/>
      <c r="F79" s="87"/>
      <c r="G79" s="107"/>
      <c r="H79" s="82"/>
      <c r="I79" s="83"/>
    </row>
    <row r="80" spans="1:9" s="10" customFormat="1" ht="46.2">
      <c r="A80" s="40">
        <f>MAX(A46:A67)+0.01</f>
        <v>6.1799999999999962</v>
      </c>
      <c r="B80" s="119" t="s">
        <v>243</v>
      </c>
      <c r="C80" s="113" t="s">
        <v>112</v>
      </c>
      <c r="D80" s="102">
        <v>24</v>
      </c>
      <c r="E80" s="86">
        <v>0</v>
      </c>
      <c r="F80" s="87">
        <f>E80*D80</f>
        <v>0</v>
      </c>
      <c r="G80" s="107">
        <v>0</v>
      </c>
      <c r="H80" s="82">
        <f>E80</f>
        <v>0</v>
      </c>
      <c r="I80" s="83">
        <f>H80*G80</f>
        <v>0</v>
      </c>
    </row>
    <row r="81" spans="1:9" s="10" customFormat="1" ht="19.2">
      <c r="A81" s="40"/>
      <c r="B81" s="119"/>
      <c r="C81" s="113"/>
      <c r="D81" s="102"/>
      <c r="E81" s="86"/>
      <c r="F81" s="87"/>
      <c r="G81" s="107"/>
      <c r="H81" s="82"/>
      <c r="I81" s="83"/>
    </row>
    <row r="82" spans="1:9" s="10" customFormat="1" ht="46.2">
      <c r="A82" s="40">
        <f>MAX(A47:A68)+0.01</f>
        <v>6.1899999999999959</v>
      </c>
      <c r="B82" s="119" t="s">
        <v>241</v>
      </c>
      <c r="C82" s="113" t="s">
        <v>112</v>
      </c>
      <c r="D82" s="102">
        <v>28</v>
      </c>
      <c r="E82" s="86">
        <v>0</v>
      </c>
      <c r="F82" s="87">
        <f>E82*D82</f>
        <v>0</v>
      </c>
      <c r="G82" s="107">
        <v>0</v>
      </c>
      <c r="H82" s="82">
        <f>E82</f>
        <v>0</v>
      </c>
      <c r="I82" s="83">
        <f>H82*G82</f>
        <v>0</v>
      </c>
    </row>
    <row r="83" spans="1:9" s="10" customFormat="1" ht="19.2">
      <c r="A83" s="40"/>
      <c r="B83" s="119"/>
      <c r="C83" s="113"/>
      <c r="D83" s="102"/>
      <c r="E83" s="86"/>
      <c r="F83" s="87"/>
      <c r="G83" s="107"/>
      <c r="H83" s="82"/>
      <c r="I83" s="83"/>
    </row>
    <row r="84" spans="1:9" s="10" customFormat="1" ht="34.200000000000003">
      <c r="A84" s="40">
        <f>MAX(A49:A70)+0.01</f>
        <v>6.1999999999999957</v>
      </c>
      <c r="B84" s="119" t="s">
        <v>245</v>
      </c>
      <c r="C84" s="113" t="s">
        <v>8</v>
      </c>
      <c r="D84" s="102">
        <v>1</v>
      </c>
      <c r="E84" s="86">
        <v>0</v>
      </c>
      <c r="F84" s="87">
        <f>E84*D84</f>
        <v>0</v>
      </c>
      <c r="G84" s="107">
        <v>0</v>
      </c>
      <c r="H84" s="82">
        <f>E84</f>
        <v>0</v>
      </c>
      <c r="I84" s="83">
        <f>H84*G84</f>
        <v>0</v>
      </c>
    </row>
    <row r="85" spans="1:9" s="10" customFormat="1" ht="19.2">
      <c r="A85" s="40"/>
      <c r="B85" s="119"/>
      <c r="C85" s="113"/>
      <c r="D85" s="102"/>
      <c r="E85" s="86"/>
      <c r="F85" s="87"/>
      <c r="G85" s="107"/>
      <c r="H85" s="82"/>
      <c r="I85" s="83"/>
    </row>
    <row r="86" spans="1:9" s="10" customFormat="1" ht="45.6">
      <c r="A86" s="40">
        <f>MAX(A51:A72)+0.01</f>
        <v>6.2099999999999955</v>
      </c>
      <c r="B86" s="119" t="s">
        <v>246</v>
      </c>
      <c r="C86" s="113" t="s">
        <v>8</v>
      </c>
      <c r="D86" s="102">
        <v>1</v>
      </c>
      <c r="E86" s="86">
        <v>0</v>
      </c>
      <c r="F86" s="87">
        <f>E86*D86</f>
        <v>0</v>
      </c>
      <c r="G86" s="107">
        <v>0</v>
      </c>
      <c r="H86" s="82">
        <f>E86</f>
        <v>0</v>
      </c>
      <c r="I86" s="83">
        <f>H86*G86</f>
        <v>0</v>
      </c>
    </row>
    <row r="87" spans="1:9" s="10" customFormat="1" ht="19.2">
      <c r="A87" s="40"/>
      <c r="B87" s="119"/>
      <c r="C87" s="113"/>
      <c r="D87" s="102"/>
      <c r="E87" s="86"/>
      <c r="F87" s="87"/>
      <c r="G87" s="107"/>
      <c r="H87" s="82"/>
      <c r="I87" s="83"/>
    </row>
    <row r="88" spans="1:9" s="10" customFormat="1" ht="22.8">
      <c r="A88" s="40">
        <f>MAX(A52:A73)+0.01</f>
        <v>6.2099999999999955</v>
      </c>
      <c r="B88" s="119" t="s">
        <v>247</v>
      </c>
      <c r="C88" s="113" t="s">
        <v>8</v>
      </c>
      <c r="D88" s="102">
        <v>1</v>
      </c>
      <c r="E88" s="86">
        <v>0</v>
      </c>
      <c r="F88" s="87">
        <f>E88*D88</f>
        <v>0</v>
      </c>
      <c r="G88" s="107">
        <v>0</v>
      </c>
      <c r="H88" s="82">
        <f>E88</f>
        <v>0</v>
      </c>
      <c r="I88" s="83">
        <f>H88*G88</f>
        <v>0</v>
      </c>
    </row>
    <row r="89" spans="1:9" s="10" customFormat="1" ht="19.2">
      <c r="A89" s="40"/>
      <c r="B89"/>
      <c r="C89" s="113"/>
      <c r="D89" s="102"/>
      <c r="E89" s="86"/>
      <c r="F89" s="87"/>
      <c r="G89" s="107"/>
      <c r="H89" s="82"/>
      <c r="I89" s="83"/>
    </row>
    <row r="90" spans="1:9" s="10" customFormat="1" ht="22.8">
      <c r="A90" s="40">
        <f>MAX(A47:A77)+0.01</f>
        <v>6.2199999999999953</v>
      </c>
      <c r="B90" s="119" t="s">
        <v>121</v>
      </c>
      <c r="C90" s="113" t="s">
        <v>112</v>
      </c>
      <c r="D90" s="102">
        <v>420</v>
      </c>
      <c r="E90" s="86">
        <v>0</v>
      </c>
      <c r="F90" s="87">
        <f>E90*D90</f>
        <v>0</v>
      </c>
      <c r="G90" s="107">
        <v>0</v>
      </c>
      <c r="H90" s="82">
        <f>E90</f>
        <v>0</v>
      </c>
      <c r="I90" s="83">
        <f>H90*G90</f>
        <v>0</v>
      </c>
    </row>
    <row r="91" spans="1:9" s="10" customFormat="1" ht="19.2">
      <c r="A91" s="40">
        <f>MAX(A47:A78)+0.01</f>
        <v>6.2199999999999953</v>
      </c>
      <c r="B91" s="119" t="s">
        <v>130</v>
      </c>
      <c r="C91" s="113"/>
      <c r="D91" s="102"/>
      <c r="E91" s="86"/>
      <c r="F91" s="87"/>
      <c r="G91" s="107"/>
      <c r="H91" s="82"/>
      <c r="I91" s="83"/>
    </row>
    <row r="92" spans="1:9" s="10" customFormat="1" ht="22.8">
      <c r="A92" s="40"/>
      <c r="B92" s="121" t="s">
        <v>169</v>
      </c>
      <c r="C92" s="29"/>
      <c r="D92" s="102"/>
      <c r="E92" s="86"/>
      <c r="F92" s="87"/>
      <c r="G92" s="107"/>
      <c r="H92" s="82"/>
      <c r="I92" s="83"/>
    </row>
    <row r="93" spans="1:9" s="10" customFormat="1" ht="22.8">
      <c r="A93" s="40"/>
      <c r="B93" s="109" t="s">
        <v>170</v>
      </c>
      <c r="C93" s="29"/>
      <c r="D93" s="102"/>
      <c r="E93" s="86"/>
      <c r="F93" s="87"/>
      <c r="G93" s="107"/>
      <c r="H93" s="82"/>
      <c r="I93" s="83"/>
    </row>
    <row r="94" spans="1:9" s="10" customFormat="1" ht="22.8">
      <c r="A94" s="40"/>
      <c r="B94" s="109" t="s">
        <v>171</v>
      </c>
      <c r="C94" s="29"/>
      <c r="D94" s="102"/>
      <c r="E94" s="86"/>
      <c r="F94" s="87"/>
      <c r="G94" s="107"/>
      <c r="H94" s="82"/>
      <c r="I94" s="83"/>
    </row>
    <row r="95" spans="1:9" s="10" customFormat="1" ht="27.75" customHeight="1">
      <c r="A95" s="40"/>
      <c r="B95" s="122" t="s">
        <v>172</v>
      </c>
      <c r="C95" s="120"/>
      <c r="D95" s="102"/>
      <c r="E95" s="86"/>
      <c r="F95" s="87"/>
      <c r="G95" s="107"/>
      <c r="H95" s="82"/>
      <c r="I95" s="83"/>
    </row>
    <row r="96" spans="1:9" s="10" customFormat="1" ht="19.2">
      <c r="A96" s="40"/>
      <c r="B96" s="63" t="s">
        <v>129</v>
      </c>
      <c r="C96" s="29" t="s">
        <v>113</v>
      </c>
      <c r="D96" s="102">
        <v>26</v>
      </c>
      <c r="E96" s="86">
        <v>0</v>
      </c>
      <c r="F96" s="87">
        <f>E96*D96</f>
        <v>0</v>
      </c>
      <c r="G96" s="107">
        <v>0</v>
      </c>
      <c r="H96" s="82">
        <f>E96</f>
        <v>0</v>
      </c>
      <c r="I96" s="83">
        <f>H96*G96</f>
        <v>0</v>
      </c>
    </row>
    <row r="97" spans="1:9" s="10" customFormat="1" ht="19.2">
      <c r="A97" s="40"/>
      <c r="B97" s="63"/>
      <c r="C97" s="113"/>
      <c r="D97" s="102"/>
      <c r="E97" s="86"/>
      <c r="F97" s="87"/>
      <c r="G97" s="107"/>
      <c r="H97" s="82"/>
      <c r="I97" s="83"/>
    </row>
    <row r="98" spans="1:9" s="10" customFormat="1" ht="45.6">
      <c r="A98" s="40">
        <f>MAX(A47:A76)+0.01</f>
        <v>6.2199999999999953</v>
      </c>
      <c r="B98" s="63" t="s">
        <v>173</v>
      </c>
      <c r="C98" s="29" t="s">
        <v>113</v>
      </c>
      <c r="D98" s="102">
        <v>340</v>
      </c>
      <c r="E98" s="86">
        <v>0</v>
      </c>
      <c r="F98" s="87">
        <f>E98*D98</f>
        <v>0</v>
      </c>
      <c r="G98" s="107">
        <v>0</v>
      </c>
      <c r="H98" s="82">
        <f>SUM(E98)</f>
        <v>0</v>
      </c>
      <c r="I98" s="83">
        <f>H98*G98</f>
        <v>0</v>
      </c>
    </row>
    <row r="99" spans="1:9" s="10" customFormat="1" ht="19.2">
      <c r="A99" s="19"/>
      <c r="B99" s="93"/>
      <c r="C99" s="29"/>
      <c r="D99" s="102"/>
      <c r="E99" s="86"/>
      <c r="F99" s="87"/>
      <c r="G99" s="107"/>
      <c r="H99" s="82"/>
      <c r="I99" s="83"/>
    </row>
    <row r="100" spans="1:9" s="10" customFormat="1" ht="17.25" customHeight="1">
      <c r="A100" s="19"/>
      <c r="B100" s="63"/>
      <c r="C100" s="32"/>
      <c r="D100" s="136" t="s">
        <v>85</v>
      </c>
      <c r="E100" s="137"/>
      <c r="F100" s="138"/>
      <c r="G100" s="136" t="s">
        <v>86</v>
      </c>
      <c r="H100" s="137"/>
      <c r="I100" s="138"/>
    </row>
    <row r="101" spans="1:9" s="10" customFormat="1" ht="19.2">
      <c r="A101" s="19"/>
      <c r="B101" s="47"/>
      <c r="C101" s="27" t="s">
        <v>88</v>
      </c>
      <c r="D101" s="28"/>
      <c r="E101" s="27"/>
      <c r="F101" s="48">
        <f>SUM(F7:F98)</f>
        <v>0</v>
      </c>
      <c r="G101" s="68"/>
      <c r="H101" s="110"/>
      <c r="I101" s="48">
        <f>SUM(I7:I98)</f>
        <v>0</v>
      </c>
    </row>
  </sheetData>
  <mergeCells count="4">
    <mergeCell ref="D2:F2"/>
    <mergeCell ref="G2:I2"/>
    <mergeCell ref="D100:F100"/>
    <mergeCell ref="G100:I10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rowBreaks count="2" manualBreakCount="2">
    <brk id="52" max="8" man="1"/>
    <brk id="71" max="8" man="1"/>
  </rowBreaks>
  <ignoredErrors>
    <ignoredError sqref="H7 H9 H29 H33 H35 H39 H41 H43 H31 H11 H37 H45 H64 H76 H24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'0-REK'!Print_Area</vt:lpstr>
      <vt:lpstr>'1-STIK_SEST'!Print_Area</vt:lpstr>
      <vt:lpstr>'2-OPREMA'!Print_Area</vt:lpstr>
      <vt:lpstr>'3-KABLI_KP_CEVI'!Print_Area</vt:lpstr>
      <vt:lpstr>'4-IZEN_POT'!Print_Area</vt:lpstr>
      <vt:lpstr>'5-STRELOVOD'!Print_Area</vt:lpstr>
      <vt:lpstr>'6-PRIPRAVA'!Print_Area</vt:lpstr>
      <vt:lpstr>'1-STIK_SEST'!Print_Titles</vt:lpstr>
      <vt:lpstr>'2-OPREMA'!Print_Titles</vt:lpstr>
      <vt:lpstr>'3-KABLI_KP_CEVI'!Print_Titles</vt:lpstr>
      <vt:lpstr>'4-IZEN_POT'!Print_Titles</vt:lpstr>
      <vt:lpstr>'5-STRELOVOD'!Print_Titles</vt:lpstr>
      <vt:lpstr>'6-PRIPRAVA'!Print_Titles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Simon Per</cp:lastModifiedBy>
  <cp:lastPrinted>2025-02-10T06:26:55Z</cp:lastPrinted>
  <dcterms:created xsi:type="dcterms:W3CDTF">2006-05-15T18:21:44Z</dcterms:created>
  <dcterms:modified xsi:type="dcterms:W3CDTF">2025-02-10T06:28:11Z</dcterms:modified>
</cp:coreProperties>
</file>