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osnaklodc2\Uporabniki\blagajna2\My Documents\JAVNA NAROČILA\ČIŠČENJE VRTEC\Razpisna dokumentacija\"/>
    </mc:Choice>
  </mc:AlternateContent>
  <bookViews>
    <workbookView xWindow="0" yWindow="0" windowWidth="28800" windowHeight="11805" activeTab="2"/>
  </bookViews>
  <sheets>
    <sheet name="KLET" sheetId="1" r:id="rId1"/>
    <sheet name="PRITLIČJE" sheetId="2" r:id="rId2"/>
    <sheet name="MANSARDA" sheetId="3" r:id="rId3"/>
  </sheets>
  <definedNames>
    <definedName name="_xlnm._FilterDatabase" localSheetId="0" hidden="1">KLET!$E$1:$E$16</definedName>
    <definedName name="_xlnm._FilterDatabase" localSheetId="2" hidden="1">MANSARDA!$E$1:$E$23</definedName>
    <definedName name="_xlnm._FilterDatabase" localSheetId="1" hidden="1">PRITLIČJE!$E$1:$E$79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3" l="1"/>
  <c r="D17" i="1"/>
  <c r="D27" i="1"/>
  <c r="D99" i="2" l="1"/>
  <c r="D36" i="3"/>
  <c r="D92" i="2"/>
  <c r="D80" i="2" l="1"/>
  <c r="C17" i="1"/>
  <c r="D32" i="3"/>
  <c r="D43" i="3" l="1"/>
  <c r="C23" i="3"/>
  <c r="D42" i="3" s="1"/>
  <c r="C80" i="2"/>
</calcChain>
</file>

<file path=xl/sharedStrings.xml><?xml version="1.0" encoding="utf-8"?>
<sst xmlns="http://schemas.openxmlformats.org/spreadsheetml/2006/main" count="428" uniqueCount="267">
  <si>
    <t>P</t>
  </si>
  <si>
    <t>NAZIV PROSTORA</t>
  </si>
  <si>
    <t>NETO KVADRATURA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</si>
  <si>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</si>
  <si>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</si>
  <si>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</si>
  <si>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</si>
  <si>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</si>
  <si>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</si>
  <si>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</si>
  <si>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</si>
  <si>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</si>
  <si>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</si>
  <si>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</si>
  <si>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</si>
  <si>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</si>
  <si>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</si>
  <si>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</si>
  <si>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vhodni nadstrešek</t>
  </si>
  <si>
    <t>zunanji rekviziti</t>
  </si>
  <si>
    <t>hodnik</t>
  </si>
  <si>
    <t>delavnica, hišnik</t>
  </si>
  <si>
    <t>strojnica, kotlarna</t>
  </si>
  <si>
    <t>shramba</t>
  </si>
  <si>
    <t>pralnica</t>
  </si>
  <si>
    <t>garderoba, sanitarije, tuš</t>
  </si>
  <si>
    <t>čistila</t>
  </si>
  <si>
    <t>shramba, kuhinja</t>
  </si>
  <si>
    <t>garderoba, tuš, kuhinja</t>
  </si>
  <si>
    <t>organski odpadki</t>
  </si>
  <si>
    <t>stopnišče</t>
  </si>
  <si>
    <t>dvigalo</t>
  </si>
  <si>
    <t>SKUPAJ KLET</t>
  </si>
  <si>
    <t>OBDELAVA PODA</t>
  </si>
  <si>
    <t>zaribani beton</t>
  </si>
  <si>
    <t>grez</t>
  </si>
  <si>
    <t>linolej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</si>
  <si>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</si>
  <si>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</si>
  <si>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</si>
  <si>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</si>
  <si>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</si>
  <si>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</si>
  <si>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</si>
  <si>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</si>
  <si>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</si>
  <si>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</si>
  <si>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</si>
  <si>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</si>
  <si>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</si>
  <si>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</si>
  <si>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</si>
  <si>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</si>
  <si>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</si>
  <si>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</si>
  <si>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</si>
  <si>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</si>
  <si>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</si>
  <si>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</si>
  <si>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</si>
  <si>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</si>
  <si>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</si>
  <si>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</si>
  <si>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</si>
  <si>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</si>
  <si>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</si>
  <si>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</si>
  <si>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</si>
  <si>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</si>
  <si>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</si>
  <si>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</si>
  <si>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</si>
  <si>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</si>
  <si>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</si>
  <si>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</si>
  <si>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</si>
  <si>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</si>
  <si>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</si>
  <si>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</si>
  <si>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</si>
  <si>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</si>
  <si>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</si>
  <si>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</si>
  <si>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</si>
  <si>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</si>
  <si>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</si>
  <si>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</si>
  <si>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</si>
  <si>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</si>
  <si>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</si>
  <si>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</si>
  <si>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</si>
  <si>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</si>
  <si>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</si>
  <si>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</si>
  <si>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</si>
  <si>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</si>
  <si>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</si>
  <si>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</si>
  <si>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</si>
  <si>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</si>
  <si>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</si>
  <si>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</si>
  <si>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</si>
  <si>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</si>
  <si>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</si>
  <si>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</si>
  <si>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</si>
  <si>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</si>
  <si>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</si>
  <si>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</si>
  <si>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</si>
  <si>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</si>
  <si>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</si>
  <si>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</si>
  <si>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vhodni nadstrešek N.S.</t>
  </si>
  <si>
    <t>vetrolov</t>
  </si>
  <si>
    <t>garderoba otroci</t>
  </si>
  <si>
    <t>igralnica 1</t>
  </si>
  <si>
    <t>igralnica 2</t>
  </si>
  <si>
    <t>sanitarije</t>
  </si>
  <si>
    <t>igralnica 3</t>
  </si>
  <si>
    <t>igralnica 4</t>
  </si>
  <si>
    <t>knjižnica</t>
  </si>
  <si>
    <t>vzgojni pripomočki</t>
  </si>
  <si>
    <t>rekviziti</t>
  </si>
  <si>
    <t>igralnica 6</t>
  </si>
  <si>
    <t>igralnica 5</t>
  </si>
  <si>
    <t>vhodni nadstrešek V.S.</t>
  </si>
  <si>
    <t>skupni prostor - mali</t>
  </si>
  <si>
    <t>igralnica 12</t>
  </si>
  <si>
    <t>igralnica 11</t>
  </si>
  <si>
    <t>igralnica 10</t>
  </si>
  <si>
    <t>igralnica 9</t>
  </si>
  <si>
    <t>svetovalni kabinet</t>
  </si>
  <si>
    <t>sanitarije invalidi</t>
  </si>
  <si>
    <t>sanitarije vzg.</t>
  </si>
  <si>
    <t>telovadnica</t>
  </si>
  <si>
    <t>stopnišče, hodnik</t>
  </si>
  <si>
    <t>zunanje sanitarije</t>
  </si>
  <si>
    <t>hodnik, servirni vozički</t>
  </si>
  <si>
    <t>pisarna kuhinja</t>
  </si>
  <si>
    <t>lastna kuhinja</t>
  </si>
  <si>
    <t>sanitarije kuhinja</t>
  </si>
  <si>
    <t>čistila kuhinja</t>
  </si>
  <si>
    <t>SKUPAJ PRITLIČJE</t>
  </si>
  <si>
    <t>tlakovci</t>
  </si>
  <si>
    <t>parket 14 mm</t>
  </si>
  <si>
    <t>grez (R9)</t>
  </si>
  <si>
    <t>BRUTO KVADRATURA F (m2)</t>
  </si>
  <si>
    <t>N1</t>
  </si>
  <si>
    <t>N3</t>
  </si>
  <si>
    <t>N4</t>
  </si>
  <si>
    <t>N5</t>
  </si>
  <si>
    <t>N6</t>
  </si>
  <si>
    <t>N7</t>
  </si>
  <si>
    <t>N8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</si>
  <si>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</si>
  <si>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</si>
  <si>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</si>
  <si>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</si>
  <si>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</si>
  <si>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</si>
  <si>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</si>
  <si>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</si>
  <si>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</si>
  <si>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</si>
  <si>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</si>
  <si>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</si>
  <si>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SKUPAJ MANSARDA</t>
  </si>
  <si>
    <t>hodnik stopnišče</t>
  </si>
  <si>
    <t>galerija</t>
  </si>
  <si>
    <t xml:space="preserve">hodnik </t>
  </si>
  <si>
    <t>garderoba vzgojitelji</t>
  </si>
  <si>
    <t>tuš, bide</t>
  </si>
  <si>
    <t>wc ženske</t>
  </si>
  <si>
    <t>wc moški</t>
  </si>
  <si>
    <t>N23</t>
  </si>
  <si>
    <t>pisarna- opzhr</t>
  </si>
  <si>
    <t>pisarna- pom. Ravnatelja</t>
  </si>
  <si>
    <t>shramba- arhiv</t>
  </si>
  <si>
    <t>zbornica</t>
  </si>
  <si>
    <t>server soba</t>
  </si>
  <si>
    <t>prostor za čistilke</t>
  </si>
  <si>
    <t>OKNA</t>
  </si>
  <si>
    <t>OZNAKA</t>
  </si>
  <si>
    <t>KOLIČINA</t>
  </si>
  <si>
    <t>KVADRATURA</t>
  </si>
  <si>
    <t>* ZUNANJE ŽALUZIJE</t>
  </si>
  <si>
    <t>188/158</t>
  </si>
  <si>
    <t>188/98</t>
  </si>
  <si>
    <t>98/58</t>
  </si>
  <si>
    <t>VRATA</t>
  </si>
  <si>
    <t>arhiv</t>
  </si>
  <si>
    <t>* manjka skladišče</t>
  </si>
  <si>
    <t>188/188</t>
  </si>
  <si>
    <t>108/188</t>
  </si>
  <si>
    <t>hodnik kuhinja</t>
  </si>
  <si>
    <t>trokadero - blatex</t>
  </si>
  <si>
    <t>sanjarnica</t>
  </si>
  <si>
    <t>ustvarjalnica</t>
  </si>
  <si>
    <t>večnamenski prostor 1</t>
  </si>
  <si>
    <t>večnamenski prostor 2</t>
  </si>
  <si>
    <t xml:space="preserve">skupni prostor </t>
  </si>
  <si>
    <t>igralnica 7</t>
  </si>
  <si>
    <t>igralnica 8</t>
  </si>
  <si>
    <t>BRUTO KVADRATURA  (m2)</t>
  </si>
  <si>
    <t>NETO KVADRATURA dnevnega čiščenja</t>
  </si>
  <si>
    <t>N9+ N10</t>
  </si>
  <si>
    <t>zunanje terase ob igralnicah</t>
  </si>
  <si>
    <t>12 x</t>
  </si>
  <si>
    <t>LEGENDA</t>
  </si>
  <si>
    <t>občasno</t>
  </si>
  <si>
    <t>SKUPAJ BRUTO VRTEC</t>
  </si>
  <si>
    <t>SKUPAJ NETO POVRŠINA ZA DNEVNO ČIŠČENJE</t>
  </si>
  <si>
    <t>strešno požarno okno</t>
  </si>
  <si>
    <t>110/140</t>
  </si>
  <si>
    <t>80/140</t>
  </si>
  <si>
    <t xml:space="preserve">strešno okno </t>
  </si>
  <si>
    <t>240/257</t>
  </si>
  <si>
    <t>185/115</t>
  </si>
  <si>
    <t>180/185</t>
  </si>
  <si>
    <t>135/190</t>
  </si>
  <si>
    <t>SKUPAJ</t>
  </si>
  <si>
    <t>SKUPNO</t>
  </si>
  <si>
    <t>STREŠNA OKNA Z ZUN.  SENČILI</t>
  </si>
  <si>
    <t>DIM. VRAT</t>
  </si>
  <si>
    <t>vhodna vrata V8</t>
  </si>
  <si>
    <t>V7</t>
  </si>
  <si>
    <t>V9</t>
  </si>
  <si>
    <t>240/260</t>
  </si>
  <si>
    <t>110/257</t>
  </si>
  <si>
    <t>119/260</t>
  </si>
  <si>
    <t>neto kvadratura z odštetim fiksnim pohištvom</t>
  </si>
  <si>
    <t>DIM. OKNA (cm/cm)</t>
  </si>
  <si>
    <t>KVADRATURA (m2)</t>
  </si>
  <si>
    <r>
      <t>KVADRATURA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</si>
  <si>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107/153</t>
  </si>
  <si>
    <t>vetrolov V2</t>
  </si>
  <si>
    <t>vetrolov V3</t>
  </si>
  <si>
    <t>vetrolov V4</t>
  </si>
  <si>
    <t>garderoba otroci 1</t>
  </si>
  <si>
    <t>hodnik 1</t>
  </si>
  <si>
    <t>umivalnica 1-2</t>
  </si>
  <si>
    <t>sanitarije 1-2</t>
  </si>
  <si>
    <t>umivalnica 3-4</t>
  </si>
  <si>
    <t>sanitarije 3-4</t>
  </si>
  <si>
    <t>sanitarije 5</t>
  </si>
  <si>
    <t>umivalnica 5</t>
  </si>
  <si>
    <t>umivalnica 6</t>
  </si>
  <si>
    <t>sanitarije 6</t>
  </si>
  <si>
    <t>garderoba otroci 4</t>
  </si>
  <si>
    <t>hodnik 4</t>
  </si>
  <si>
    <t>umivalnica 11-12</t>
  </si>
  <si>
    <t>sanitarije 11-12</t>
  </si>
  <si>
    <t>umivalnica 9-10</t>
  </si>
  <si>
    <t>sanitarije 9-10</t>
  </si>
  <si>
    <t>vzgojni p., kabinet</t>
  </si>
  <si>
    <t>garderoba otroci 3</t>
  </si>
  <si>
    <t>hodnik 3</t>
  </si>
  <si>
    <t>umivalnica 7</t>
  </si>
  <si>
    <t>sanitarije 7</t>
  </si>
  <si>
    <t>umivalnica 8</t>
  </si>
  <si>
    <t>sanitarije, nega 8</t>
  </si>
  <si>
    <t>avla - WC</t>
  </si>
  <si>
    <t xml:space="preserve">dostopno iz pohodne strehe </t>
  </si>
  <si>
    <t>ni obseg čiščenja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</si>
</sst>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1"/>
      <color theme="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2" fontId="1" fillId="3" borderId="0" xfId="0" applyNumberFormat="1" applyFont="1" applyFill="1"/>
    <xf numFmtId="0" fontId="2" fillId="0" borderId="0" xfId="0" applyFont="1"/>
    <xf numFmtId="2" fontId="2" fillId="0" borderId="0" xfId="0" applyNumberFormat="1" applyFont="1" applyAlignment="1">
      <alignment horizontal="center"/>
    </xf>
    <xf numFmtId="2" fontId="1" fillId="2" borderId="0" xfId="0" applyNumberFormat="1" applyFont="1" applyFill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2" fontId="3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/>
    <xf numFmtId="2" fontId="2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/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/>
    <xf numFmtId="2" fontId="6" fillId="3" borderId="1" xfId="0" applyNumberFormat="1" applyFont="1" applyFill="1" applyBorder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1" fillId="3" borderId="1" xfId="0" applyFont="1" applyFill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D19" sqref="D19"/>
    </sheetView>
  </sheetViews>
  <sheetFormatPr defaultRowHeight="15" x14ac:dyDescent="0.25"/>
  <cols>
    <col min="2" max="2" width="21.28515625" customWidth="1"/>
    <col min="3" max="3" width="24.28515625" customWidth="1"/>
    <col min="4" max="4" width="18.7109375" customWidth="1"/>
    <col min="5" max="5" width="15.7109375" customWidth="1"/>
  </cols>
  <sheetData>
    <row r="1" spans="1:5" ht="45" x14ac:dyDescent="0.25">
      <c r="A1" s="1" t="s">
        <v>0</v>
      </c>
      <c r="B1" s="1" t="s">
        <v>1</v>
      </c>
      <c r="C1" s="1" t="s">
        <v>206</v>
      </c>
      <c r="D1" s="4" t="s">
        <v>207</v>
      </c>
      <c r="E1" s="1" t="s">
        <v>33</v>
      </c>
    </row>
    <row r="2" spans="1:5" x14ac:dyDescent="0.25">
      <c r="A2" t="s">
        <v>3</v>
      </c>
      <c r="B2" t="s">
        <v>18</v>
      </c>
      <c r="C2" s="2">
        <v>33.28</v>
      </c>
      <c r="D2" s="2"/>
      <c r="E2" t="s">
        <v>34</v>
      </c>
    </row>
    <row r="3" spans="1:5" x14ac:dyDescent="0.25">
      <c r="A3" t="s">
        <v>4</v>
      </c>
      <c r="B3" t="s">
        <v>19</v>
      </c>
      <c r="C3" s="2">
        <v>31.9</v>
      </c>
      <c r="D3" s="2"/>
      <c r="E3" t="s">
        <v>35</v>
      </c>
    </row>
    <row r="4" spans="1:5" x14ac:dyDescent="0.25">
      <c r="A4" t="s">
        <v>5</v>
      </c>
      <c r="B4" t="s">
        <v>20</v>
      </c>
      <c r="C4" s="2">
        <v>33.700000000000003</v>
      </c>
      <c r="D4" s="2">
        <v>33.700000000000003</v>
      </c>
      <c r="E4" t="s">
        <v>35</v>
      </c>
    </row>
    <row r="5" spans="1:5" x14ac:dyDescent="0.25">
      <c r="A5" t="s">
        <v>6</v>
      </c>
      <c r="B5" t="s">
        <v>21</v>
      </c>
      <c r="C5" s="2">
        <v>18</v>
      </c>
      <c r="D5" s="2"/>
      <c r="E5" t="s">
        <v>35</v>
      </c>
    </row>
    <row r="6" spans="1:5" x14ac:dyDescent="0.25">
      <c r="A6" t="s">
        <v>7</v>
      </c>
      <c r="B6" t="s">
        <v>22</v>
      </c>
      <c r="C6" s="2">
        <v>37.200000000000003</v>
      </c>
      <c r="D6" s="2"/>
      <c r="E6" t="s">
        <v>35</v>
      </c>
    </row>
    <row r="7" spans="1:5" x14ac:dyDescent="0.25">
      <c r="A7" t="s">
        <v>8</v>
      </c>
      <c r="B7" t="s">
        <v>23</v>
      </c>
      <c r="C7" s="7">
        <v>20.6</v>
      </c>
      <c r="D7" s="14">
        <v>20.6</v>
      </c>
      <c r="E7" t="s">
        <v>35</v>
      </c>
    </row>
    <row r="8" spans="1:5" x14ac:dyDescent="0.25">
      <c r="A8" t="s">
        <v>9</v>
      </c>
      <c r="B8" t="s">
        <v>24</v>
      </c>
      <c r="C8" s="2">
        <v>20.6</v>
      </c>
      <c r="D8" s="2"/>
      <c r="E8" t="s">
        <v>35</v>
      </c>
    </row>
    <row r="9" spans="1:5" x14ac:dyDescent="0.25">
      <c r="A9" t="s">
        <v>10</v>
      </c>
      <c r="B9" t="s">
        <v>193</v>
      </c>
      <c r="C9" s="2">
        <v>30.8</v>
      </c>
      <c r="D9" s="2"/>
      <c r="E9" t="s">
        <v>35</v>
      </c>
    </row>
    <row r="10" spans="1:5" x14ac:dyDescent="0.25">
      <c r="A10" t="s">
        <v>11</v>
      </c>
      <c r="B10" t="s">
        <v>25</v>
      </c>
      <c r="C10" s="2">
        <v>7.8</v>
      </c>
      <c r="D10" s="15">
        <v>7</v>
      </c>
      <c r="E10" t="s">
        <v>35</v>
      </c>
    </row>
    <row r="11" spans="1:5" x14ac:dyDescent="0.25">
      <c r="A11" t="s">
        <v>12</v>
      </c>
      <c r="B11" t="s">
        <v>26</v>
      </c>
      <c r="C11" s="2">
        <v>4.2</v>
      </c>
      <c r="D11" s="15">
        <v>4</v>
      </c>
      <c r="E11" t="s">
        <v>35</v>
      </c>
    </row>
    <row r="12" spans="1:5" x14ac:dyDescent="0.25">
      <c r="A12" t="s">
        <v>13</v>
      </c>
      <c r="B12" t="s">
        <v>27</v>
      </c>
      <c r="C12" s="2">
        <v>18.5</v>
      </c>
      <c r="D12" s="2"/>
      <c r="E12" t="s">
        <v>35</v>
      </c>
    </row>
    <row r="13" spans="1:5" x14ac:dyDescent="0.25">
      <c r="A13" t="s">
        <v>14</v>
      </c>
      <c r="B13" t="s">
        <v>28</v>
      </c>
      <c r="C13" s="2">
        <v>14.5</v>
      </c>
      <c r="D13" s="2">
        <v>14.5</v>
      </c>
      <c r="E13" t="s">
        <v>35</v>
      </c>
    </row>
    <row r="14" spans="1:5" x14ac:dyDescent="0.25">
      <c r="A14" t="s">
        <v>15</v>
      </c>
      <c r="B14" t="s">
        <v>29</v>
      </c>
      <c r="C14" s="2">
        <v>7.3</v>
      </c>
      <c r="D14" s="2"/>
      <c r="E14" t="s">
        <v>35</v>
      </c>
    </row>
    <row r="15" spans="1:5" x14ac:dyDescent="0.25">
      <c r="A15" t="s">
        <v>16</v>
      </c>
      <c r="B15" t="s">
        <v>30</v>
      </c>
      <c r="C15" s="2">
        <v>21.9</v>
      </c>
      <c r="D15" s="2">
        <v>21.9</v>
      </c>
      <c r="E15" t="s">
        <v>35</v>
      </c>
    </row>
    <row r="16" spans="1:5" x14ac:dyDescent="0.25">
      <c r="A16" t="s">
        <v>17</v>
      </c>
      <c r="B16" t="s">
        <v>31</v>
      </c>
      <c r="C16" s="2">
        <v>3</v>
      </c>
      <c r="D16" s="2">
        <v>3</v>
      </c>
      <c r="E16" t="s">
        <v>36</v>
      </c>
    </row>
    <row r="17" spans="1:4" x14ac:dyDescent="0.25">
      <c r="A17" s="36" t="s">
        <v>32</v>
      </c>
      <c r="B17" s="36"/>
      <c r="C17" s="3">
        <f>SUM(C2:C16)</f>
        <v>303.28000000000003</v>
      </c>
      <c r="D17" s="5">
        <f>SUM(D2:D16)</f>
        <v>104.70000000000002</v>
      </c>
    </row>
    <row r="19" spans="1:4" x14ac:dyDescent="0.25">
      <c r="A19" t="s">
        <v>194</v>
      </c>
      <c r="C19" t="s">
        <v>266</v>
      </c>
    </row>
    <row r="21" spans="1:4" x14ac:dyDescent="0.25">
      <c r="A21" s="9"/>
      <c r="B21" s="12" t="s">
        <v>184</v>
      </c>
      <c r="C21" s="9"/>
      <c r="D21" s="9"/>
    </row>
    <row r="22" spans="1:4" x14ac:dyDescent="0.25">
      <c r="A22" s="9" t="s">
        <v>185</v>
      </c>
      <c r="B22" s="9" t="s">
        <v>186</v>
      </c>
      <c r="C22" s="9" t="s">
        <v>234</v>
      </c>
      <c r="D22" s="9" t="s">
        <v>235</v>
      </c>
    </row>
    <row r="23" spans="1:4" x14ac:dyDescent="0.25">
      <c r="A23" s="9">
        <v>8</v>
      </c>
      <c r="B23" s="9">
        <v>2</v>
      </c>
      <c r="C23" s="9" t="s">
        <v>237</v>
      </c>
      <c r="D23" s="9">
        <v>3.3</v>
      </c>
    </row>
    <row r="24" spans="1:4" x14ac:dyDescent="0.25">
      <c r="A24" s="9">
        <v>10</v>
      </c>
      <c r="B24" s="9">
        <v>1</v>
      </c>
      <c r="C24" s="9" t="s">
        <v>195</v>
      </c>
      <c r="D24" s="9">
        <v>3.5</v>
      </c>
    </row>
    <row r="25" spans="1:4" x14ac:dyDescent="0.25">
      <c r="A25" s="9">
        <v>11</v>
      </c>
      <c r="B25" s="9">
        <v>1</v>
      </c>
      <c r="C25" s="9" t="s">
        <v>196</v>
      </c>
      <c r="D25" s="9">
        <v>2</v>
      </c>
    </row>
    <row r="26" spans="1:4" x14ac:dyDescent="0.25">
      <c r="A26" s="9" t="s">
        <v>188</v>
      </c>
      <c r="B26" s="9"/>
      <c r="C26" s="9"/>
      <c r="D26" s="9"/>
    </row>
    <row r="27" spans="1:4" x14ac:dyDescent="0.25">
      <c r="A27" s="9"/>
      <c r="B27" s="9"/>
      <c r="C27" s="9" t="s">
        <v>223</v>
      </c>
      <c r="D27" s="10">
        <f>SUM(D23:D25)</f>
        <v>8.8000000000000007</v>
      </c>
    </row>
    <row r="29" spans="1:4" x14ac:dyDescent="0.25">
      <c r="A29" t="s">
        <v>211</v>
      </c>
    </row>
    <row r="30" spans="1:4" x14ac:dyDescent="0.25">
      <c r="A30" s="6" t="s">
        <v>212</v>
      </c>
    </row>
    <row r="31" spans="1:4" x14ac:dyDescent="0.25">
      <c r="A31" s="37" t="s">
        <v>233</v>
      </c>
      <c r="B31" s="37"/>
      <c r="C31" s="37"/>
    </row>
  </sheetData>
  <autoFilter ref="E1:E16"/>
  <mergeCells count="2">
    <mergeCell ref="A17:B17"/>
    <mergeCell ref="A31:C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opLeftCell="A85" workbookViewId="0">
      <selection activeCell="H8" sqref="H8"/>
    </sheetView>
  </sheetViews>
  <sheetFormatPr defaultRowHeight="15" x14ac:dyDescent="0.25"/>
  <cols>
    <col min="2" max="2" width="19" customWidth="1"/>
    <col min="3" max="3" width="26.42578125" customWidth="1"/>
    <col min="4" max="4" width="18.7109375" customWidth="1"/>
    <col min="5" max="5" width="18" customWidth="1"/>
  </cols>
  <sheetData>
    <row r="1" spans="1:5" ht="45" x14ac:dyDescent="0.25">
      <c r="A1" s="16" t="s">
        <v>0</v>
      </c>
      <c r="B1" s="16" t="s">
        <v>1</v>
      </c>
      <c r="C1" s="17" t="s">
        <v>149</v>
      </c>
      <c r="D1" s="18" t="s">
        <v>207</v>
      </c>
      <c r="E1" s="16" t="s">
        <v>33</v>
      </c>
    </row>
    <row r="2" spans="1:5" x14ac:dyDescent="0.25">
      <c r="A2" s="9" t="s">
        <v>37</v>
      </c>
      <c r="B2" s="9" t="s">
        <v>115</v>
      </c>
      <c r="C2" s="19">
        <v>29.6</v>
      </c>
      <c r="D2" s="19">
        <v>29.6</v>
      </c>
      <c r="E2" s="9" t="s">
        <v>146</v>
      </c>
    </row>
    <row r="3" spans="1:5" x14ac:dyDescent="0.25">
      <c r="A3" s="9" t="s">
        <v>38</v>
      </c>
      <c r="B3" s="9" t="s">
        <v>116</v>
      </c>
      <c r="C3" s="19">
        <v>14.9</v>
      </c>
      <c r="D3" s="19">
        <v>14.9</v>
      </c>
      <c r="E3" s="9" t="s">
        <v>35</v>
      </c>
    </row>
    <row r="4" spans="1:5" x14ac:dyDescent="0.25">
      <c r="A4" s="9" t="s">
        <v>39</v>
      </c>
      <c r="B4" s="9" t="s">
        <v>241</v>
      </c>
      <c r="C4" s="19">
        <v>37.299999999999997</v>
      </c>
      <c r="D4" s="20">
        <v>34</v>
      </c>
      <c r="E4" s="9" t="s">
        <v>36</v>
      </c>
    </row>
    <row r="5" spans="1:5" x14ac:dyDescent="0.25">
      <c r="A5" s="9" t="s">
        <v>40</v>
      </c>
      <c r="B5" s="9" t="s">
        <v>242</v>
      </c>
      <c r="C5" s="19">
        <v>15.8</v>
      </c>
      <c r="D5" s="19">
        <v>15.8</v>
      </c>
      <c r="E5" s="9" t="s">
        <v>36</v>
      </c>
    </row>
    <row r="6" spans="1:5" x14ac:dyDescent="0.25">
      <c r="A6" s="9" t="s">
        <v>41</v>
      </c>
      <c r="B6" s="9" t="s">
        <v>201</v>
      </c>
      <c r="C6" s="19">
        <v>79</v>
      </c>
      <c r="D6" s="19">
        <v>79</v>
      </c>
      <c r="E6" s="9" t="s">
        <v>147</v>
      </c>
    </row>
    <row r="7" spans="1:5" x14ac:dyDescent="0.25">
      <c r="A7" s="9" t="s">
        <v>42</v>
      </c>
      <c r="B7" s="9" t="s">
        <v>118</v>
      </c>
      <c r="C7" s="19">
        <v>53.6</v>
      </c>
      <c r="D7" s="20">
        <v>47</v>
      </c>
      <c r="E7" s="9" t="s">
        <v>147</v>
      </c>
    </row>
    <row r="8" spans="1:5" x14ac:dyDescent="0.25">
      <c r="A8" s="9" t="s">
        <v>43</v>
      </c>
      <c r="B8" s="9" t="s">
        <v>119</v>
      </c>
      <c r="C8" s="19">
        <v>53.5</v>
      </c>
      <c r="D8" s="20">
        <v>47</v>
      </c>
      <c r="E8" s="9" t="s">
        <v>147</v>
      </c>
    </row>
    <row r="9" spans="1:5" x14ac:dyDescent="0.25">
      <c r="A9" s="9" t="s">
        <v>44</v>
      </c>
      <c r="B9" s="9" t="s">
        <v>243</v>
      </c>
      <c r="C9" s="19">
        <v>8.6999999999999993</v>
      </c>
      <c r="D9" s="20">
        <v>7.3</v>
      </c>
      <c r="E9" s="9" t="s">
        <v>35</v>
      </c>
    </row>
    <row r="10" spans="1:5" x14ac:dyDescent="0.25">
      <c r="A10" s="9" t="s">
        <v>45</v>
      </c>
      <c r="B10" s="9" t="s">
        <v>244</v>
      </c>
      <c r="C10" s="19">
        <v>9.6999999999999993</v>
      </c>
      <c r="D10" s="19">
        <v>9.6999999999999993</v>
      </c>
      <c r="E10" s="9" t="s">
        <v>35</v>
      </c>
    </row>
    <row r="11" spans="1:5" x14ac:dyDescent="0.25">
      <c r="A11" s="9" t="s">
        <v>46</v>
      </c>
      <c r="B11" s="9" t="s">
        <v>121</v>
      </c>
      <c r="C11" s="19">
        <v>50</v>
      </c>
      <c r="D11" s="20">
        <v>44</v>
      </c>
      <c r="E11" s="9" t="s">
        <v>147</v>
      </c>
    </row>
    <row r="12" spans="1:5" x14ac:dyDescent="0.25">
      <c r="A12" s="9" t="s">
        <v>47</v>
      </c>
      <c r="B12" s="9" t="s">
        <v>122</v>
      </c>
      <c r="C12" s="19">
        <v>50.1</v>
      </c>
      <c r="D12" s="20">
        <v>45</v>
      </c>
      <c r="E12" s="9" t="s">
        <v>147</v>
      </c>
    </row>
    <row r="13" spans="1:5" x14ac:dyDescent="0.25">
      <c r="A13" s="9" t="s">
        <v>48</v>
      </c>
      <c r="B13" s="9" t="s">
        <v>245</v>
      </c>
      <c r="C13" s="19">
        <v>8.6999999999999993</v>
      </c>
      <c r="D13" s="20">
        <v>8.3000000000000007</v>
      </c>
      <c r="E13" s="9" t="s">
        <v>35</v>
      </c>
    </row>
    <row r="14" spans="1:5" x14ac:dyDescent="0.25">
      <c r="A14" s="9" t="s">
        <v>49</v>
      </c>
      <c r="B14" s="9" t="s">
        <v>246</v>
      </c>
      <c r="C14" s="21">
        <v>9.6999999999999993</v>
      </c>
      <c r="D14" s="19">
        <v>9.6999999999999993</v>
      </c>
      <c r="E14" s="9" t="s">
        <v>35</v>
      </c>
    </row>
    <row r="15" spans="1:5" x14ac:dyDescent="0.25">
      <c r="A15" s="9" t="s">
        <v>50</v>
      </c>
      <c r="B15" s="9" t="s">
        <v>123</v>
      </c>
      <c r="C15" s="19">
        <v>13</v>
      </c>
      <c r="D15" s="20">
        <v>12</v>
      </c>
      <c r="E15" s="9" t="s">
        <v>36</v>
      </c>
    </row>
    <row r="16" spans="1:5" x14ac:dyDescent="0.25">
      <c r="A16" s="9" t="s">
        <v>51</v>
      </c>
      <c r="B16" s="22" t="s">
        <v>124</v>
      </c>
      <c r="C16" s="23">
        <v>7.3</v>
      </c>
      <c r="D16" s="23">
        <v>7.3</v>
      </c>
      <c r="E16" s="9" t="s">
        <v>36</v>
      </c>
    </row>
    <row r="17" spans="1:5" x14ac:dyDescent="0.25">
      <c r="A17" s="9" t="s">
        <v>52</v>
      </c>
      <c r="B17" s="9" t="s">
        <v>183</v>
      </c>
      <c r="C17" s="19">
        <v>3.2</v>
      </c>
      <c r="D17" s="20">
        <v>3</v>
      </c>
      <c r="E17" s="9" t="s">
        <v>36</v>
      </c>
    </row>
    <row r="18" spans="1:5" x14ac:dyDescent="0.25">
      <c r="A18" s="9" t="s">
        <v>53</v>
      </c>
      <c r="B18" s="9" t="s">
        <v>125</v>
      </c>
      <c r="C18" s="23">
        <v>10.1</v>
      </c>
      <c r="D18" s="20">
        <v>9</v>
      </c>
      <c r="E18" s="9" t="s">
        <v>36</v>
      </c>
    </row>
    <row r="19" spans="1:5" x14ac:dyDescent="0.25">
      <c r="A19" s="9" t="s">
        <v>54</v>
      </c>
      <c r="B19" s="9" t="s">
        <v>120</v>
      </c>
      <c r="C19" s="19">
        <v>3.8</v>
      </c>
      <c r="D19" s="20">
        <v>3</v>
      </c>
      <c r="E19" s="9" t="s">
        <v>35</v>
      </c>
    </row>
    <row r="20" spans="1:5" x14ac:dyDescent="0.25">
      <c r="A20" s="9" t="s">
        <v>55</v>
      </c>
      <c r="B20" s="9" t="s">
        <v>198</v>
      </c>
      <c r="C20" s="23">
        <v>2.6</v>
      </c>
      <c r="D20" s="20">
        <v>2</v>
      </c>
      <c r="E20" s="9" t="s">
        <v>35</v>
      </c>
    </row>
    <row r="21" spans="1:5" x14ac:dyDescent="0.25">
      <c r="A21" s="9" t="s">
        <v>56</v>
      </c>
      <c r="B21" s="9" t="s">
        <v>238</v>
      </c>
      <c r="C21" s="19">
        <v>20.399999999999999</v>
      </c>
      <c r="D21" s="19">
        <v>20.399999999999999</v>
      </c>
      <c r="E21" s="9" t="s">
        <v>35</v>
      </c>
    </row>
    <row r="22" spans="1:5" x14ac:dyDescent="0.25">
      <c r="A22" s="9" t="s">
        <v>57</v>
      </c>
      <c r="B22" s="9" t="s">
        <v>117</v>
      </c>
      <c r="C22" s="19">
        <v>23.5</v>
      </c>
      <c r="D22" s="20">
        <v>21.2</v>
      </c>
      <c r="E22" s="9" t="s">
        <v>36</v>
      </c>
    </row>
    <row r="23" spans="1:5" x14ac:dyDescent="0.25">
      <c r="A23" s="9" t="s">
        <v>58</v>
      </c>
      <c r="B23" s="9" t="s">
        <v>20</v>
      </c>
      <c r="C23" s="19">
        <v>12.6</v>
      </c>
      <c r="D23" s="19">
        <v>12.6</v>
      </c>
      <c r="E23" s="9" t="s">
        <v>36</v>
      </c>
    </row>
    <row r="24" spans="1:5" x14ac:dyDescent="0.25">
      <c r="A24" s="9" t="s">
        <v>59</v>
      </c>
      <c r="B24" s="9" t="s">
        <v>202</v>
      </c>
      <c r="C24" s="19">
        <v>96.6</v>
      </c>
      <c r="D24" s="20">
        <v>94</v>
      </c>
      <c r="E24" s="9" t="s">
        <v>147</v>
      </c>
    </row>
    <row r="25" spans="1:5" x14ac:dyDescent="0.25">
      <c r="A25" s="9" t="s">
        <v>60</v>
      </c>
      <c r="B25" s="9" t="s">
        <v>126</v>
      </c>
      <c r="C25" s="19">
        <v>49.3</v>
      </c>
      <c r="D25" s="20">
        <v>44</v>
      </c>
      <c r="E25" s="9" t="s">
        <v>147</v>
      </c>
    </row>
    <row r="26" spans="1:5" x14ac:dyDescent="0.25">
      <c r="A26" s="9" t="s">
        <v>61</v>
      </c>
      <c r="B26" s="9" t="s">
        <v>249</v>
      </c>
      <c r="C26" s="19">
        <v>6</v>
      </c>
      <c r="D26" s="20">
        <v>4.3</v>
      </c>
      <c r="E26" s="9" t="s">
        <v>35</v>
      </c>
    </row>
    <row r="27" spans="1:5" x14ac:dyDescent="0.25">
      <c r="A27" s="9" t="s">
        <v>62</v>
      </c>
      <c r="B27" s="9" t="s">
        <v>250</v>
      </c>
      <c r="C27" s="19">
        <v>5.7</v>
      </c>
      <c r="D27" s="19">
        <v>5.7</v>
      </c>
      <c r="E27" s="9" t="s">
        <v>35</v>
      </c>
    </row>
    <row r="28" spans="1:5" x14ac:dyDescent="0.25">
      <c r="A28" s="9" t="s">
        <v>63</v>
      </c>
      <c r="B28" s="9" t="s">
        <v>127</v>
      </c>
      <c r="C28" s="19">
        <v>52.6</v>
      </c>
      <c r="D28" s="20">
        <v>47</v>
      </c>
      <c r="E28" s="9" t="s">
        <v>147</v>
      </c>
    </row>
    <row r="29" spans="1:5" x14ac:dyDescent="0.25">
      <c r="A29" s="9" t="s">
        <v>64</v>
      </c>
      <c r="B29" s="9" t="s">
        <v>248</v>
      </c>
      <c r="C29" s="19">
        <v>5.8</v>
      </c>
      <c r="D29" s="20">
        <v>4.0999999999999996</v>
      </c>
      <c r="E29" s="9" t="s">
        <v>35</v>
      </c>
    </row>
    <row r="30" spans="1:5" x14ac:dyDescent="0.25">
      <c r="A30" s="9" t="s">
        <v>65</v>
      </c>
      <c r="B30" s="9" t="s">
        <v>247</v>
      </c>
      <c r="C30" s="19">
        <v>5.9</v>
      </c>
      <c r="D30" s="19">
        <v>5.9</v>
      </c>
      <c r="E30" s="9" t="s">
        <v>35</v>
      </c>
    </row>
    <row r="31" spans="1:5" x14ac:dyDescent="0.25">
      <c r="A31" s="9" t="s">
        <v>66</v>
      </c>
      <c r="B31" s="9" t="s">
        <v>124</v>
      </c>
      <c r="C31" s="23">
        <v>6.2</v>
      </c>
      <c r="D31" s="23">
        <v>6.2</v>
      </c>
      <c r="E31" s="9" t="s">
        <v>36</v>
      </c>
    </row>
    <row r="32" spans="1:5" x14ac:dyDescent="0.25">
      <c r="A32" s="9" t="s">
        <v>67</v>
      </c>
      <c r="B32" s="9" t="s">
        <v>120</v>
      </c>
      <c r="C32" s="19">
        <v>3.2</v>
      </c>
      <c r="D32" s="20">
        <v>3</v>
      </c>
      <c r="E32" s="9" t="s">
        <v>35</v>
      </c>
    </row>
    <row r="33" spans="1:5" x14ac:dyDescent="0.25">
      <c r="A33" s="9" t="s">
        <v>68</v>
      </c>
      <c r="B33" s="9" t="s">
        <v>199</v>
      </c>
      <c r="C33" s="19">
        <v>43.1</v>
      </c>
      <c r="D33" s="20">
        <v>40</v>
      </c>
      <c r="E33" s="9" t="s">
        <v>147</v>
      </c>
    </row>
    <row r="34" spans="1:5" x14ac:dyDescent="0.25">
      <c r="A34" s="9" t="s">
        <v>69</v>
      </c>
      <c r="B34" s="9" t="s">
        <v>30</v>
      </c>
      <c r="C34" s="19">
        <v>21.9</v>
      </c>
      <c r="D34" s="19">
        <v>21.9</v>
      </c>
      <c r="E34" s="9" t="s">
        <v>35</v>
      </c>
    </row>
    <row r="35" spans="1:5" x14ac:dyDescent="0.25">
      <c r="A35" s="9" t="s">
        <v>70</v>
      </c>
      <c r="B35" s="9" t="s">
        <v>128</v>
      </c>
      <c r="C35" s="19">
        <v>29.6</v>
      </c>
      <c r="D35" s="20">
        <v>29</v>
      </c>
      <c r="E35" s="9" t="s">
        <v>146</v>
      </c>
    </row>
    <row r="36" spans="1:5" x14ac:dyDescent="0.25">
      <c r="A36" s="9" t="s">
        <v>71</v>
      </c>
      <c r="B36" s="9" t="s">
        <v>240</v>
      </c>
      <c r="C36" s="19">
        <v>14.9</v>
      </c>
      <c r="D36" s="19">
        <v>14.9</v>
      </c>
      <c r="E36" s="9" t="s">
        <v>35</v>
      </c>
    </row>
    <row r="37" spans="1:5" x14ac:dyDescent="0.25">
      <c r="A37" s="9" t="s">
        <v>72</v>
      </c>
      <c r="B37" s="9" t="s">
        <v>251</v>
      </c>
      <c r="C37" s="19">
        <v>37.299999999999997</v>
      </c>
      <c r="D37" s="20">
        <v>34</v>
      </c>
      <c r="E37" s="9" t="s">
        <v>36</v>
      </c>
    </row>
    <row r="38" spans="1:5" x14ac:dyDescent="0.25">
      <c r="A38" s="9" t="s">
        <v>73</v>
      </c>
      <c r="B38" s="9" t="s">
        <v>252</v>
      </c>
      <c r="C38" s="19">
        <v>15.8</v>
      </c>
      <c r="D38" s="19">
        <v>15.8</v>
      </c>
      <c r="E38" s="9" t="s">
        <v>36</v>
      </c>
    </row>
    <row r="39" spans="1:5" x14ac:dyDescent="0.25">
      <c r="A39" s="9" t="s">
        <v>74</v>
      </c>
      <c r="B39" s="9" t="s">
        <v>129</v>
      </c>
      <c r="C39" s="19">
        <v>39.700000000000003</v>
      </c>
      <c r="D39" s="19">
        <v>39.700000000000003</v>
      </c>
      <c r="E39" s="9" t="s">
        <v>147</v>
      </c>
    </row>
    <row r="40" spans="1:5" x14ac:dyDescent="0.25">
      <c r="A40" s="9" t="s">
        <v>75</v>
      </c>
      <c r="B40" s="9" t="s">
        <v>130</v>
      </c>
      <c r="C40" s="19">
        <v>53.6</v>
      </c>
      <c r="D40" s="20">
        <v>47</v>
      </c>
      <c r="E40" s="9" t="s">
        <v>147</v>
      </c>
    </row>
    <row r="41" spans="1:5" x14ac:dyDescent="0.25">
      <c r="A41" s="9" t="s">
        <v>76</v>
      </c>
      <c r="B41" s="9" t="s">
        <v>131</v>
      </c>
      <c r="C41" s="19">
        <v>53.5</v>
      </c>
      <c r="D41" s="20">
        <v>47</v>
      </c>
      <c r="E41" s="9" t="s">
        <v>147</v>
      </c>
    </row>
    <row r="42" spans="1:5" x14ac:dyDescent="0.25">
      <c r="A42" s="9" t="s">
        <v>77</v>
      </c>
      <c r="B42" s="9" t="s">
        <v>253</v>
      </c>
      <c r="C42" s="19">
        <v>8.6999999999999993</v>
      </c>
      <c r="D42" s="20">
        <v>6.3</v>
      </c>
      <c r="E42" s="9" t="s">
        <v>35</v>
      </c>
    </row>
    <row r="43" spans="1:5" x14ac:dyDescent="0.25">
      <c r="A43" s="9" t="s">
        <v>78</v>
      </c>
      <c r="B43" s="9" t="s">
        <v>254</v>
      </c>
      <c r="C43" s="19">
        <v>9.6999999999999993</v>
      </c>
      <c r="D43" s="19">
        <v>9.6999999999999993</v>
      </c>
      <c r="E43" s="9" t="s">
        <v>35</v>
      </c>
    </row>
    <row r="44" spans="1:5" x14ac:dyDescent="0.25">
      <c r="A44" s="9" t="s">
        <v>79</v>
      </c>
      <c r="B44" s="9" t="s">
        <v>132</v>
      </c>
      <c r="C44" s="19">
        <v>50</v>
      </c>
      <c r="D44" s="20">
        <v>44</v>
      </c>
      <c r="E44" s="9" t="s">
        <v>147</v>
      </c>
    </row>
    <row r="45" spans="1:5" x14ac:dyDescent="0.25">
      <c r="A45" s="9" t="s">
        <v>80</v>
      </c>
      <c r="B45" s="9" t="s">
        <v>133</v>
      </c>
      <c r="C45" s="19">
        <v>50.1</v>
      </c>
      <c r="D45" s="20">
        <v>45</v>
      </c>
      <c r="E45" s="9" t="s">
        <v>147</v>
      </c>
    </row>
    <row r="46" spans="1:5" x14ac:dyDescent="0.25">
      <c r="A46" s="9" t="s">
        <v>81</v>
      </c>
      <c r="B46" s="9" t="s">
        <v>255</v>
      </c>
      <c r="C46" s="19">
        <v>8.6999999999999993</v>
      </c>
      <c r="D46" s="20">
        <v>7.3</v>
      </c>
      <c r="E46" s="9" t="s">
        <v>35</v>
      </c>
    </row>
    <row r="47" spans="1:5" x14ac:dyDescent="0.25">
      <c r="A47" s="9" t="s">
        <v>82</v>
      </c>
      <c r="B47" s="9" t="s">
        <v>256</v>
      </c>
      <c r="C47" s="19">
        <v>9.6999999999999993</v>
      </c>
      <c r="D47" s="19">
        <v>9.6999999999999993</v>
      </c>
      <c r="E47" s="9" t="s">
        <v>35</v>
      </c>
    </row>
    <row r="48" spans="1:5" x14ac:dyDescent="0.25">
      <c r="A48" s="9" t="s">
        <v>83</v>
      </c>
      <c r="B48" s="9" t="s">
        <v>134</v>
      </c>
      <c r="C48" s="19">
        <v>13</v>
      </c>
      <c r="D48" s="20">
        <v>12</v>
      </c>
      <c r="E48" s="9" t="s">
        <v>36</v>
      </c>
    </row>
    <row r="49" spans="1:5" x14ac:dyDescent="0.25">
      <c r="A49" s="9" t="s">
        <v>84</v>
      </c>
      <c r="B49" s="9" t="s">
        <v>257</v>
      </c>
      <c r="C49" s="23">
        <v>7.3</v>
      </c>
      <c r="D49" s="20">
        <v>7</v>
      </c>
      <c r="E49" s="9" t="s">
        <v>36</v>
      </c>
    </row>
    <row r="50" spans="1:5" x14ac:dyDescent="0.25">
      <c r="A50" s="9" t="s">
        <v>85</v>
      </c>
      <c r="B50" s="9" t="s">
        <v>26</v>
      </c>
      <c r="C50" s="19">
        <v>3.2</v>
      </c>
      <c r="D50" s="20">
        <v>3</v>
      </c>
      <c r="E50" s="9" t="s">
        <v>36</v>
      </c>
    </row>
    <row r="51" spans="1:5" x14ac:dyDescent="0.25">
      <c r="A51" s="9" t="s">
        <v>86</v>
      </c>
      <c r="B51" s="9" t="s">
        <v>135</v>
      </c>
      <c r="C51" s="19">
        <v>3.8</v>
      </c>
      <c r="D51" s="20">
        <v>3</v>
      </c>
      <c r="E51" s="9" t="s">
        <v>35</v>
      </c>
    </row>
    <row r="52" spans="1:5" x14ac:dyDescent="0.25">
      <c r="A52" s="9" t="s">
        <v>87</v>
      </c>
      <c r="B52" s="9" t="s">
        <v>26</v>
      </c>
      <c r="C52" s="19">
        <v>2.6</v>
      </c>
      <c r="D52" s="19">
        <v>2.6</v>
      </c>
      <c r="E52" s="9" t="s">
        <v>35</v>
      </c>
    </row>
    <row r="53" spans="1:5" x14ac:dyDescent="0.25">
      <c r="A53" s="9" t="s">
        <v>88</v>
      </c>
      <c r="B53" s="9" t="s">
        <v>239</v>
      </c>
      <c r="C53" s="19">
        <v>20.399999999999999</v>
      </c>
      <c r="D53" s="19">
        <v>20.399999999999999</v>
      </c>
      <c r="E53" s="9" t="s">
        <v>35</v>
      </c>
    </row>
    <row r="54" spans="1:5" x14ac:dyDescent="0.25">
      <c r="A54" s="9" t="s">
        <v>89</v>
      </c>
      <c r="B54" s="9" t="s">
        <v>258</v>
      </c>
      <c r="C54" s="19">
        <v>23.5</v>
      </c>
      <c r="D54" s="20">
        <v>21.2</v>
      </c>
      <c r="E54" s="9" t="s">
        <v>36</v>
      </c>
    </row>
    <row r="55" spans="1:5" x14ac:dyDescent="0.25">
      <c r="A55" s="9" t="s">
        <v>90</v>
      </c>
      <c r="B55" s="9" t="s">
        <v>259</v>
      </c>
      <c r="C55" s="19">
        <v>12.6</v>
      </c>
      <c r="D55" s="19">
        <v>12.6</v>
      </c>
      <c r="E55" s="9" t="s">
        <v>36</v>
      </c>
    </row>
    <row r="56" spans="1:5" x14ac:dyDescent="0.25">
      <c r="A56" s="9" t="s">
        <v>91</v>
      </c>
      <c r="B56" s="24" t="s">
        <v>203</v>
      </c>
      <c r="C56" s="19">
        <v>75</v>
      </c>
      <c r="D56" s="20">
        <v>37</v>
      </c>
      <c r="E56" s="9" t="s">
        <v>147</v>
      </c>
    </row>
    <row r="57" spans="1:5" x14ac:dyDescent="0.25">
      <c r="A57" s="9" t="s">
        <v>92</v>
      </c>
      <c r="B57" s="9" t="s">
        <v>204</v>
      </c>
      <c r="C57" s="19">
        <v>49.3</v>
      </c>
      <c r="D57" s="20">
        <v>44</v>
      </c>
      <c r="E57" s="9" t="s">
        <v>147</v>
      </c>
    </row>
    <row r="58" spans="1:5" x14ac:dyDescent="0.25">
      <c r="A58" s="9" t="s">
        <v>93</v>
      </c>
      <c r="B58" s="9" t="s">
        <v>260</v>
      </c>
      <c r="C58" s="19">
        <v>6</v>
      </c>
      <c r="D58" s="20">
        <v>3.3</v>
      </c>
      <c r="E58" s="9" t="s">
        <v>35</v>
      </c>
    </row>
    <row r="59" spans="1:5" x14ac:dyDescent="0.25">
      <c r="A59" s="9" t="s">
        <v>94</v>
      </c>
      <c r="B59" s="9" t="s">
        <v>261</v>
      </c>
      <c r="C59" s="19">
        <v>5.7</v>
      </c>
      <c r="D59" s="19">
        <v>5.7</v>
      </c>
      <c r="E59" s="9" t="s">
        <v>35</v>
      </c>
    </row>
    <row r="60" spans="1:5" x14ac:dyDescent="0.25">
      <c r="A60" s="9" t="s">
        <v>95</v>
      </c>
      <c r="B60" s="9" t="s">
        <v>205</v>
      </c>
      <c r="C60" s="19">
        <v>52.6</v>
      </c>
      <c r="D60" s="20">
        <v>47</v>
      </c>
      <c r="E60" s="9" t="s">
        <v>147</v>
      </c>
    </row>
    <row r="61" spans="1:5" x14ac:dyDescent="0.25">
      <c r="A61" s="9" t="s">
        <v>96</v>
      </c>
      <c r="B61" s="9" t="s">
        <v>262</v>
      </c>
      <c r="C61" s="19">
        <v>5.8</v>
      </c>
      <c r="D61" s="20">
        <v>4.0999999999999996</v>
      </c>
      <c r="E61" s="9" t="s">
        <v>35</v>
      </c>
    </row>
    <row r="62" spans="1:5" x14ac:dyDescent="0.25">
      <c r="A62" s="9" t="s">
        <v>97</v>
      </c>
      <c r="B62" s="9" t="s">
        <v>263</v>
      </c>
      <c r="C62" s="19">
        <v>5.9</v>
      </c>
      <c r="D62" s="19">
        <v>5.9</v>
      </c>
      <c r="E62" s="9" t="s">
        <v>35</v>
      </c>
    </row>
    <row r="63" spans="1:5" x14ac:dyDescent="0.25">
      <c r="A63" s="9" t="s">
        <v>98</v>
      </c>
      <c r="B63" s="9" t="s">
        <v>124</v>
      </c>
      <c r="C63" s="23">
        <v>6.2</v>
      </c>
      <c r="D63" s="20">
        <v>5</v>
      </c>
      <c r="E63" s="9" t="s">
        <v>36</v>
      </c>
    </row>
    <row r="64" spans="1:5" x14ac:dyDescent="0.25">
      <c r="A64" s="9" t="s">
        <v>99</v>
      </c>
      <c r="B64" s="9" t="s">
        <v>124</v>
      </c>
      <c r="C64" s="23">
        <v>6</v>
      </c>
      <c r="D64" s="20">
        <v>5</v>
      </c>
      <c r="E64" s="9" t="s">
        <v>36</v>
      </c>
    </row>
    <row r="65" spans="1:5" x14ac:dyDescent="0.25">
      <c r="A65" s="9" t="s">
        <v>100</v>
      </c>
      <c r="B65" s="9" t="s">
        <v>136</v>
      </c>
      <c r="C65" s="19">
        <v>3.2</v>
      </c>
      <c r="D65" s="20">
        <v>3</v>
      </c>
      <c r="E65" s="9" t="s">
        <v>35</v>
      </c>
    </row>
    <row r="66" spans="1:5" x14ac:dyDescent="0.25">
      <c r="A66" s="9" t="s">
        <v>101</v>
      </c>
      <c r="B66" s="9" t="s">
        <v>137</v>
      </c>
      <c r="C66" s="19">
        <v>99.8</v>
      </c>
      <c r="D66" s="19">
        <v>99.8</v>
      </c>
      <c r="E66" s="9" t="s">
        <v>147</v>
      </c>
    </row>
    <row r="67" spans="1:5" x14ac:dyDescent="0.25">
      <c r="A67" s="9" t="s">
        <v>102</v>
      </c>
      <c r="B67" s="9" t="s">
        <v>125</v>
      </c>
      <c r="C67" s="23">
        <v>10.199999999999999</v>
      </c>
      <c r="D67" s="20">
        <v>9</v>
      </c>
      <c r="E67" s="9" t="s">
        <v>36</v>
      </c>
    </row>
    <row r="68" spans="1:5" x14ac:dyDescent="0.25">
      <c r="A68" s="9" t="s">
        <v>103</v>
      </c>
      <c r="B68" s="9" t="s">
        <v>200</v>
      </c>
      <c r="C68" s="19">
        <v>43.1</v>
      </c>
      <c r="D68" s="20">
        <v>38</v>
      </c>
      <c r="E68" s="9" t="s">
        <v>147</v>
      </c>
    </row>
    <row r="69" spans="1:5" x14ac:dyDescent="0.25">
      <c r="A69" s="9" t="s">
        <v>104</v>
      </c>
      <c r="B69" s="9" t="s">
        <v>138</v>
      </c>
      <c r="C69" s="19">
        <v>21.1</v>
      </c>
      <c r="D69" s="19">
        <v>21.1</v>
      </c>
      <c r="E69" s="9" t="s">
        <v>35</v>
      </c>
    </row>
    <row r="70" spans="1:5" x14ac:dyDescent="0.25">
      <c r="A70" s="9" t="s">
        <v>105</v>
      </c>
      <c r="B70" s="9" t="s">
        <v>139</v>
      </c>
      <c r="C70" s="19">
        <v>4.5</v>
      </c>
      <c r="D70" s="20">
        <v>4</v>
      </c>
      <c r="E70" s="9" t="s">
        <v>35</v>
      </c>
    </row>
    <row r="71" spans="1:5" x14ac:dyDescent="0.25">
      <c r="A71" s="9" t="s">
        <v>106</v>
      </c>
      <c r="B71" s="9" t="s">
        <v>139</v>
      </c>
      <c r="C71" s="19">
        <v>4.5</v>
      </c>
      <c r="D71" s="20">
        <v>4</v>
      </c>
      <c r="E71" s="9" t="s">
        <v>35</v>
      </c>
    </row>
    <row r="72" spans="1:5" x14ac:dyDescent="0.25">
      <c r="A72" s="9" t="s">
        <v>107</v>
      </c>
      <c r="B72" s="9" t="s">
        <v>140</v>
      </c>
      <c r="C72" s="19">
        <v>24.5</v>
      </c>
      <c r="D72" s="19">
        <v>24.5</v>
      </c>
      <c r="E72" s="9" t="s">
        <v>35</v>
      </c>
    </row>
    <row r="73" spans="1:5" x14ac:dyDescent="0.25">
      <c r="A73" s="9" t="s">
        <v>108</v>
      </c>
      <c r="B73" s="9" t="s">
        <v>20</v>
      </c>
      <c r="C73" s="19">
        <v>5</v>
      </c>
      <c r="D73" s="19">
        <v>5</v>
      </c>
      <c r="E73" s="9" t="s">
        <v>35</v>
      </c>
    </row>
    <row r="74" spans="1:5" x14ac:dyDescent="0.25">
      <c r="A74" s="9" t="s">
        <v>109</v>
      </c>
      <c r="B74" s="9" t="s">
        <v>197</v>
      </c>
      <c r="C74" s="19">
        <v>25.4</v>
      </c>
      <c r="D74" s="20">
        <v>25</v>
      </c>
      <c r="E74" s="9" t="s">
        <v>35</v>
      </c>
    </row>
    <row r="75" spans="1:5" x14ac:dyDescent="0.25">
      <c r="A75" s="9" t="s">
        <v>110</v>
      </c>
      <c r="B75" s="9" t="s">
        <v>141</v>
      </c>
      <c r="C75" s="19">
        <v>6.8</v>
      </c>
      <c r="D75" s="19"/>
      <c r="E75" s="9" t="s">
        <v>36</v>
      </c>
    </row>
    <row r="76" spans="1:5" x14ac:dyDescent="0.25">
      <c r="A76" s="9" t="s">
        <v>111</v>
      </c>
      <c r="B76" s="9" t="s">
        <v>142</v>
      </c>
      <c r="C76" s="19">
        <v>77.400000000000006</v>
      </c>
      <c r="D76" s="19"/>
      <c r="E76" s="9" t="s">
        <v>148</v>
      </c>
    </row>
    <row r="77" spans="1:5" x14ac:dyDescent="0.25">
      <c r="A77" s="9" t="s">
        <v>112</v>
      </c>
      <c r="B77" s="9" t="s">
        <v>23</v>
      </c>
      <c r="C77" s="19">
        <v>13.5</v>
      </c>
      <c r="D77" s="19"/>
      <c r="E77" s="9" t="s">
        <v>35</v>
      </c>
    </row>
    <row r="78" spans="1:5" x14ac:dyDescent="0.25">
      <c r="A78" s="9" t="s">
        <v>113</v>
      </c>
      <c r="B78" s="9" t="s">
        <v>143</v>
      </c>
      <c r="C78" s="19">
        <v>2.9</v>
      </c>
      <c r="D78" s="19"/>
      <c r="E78" s="9" t="s">
        <v>35</v>
      </c>
    </row>
    <row r="79" spans="1:5" x14ac:dyDescent="0.25">
      <c r="A79" s="9" t="s">
        <v>114</v>
      </c>
      <c r="B79" s="9" t="s">
        <v>144</v>
      </c>
      <c r="C79" s="19">
        <v>3.6</v>
      </c>
      <c r="D79" s="19"/>
      <c r="E79" s="9" t="s">
        <v>35</v>
      </c>
    </row>
    <row r="80" spans="1:5" x14ac:dyDescent="0.25">
      <c r="A80" s="38" t="s">
        <v>145</v>
      </c>
      <c r="B80" s="38"/>
      <c r="C80" s="25">
        <f>SUM(C2:C79)</f>
        <v>1839.1000000000001</v>
      </c>
      <c r="D80" s="26">
        <f>SUM(D2:D79)</f>
        <v>1579.4999999999998</v>
      </c>
      <c r="E80" s="9"/>
    </row>
    <row r="81" spans="1:5" x14ac:dyDescent="0.25">
      <c r="A81" s="27"/>
      <c r="B81" s="27"/>
      <c r="C81" s="28"/>
      <c r="D81" s="29"/>
      <c r="E81" s="9"/>
    </row>
    <row r="82" spans="1:5" x14ac:dyDescent="0.25">
      <c r="A82" s="39" t="s">
        <v>209</v>
      </c>
      <c r="B82" s="39"/>
      <c r="C82" s="28" t="s">
        <v>210</v>
      </c>
      <c r="D82" s="30">
        <v>310</v>
      </c>
      <c r="E82" s="9"/>
    </row>
    <row r="84" spans="1:5" x14ac:dyDescent="0.25">
      <c r="A84" s="9"/>
      <c r="B84" s="12" t="s">
        <v>184</v>
      </c>
      <c r="C84" s="9"/>
      <c r="D84" s="9"/>
    </row>
    <row r="85" spans="1:5" x14ac:dyDescent="0.25">
      <c r="A85" s="9" t="s">
        <v>185</v>
      </c>
      <c r="B85" s="9" t="s">
        <v>186</v>
      </c>
      <c r="C85" s="9" t="s">
        <v>234</v>
      </c>
      <c r="D85" s="9" t="s">
        <v>235</v>
      </c>
    </row>
    <row r="86" spans="1:5" x14ac:dyDescent="0.25">
      <c r="A86" s="9">
        <v>1</v>
      </c>
      <c r="B86" s="9">
        <v>22</v>
      </c>
      <c r="C86" s="9" t="s">
        <v>219</v>
      </c>
      <c r="D86" s="9">
        <v>135.69999999999999</v>
      </c>
    </row>
    <row r="87" spans="1:5" x14ac:dyDescent="0.25">
      <c r="A87" s="9">
        <v>2</v>
      </c>
      <c r="B87" s="9">
        <v>10</v>
      </c>
      <c r="C87" s="9" t="s">
        <v>220</v>
      </c>
      <c r="D87" s="9">
        <v>21.3</v>
      </c>
    </row>
    <row r="88" spans="1:5" x14ac:dyDescent="0.25">
      <c r="A88" s="9">
        <v>3</v>
      </c>
      <c r="B88" s="9">
        <v>8</v>
      </c>
      <c r="C88" s="9" t="s">
        <v>189</v>
      </c>
      <c r="D88" s="9">
        <v>23.8</v>
      </c>
    </row>
    <row r="89" spans="1:5" x14ac:dyDescent="0.25">
      <c r="A89" s="9">
        <v>4</v>
      </c>
      <c r="B89" s="9">
        <v>4</v>
      </c>
      <c r="C89" s="9" t="s">
        <v>221</v>
      </c>
      <c r="D89" s="9">
        <v>13.3</v>
      </c>
    </row>
    <row r="90" spans="1:5" x14ac:dyDescent="0.25">
      <c r="A90" s="9">
        <v>5</v>
      </c>
      <c r="B90" s="9">
        <v>4</v>
      </c>
      <c r="C90" s="9" t="s">
        <v>222</v>
      </c>
      <c r="D90" s="9">
        <v>10.3</v>
      </c>
    </row>
    <row r="91" spans="1:5" x14ac:dyDescent="0.25">
      <c r="A91" s="9"/>
      <c r="B91" s="9"/>
      <c r="C91" s="9"/>
      <c r="D91" s="9"/>
    </row>
    <row r="92" spans="1:5" x14ac:dyDescent="0.25">
      <c r="A92" s="9" t="s">
        <v>188</v>
      </c>
      <c r="B92" s="9"/>
      <c r="C92" s="9" t="s">
        <v>223</v>
      </c>
      <c r="D92" s="10">
        <f>SUM(D86:D90)</f>
        <v>204.40000000000003</v>
      </c>
    </row>
    <row r="94" spans="1:5" x14ac:dyDescent="0.25">
      <c r="A94" s="9"/>
      <c r="B94" s="12" t="s">
        <v>192</v>
      </c>
      <c r="C94" s="9"/>
      <c r="D94" s="9"/>
    </row>
    <row r="95" spans="1:5" x14ac:dyDescent="0.25">
      <c r="A95" s="9" t="s">
        <v>185</v>
      </c>
      <c r="B95" s="9" t="s">
        <v>186</v>
      </c>
      <c r="C95" s="9" t="s">
        <v>226</v>
      </c>
      <c r="D95" s="9" t="s">
        <v>187</v>
      </c>
    </row>
    <row r="96" spans="1:5" ht="30" x14ac:dyDescent="0.25">
      <c r="A96" s="11" t="s">
        <v>227</v>
      </c>
      <c r="B96" s="9">
        <v>4</v>
      </c>
      <c r="C96" s="9" t="s">
        <v>230</v>
      </c>
      <c r="D96" s="9">
        <v>25</v>
      </c>
    </row>
    <row r="97" spans="1:4" x14ac:dyDescent="0.25">
      <c r="A97" s="9" t="s">
        <v>228</v>
      </c>
      <c r="B97" s="9">
        <v>2</v>
      </c>
      <c r="C97" s="9" t="s">
        <v>232</v>
      </c>
      <c r="D97" s="9">
        <v>6.2</v>
      </c>
    </row>
    <row r="98" spans="1:4" x14ac:dyDescent="0.25">
      <c r="A98" s="9" t="s">
        <v>229</v>
      </c>
      <c r="B98" s="9">
        <v>2</v>
      </c>
      <c r="C98" s="9" t="s">
        <v>231</v>
      </c>
      <c r="D98" s="9">
        <v>5.7</v>
      </c>
    </row>
    <row r="99" spans="1:4" x14ac:dyDescent="0.25">
      <c r="A99" s="9"/>
      <c r="B99" s="9"/>
      <c r="C99" s="9" t="s">
        <v>223</v>
      </c>
      <c r="D99" s="10">
        <f>SUM(D96:D98)</f>
        <v>36.9</v>
      </c>
    </row>
    <row r="101" spans="1:4" x14ac:dyDescent="0.25">
      <c r="A101" t="s">
        <v>211</v>
      </c>
    </row>
    <row r="102" spans="1:4" x14ac:dyDescent="0.25">
      <c r="A102" s="6" t="s">
        <v>212</v>
      </c>
    </row>
    <row r="103" spans="1:4" x14ac:dyDescent="0.25">
      <c r="A103" s="37" t="s">
        <v>233</v>
      </c>
      <c r="B103" s="37"/>
      <c r="C103" s="37"/>
    </row>
  </sheetData>
  <autoFilter ref="E1:E79"/>
  <mergeCells count="3">
    <mergeCell ref="A80:B80"/>
    <mergeCell ref="A82:B82"/>
    <mergeCell ref="A103:C10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topLeftCell="A16" workbookViewId="0">
      <selection activeCell="D23" sqref="D23"/>
    </sheetView>
  </sheetViews>
  <sheetFormatPr defaultRowHeight="15" x14ac:dyDescent="0.25"/>
  <cols>
    <col min="1" max="1" width="18.140625" bestFit="1" customWidth="1"/>
    <col min="2" max="2" width="22" bestFit="1" customWidth="1"/>
    <col min="3" max="3" width="25.140625" customWidth="1"/>
    <col min="4" max="4" width="20.85546875" customWidth="1"/>
    <col min="5" max="5" width="16.28515625" customWidth="1"/>
  </cols>
  <sheetData>
    <row r="1" spans="1:5" x14ac:dyDescent="0.25">
      <c r="A1" s="16" t="s">
        <v>0</v>
      </c>
      <c r="B1" s="16" t="s">
        <v>1</v>
      </c>
      <c r="C1" s="16" t="s">
        <v>149</v>
      </c>
      <c r="D1" s="16" t="s">
        <v>2</v>
      </c>
      <c r="E1" s="16" t="s">
        <v>33</v>
      </c>
    </row>
    <row r="2" spans="1:5" x14ac:dyDescent="0.25">
      <c r="A2" s="9" t="s">
        <v>150</v>
      </c>
      <c r="B2" s="9" t="s">
        <v>170</v>
      </c>
      <c r="C2" s="31">
        <v>21.9</v>
      </c>
      <c r="D2" s="31">
        <v>21.9</v>
      </c>
      <c r="E2" s="9" t="s">
        <v>35</v>
      </c>
    </row>
    <row r="3" spans="1:5" x14ac:dyDescent="0.25">
      <c r="A3" s="9" t="s">
        <v>151</v>
      </c>
      <c r="B3" s="9" t="s">
        <v>172</v>
      </c>
      <c r="C3" s="31">
        <v>5.3</v>
      </c>
      <c r="D3" s="31">
        <v>5.3</v>
      </c>
      <c r="E3" s="9" t="s">
        <v>36</v>
      </c>
    </row>
    <row r="4" spans="1:5" x14ac:dyDescent="0.25">
      <c r="A4" s="9" t="s">
        <v>152</v>
      </c>
      <c r="B4" s="9" t="s">
        <v>178</v>
      </c>
      <c r="C4" s="31">
        <v>12.6</v>
      </c>
      <c r="D4" s="32">
        <v>11.6</v>
      </c>
      <c r="E4" s="9" t="s">
        <v>36</v>
      </c>
    </row>
    <row r="5" spans="1:5" x14ac:dyDescent="0.25">
      <c r="A5" s="9" t="s">
        <v>153</v>
      </c>
      <c r="B5" s="9" t="s">
        <v>134</v>
      </c>
      <c r="C5" s="31">
        <v>16.5</v>
      </c>
      <c r="D5" s="31">
        <v>16.5</v>
      </c>
      <c r="E5" s="9" t="s">
        <v>36</v>
      </c>
    </row>
    <row r="6" spans="1:5" x14ac:dyDescent="0.25">
      <c r="A6" s="9" t="s">
        <v>154</v>
      </c>
      <c r="B6" s="9" t="s">
        <v>171</v>
      </c>
      <c r="C6" s="31">
        <v>14.3</v>
      </c>
      <c r="D6" s="33">
        <v>14.3</v>
      </c>
      <c r="E6" s="9" t="s">
        <v>36</v>
      </c>
    </row>
    <row r="7" spans="1:5" x14ac:dyDescent="0.25">
      <c r="A7" s="9" t="s">
        <v>155</v>
      </c>
      <c r="B7" s="9" t="s">
        <v>170</v>
      </c>
      <c r="C7" s="31">
        <v>27.7</v>
      </c>
      <c r="D7" s="31">
        <v>27.7</v>
      </c>
      <c r="E7" s="9" t="s">
        <v>35</v>
      </c>
    </row>
    <row r="8" spans="1:5" x14ac:dyDescent="0.25">
      <c r="A8" s="9" t="s">
        <v>156</v>
      </c>
      <c r="B8" s="9" t="s">
        <v>172</v>
      </c>
      <c r="C8" s="31">
        <v>5.3</v>
      </c>
      <c r="D8" s="31">
        <v>5.3</v>
      </c>
      <c r="E8" s="9" t="s">
        <v>36</v>
      </c>
    </row>
    <row r="9" spans="1:5" x14ac:dyDescent="0.25">
      <c r="A9" s="9" t="s">
        <v>208</v>
      </c>
      <c r="B9" s="9" t="s">
        <v>179</v>
      </c>
      <c r="C9" s="31">
        <v>29.1</v>
      </c>
      <c r="D9" s="31">
        <v>29.1</v>
      </c>
      <c r="E9" s="9" t="s">
        <v>36</v>
      </c>
    </row>
    <row r="10" spans="1:5" x14ac:dyDescent="0.25">
      <c r="A10" s="9" t="s">
        <v>157</v>
      </c>
      <c r="B10" s="9" t="s">
        <v>171</v>
      </c>
      <c r="C10" s="31">
        <v>31.1</v>
      </c>
      <c r="D10" s="33">
        <v>31.1</v>
      </c>
      <c r="E10" s="9" t="s">
        <v>36</v>
      </c>
    </row>
    <row r="11" spans="1:5" x14ac:dyDescent="0.25">
      <c r="A11" s="9" t="s">
        <v>158</v>
      </c>
      <c r="B11" s="9" t="s">
        <v>180</v>
      </c>
      <c r="C11" s="31">
        <v>10.199999999999999</v>
      </c>
      <c r="D11" s="31"/>
      <c r="E11" s="9" t="s">
        <v>36</v>
      </c>
    </row>
    <row r="12" spans="1:5" x14ac:dyDescent="0.25">
      <c r="A12" s="9" t="s">
        <v>159</v>
      </c>
      <c r="B12" s="9" t="s">
        <v>264</v>
      </c>
      <c r="C12" s="31">
        <v>19.7</v>
      </c>
      <c r="D12" s="31">
        <v>19.7</v>
      </c>
      <c r="E12" s="9" t="s">
        <v>36</v>
      </c>
    </row>
    <row r="13" spans="1:5" x14ac:dyDescent="0.25">
      <c r="A13" s="9" t="s">
        <v>160</v>
      </c>
      <c r="B13" s="9" t="s">
        <v>20</v>
      </c>
      <c r="C13" s="31">
        <v>15.5</v>
      </c>
      <c r="D13" s="31">
        <v>15.5</v>
      </c>
      <c r="E13" s="9" t="s">
        <v>36</v>
      </c>
    </row>
    <row r="14" spans="1:5" x14ac:dyDescent="0.25">
      <c r="A14" s="9" t="s">
        <v>161</v>
      </c>
      <c r="B14" s="9" t="s">
        <v>181</v>
      </c>
      <c r="C14" s="31">
        <v>61.5</v>
      </c>
      <c r="D14" s="32">
        <v>55</v>
      </c>
      <c r="E14" s="9" t="s">
        <v>36</v>
      </c>
    </row>
    <row r="15" spans="1:5" x14ac:dyDescent="0.25">
      <c r="A15" s="9" t="s">
        <v>162</v>
      </c>
      <c r="B15" s="9" t="s">
        <v>182</v>
      </c>
      <c r="C15" s="31">
        <v>19.7</v>
      </c>
      <c r="D15" s="32">
        <v>18</v>
      </c>
      <c r="E15" s="9" t="s">
        <v>36</v>
      </c>
    </row>
    <row r="16" spans="1:5" x14ac:dyDescent="0.25">
      <c r="A16" s="9" t="s">
        <v>163</v>
      </c>
      <c r="B16" s="9" t="s">
        <v>173</v>
      </c>
      <c r="C16" s="31">
        <v>10.9</v>
      </c>
      <c r="D16" s="32">
        <v>9.6999999999999993</v>
      </c>
      <c r="E16" s="9" t="s">
        <v>36</v>
      </c>
    </row>
    <row r="17" spans="1:5" x14ac:dyDescent="0.25">
      <c r="A17" s="9" t="s">
        <v>164</v>
      </c>
      <c r="B17" s="9" t="s">
        <v>174</v>
      </c>
      <c r="C17" s="31">
        <v>2.2000000000000002</v>
      </c>
      <c r="D17" s="31">
        <v>2.2000000000000002</v>
      </c>
      <c r="E17" s="9" t="s">
        <v>35</v>
      </c>
    </row>
    <row r="18" spans="1:5" x14ac:dyDescent="0.25">
      <c r="A18" s="9" t="s">
        <v>165</v>
      </c>
      <c r="B18" s="9" t="s">
        <v>173</v>
      </c>
      <c r="C18" s="31">
        <v>10.5</v>
      </c>
      <c r="D18" s="32">
        <v>9.3000000000000007</v>
      </c>
      <c r="E18" s="9" t="s">
        <v>36</v>
      </c>
    </row>
    <row r="19" spans="1:5" x14ac:dyDescent="0.25">
      <c r="A19" s="9" t="s">
        <v>166</v>
      </c>
      <c r="B19" s="9" t="s">
        <v>174</v>
      </c>
      <c r="C19" s="31">
        <v>2.2000000000000002</v>
      </c>
      <c r="D19" s="31">
        <v>2.2000000000000002</v>
      </c>
      <c r="E19" s="9" t="s">
        <v>35</v>
      </c>
    </row>
    <row r="20" spans="1:5" x14ac:dyDescent="0.25">
      <c r="A20" s="9" t="s">
        <v>167</v>
      </c>
      <c r="B20" s="9" t="s">
        <v>175</v>
      </c>
      <c r="C20" s="31">
        <v>3.6</v>
      </c>
      <c r="D20" s="32">
        <v>3</v>
      </c>
      <c r="E20" s="9" t="s">
        <v>35</v>
      </c>
    </row>
    <row r="21" spans="1:5" x14ac:dyDescent="0.25">
      <c r="A21" s="9" t="s">
        <v>168</v>
      </c>
      <c r="B21" s="9" t="s">
        <v>176</v>
      </c>
      <c r="C21" s="31">
        <v>3.6</v>
      </c>
      <c r="D21" s="32">
        <v>3</v>
      </c>
      <c r="E21" s="9" t="s">
        <v>35</v>
      </c>
    </row>
    <row r="22" spans="1:5" x14ac:dyDescent="0.25">
      <c r="A22" s="9" t="s">
        <v>177</v>
      </c>
      <c r="B22" s="34" t="s">
        <v>183</v>
      </c>
      <c r="C22" s="31">
        <v>5.4</v>
      </c>
      <c r="D22" s="32">
        <v>5</v>
      </c>
      <c r="E22" s="9" t="s">
        <v>35</v>
      </c>
    </row>
    <row r="23" spans="1:5" x14ac:dyDescent="0.25">
      <c r="A23" s="38" t="s">
        <v>169</v>
      </c>
      <c r="B23" s="38"/>
      <c r="C23" s="25">
        <f>SUM(C2:C22)</f>
        <v>328.7999999999999</v>
      </c>
      <c r="D23" s="35">
        <f>SUM(D2:D22)</f>
        <v>305.39999999999998</v>
      </c>
      <c r="E23" s="9"/>
    </row>
    <row r="26" spans="1:5" x14ac:dyDescent="0.25">
      <c r="A26" s="9"/>
      <c r="B26" s="12" t="s">
        <v>184</v>
      </c>
      <c r="C26" s="9"/>
      <c r="D26" s="9"/>
    </row>
    <row r="27" spans="1:5" ht="17.25" x14ac:dyDescent="0.25">
      <c r="A27" s="9" t="s">
        <v>185</v>
      </c>
      <c r="B27" s="9" t="s">
        <v>186</v>
      </c>
      <c r="C27" s="9" t="s">
        <v>234</v>
      </c>
      <c r="D27" s="9" t="s">
        <v>236</v>
      </c>
    </row>
    <row r="28" spans="1:5" x14ac:dyDescent="0.25">
      <c r="A28" s="9">
        <v>3</v>
      </c>
      <c r="B28" s="9">
        <v>7</v>
      </c>
      <c r="C28" s="9" t="s">
        <v>189</v>
      </c>
      <c r="D28" s="9">
        <v>20.8</v>
      </c>
    </row>
    <row r="29" spans="1:5" x14ac:dyDescent="0.25">
      <c r="A29" s="9">
        <v>6</v>
      </c>
      <c r="B29" s="9">
        <v>7</v>
      </c>
      <c r="C29" s="9" t="s">
        <v>190</v>
      </c>
      <c r="D29" s="9">
        <v>12.9</v>
      </c>
    </row>
    <row r="30" spans="1:5" x14ac:dyDescent="0.25">
      <c r="A30" s="9">
        <v>7</v>
      </c>
      <c r="B30" s="9">
        <v>2</v>
      </c>
      <c r="C30" s="9" t="s">
        <v>191</v>
      </c>
      <c r="D30" s="9">
        <v>1.1399999999999999</v>
      </c>
    </row>
    <row r="31" spans="1:5" x14ac:dyDescent="0.25">
      <c r="A31" s="9" t="s">
        <v>188</v>
      </c>
      <c r="B31" s="9"/>
      <c r="C31" s="9"/>
      <c r="D31" s="9"/>
    </row>
    <row r="32" spans="1:5" x14ac:dyDescent="0.25">
      <c r="A32" s="9"/>
      <c r="B32" s="9"/>
      <c r="C32" s="9" t="s">
        <v>224</v>
      </c>
      <c r="D32" s="10">
        <f>SUM(D28:D30)</f>
        <v>34.840000000000003</v>
      </c>
    </row>
    <row r="33" spans="1:4" ht="30" x14ac:dyDescent="0.25">
      <c r="A33" s="11"/>
      <c r="B33" s="13" t="s">
        <v>225</v>
      </c>
      <c r="C33" s="9" t="s">
        <v>265</v>
      </c>
      <c r="D33" s="9"/>
    </row>
    <row r="34" spans="1:4" x14ac:dyDescent="0.25">
      <c r="A34" s="11" t="s">
        <v>218</v>
      </c>
      <c r="B34" s="9">
        <v>29</v>
      </c>
      <c r="C34" s="9" t="s">
        <v>217</v>
      </c>
      <c r="D34" s="9">
        <v>32.5</v>
      </c>
    </row>
    <row r="35" spans="1:4" ht="30" x14ac:dyDescent="0.25">
      <c r="A35" s="11" t="s">
        <v>215</v>
      </c>
      <c r="B35" s="9">
        <v>4</v>
      </c>
      <c r="C35" s="9" t="s">
        <v>216</v>
      </c>
      <c r="D35" s="9">
        <v>6.2</v>
      </c>
    </row>
    <row r="36" spans="1:4" x14ac:dyDescent="0.25">
      <c r="A36" s="11"/>
      <c r="B36" s="9"/>
      <c r="C36" s="9" t="s">
        <v>224</v>
      </c>
      <c r="D36" s="10">
        <f>SUM(D34:D35)</f>
        <v>38.700000000000003</v>
      </c>
    </row>
    <row r="39" spans="1:4" x14ac:dyDescent="0.25">
      <c r="A39" t="s">
        <v>211</v>
      </c>
    </row>
    <row r="40" spans="1:4" x14ac:dyDescent="0.25">
      <c r="A40" s="6" t="s">
        <v>212</v>
      </c>
    </row>
    <row r="42" spans="1:4" x14ac:dyDescent="0.25">
      <c r="A42" t="s">
        <v>213</v>
      </c>
      <c r="D42" s="8">
        <f>SUM(KLET!C17+PRITLIČJE!C80+MANSARDA!C23)</f>
        <v>2471.1799999999998</v>
      </c>
    </row>
    <row r="43" spans="1:4" x14ac:dyDescent="0.25">
      <c r="A43" t="s">
        <v>214</v>
      </c>
      <c r="D43" s="5">
        <f>SUM(KLET!D17+PRITLIČJE!D80+MANSARDA!D23)</f>
        <v>1989.6</v>
      </c>
    </row>
    <row r="46" spans="1:4" x14ac:dyDescent="0.25">
      <c r="A46" t="s">
        <v>211</v>
      </c>
    </row>
    <row r="47" spans="1:4" x14ac:dyDescent="0.25">
      <c r="A47" s="6" t="s">
        <v>212</v>
      </c>
    </row>
    <row r="48" spans="1:4" x14ac:dyDescent="0.25">
      <c r="A48" s="37" t="s">
        <v>233</v>
      </c>
      <c r="B48" s="37"/>
      <c r="C48" s="37"/>
    </row>
  </sheetData>
  <autoFilter ref="E1:E23"/>
  <mergeCells count="2">
    <mergeCell ref="A23:B23"/>
    <mergeCell ref="A48:C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KLET</vt:lpstr>
      <vt:lpstr>PRITLIČJE</vt:lpstr>
      <vt:lpstr>MANSARDA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Tajda</dc:creator>
  <cp:lastModifiedBy>Uporabnik</cp:lastModifiedBy>
  <cp:lastPrinted>2025-06-03T13:22:43Z</cp:lastPrinted>
  <dcterms:created xsi:type="dcterms:W3CDTF">2025-06-03T13:05:22Z</dcterms:created>
  <dcterms:modified xsi:type="dcterms:W3CDTF">2025-06-18T09:19:12Z</dcterms:modified>
</cp:coreProperties>
</file>