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66562553/"/>
    </mc:Choice>
  </mc:AlternateContent>
  <bookViews>
    <workbookView xWindow="29010" yWindow="1935" windowWidth="24990" windowHeight="14340"/>
  </bookViews>
  <sheets>
    <sheet name="PREDRAČUN - OLJA IN MAZIVA" sheetId="43" r:id="rId1"/>
    <sheet name="List1" sheetId="44" r:id="rId2"/>
  </sheets>
  <definedNames>
    <definedName name="_xlnm._FilterDatabase" localSheetId="0" hidden="1">'PREDRAČUN - OLJA IN MAZIVA'!$A$5:$U$409</definedName>
    <definedName name="_xlnm.Print_Titles" localSheetId="0">'PREDRAČUN - OLJA IN MAZIVA'!$1:$6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08" i="43" l="1"/>
  <c r="M208" i="43"/>
  <c r="K208" i="43"/>
  <c r="L208" i="43" s="1"/>
  <c r="Q201" i="43"/>
  <c r="M201" i="43"/>
  <c r="L201" i="43"/>
  <c r="K201" i="43"/>
  <c r="Q419" i="43"/>
  <c r="M419" i="43"/>
  <c r="K419" i="43"/>
  <c r="L419" i="43" s="1"/>
  <c r="Q418" i="43"/>
  <c r="M418" i="43"/>
  <c r="K418" i="43"/>
  <c r="L418" i="43" s="1"/>
  <c r="Q417" i="43"/>
  <c r="M417" i="43"/>
  <c r="N417" i="43" s="1"/>
  <c r="O417" i="43" s="1"/>
  <c r="P417" i="43" s="1"/>
  <c r="K417" i="43"/>
  <c r="L417" i="43" s="1"/>
  <c r="Q293" i="43"/>
  <c r="M293" i="43"/>
  <c r="K293" i="43"/>
  <c r="L293" i="43" s="1"/>
  <c r="Q189" i="43"/>
  <c r="M189" i="43"/>
  <c r="N189" i="43" s="1"/>
  <c r="O189" i="43" s="1"/>
  <c r="P189" i="43" s="1"/>
  <c r="K189" i="43"/>
  <c r="L189" i="43" s="1"/>
  <c r="Q416" i="43"/>
  <c r="M416" i="43"/>
  <c r="K416" i="43"/>
  <c r="L416" i="43" s="1"/>
  <c r="Q415" i="43"/>
  <c r="M415" i="43"/>
  <c r="N415" i="43" s="1"/>
  <c r="K415" i="43"/>
  <c r="L415" i="43" s="1"/>
  <c r="Q351" i="43"/>
  <c r="M351" i="43"/>
  <c r="K351" i="43"/>
  <c r="L351" i="43" s="1"/>
  <c r="Q49" i="43"/>
  <c r="M49" i="43"/>
  <c r="K49" i="43"/>
  <c r="L49" i="43" s="1"/>
  <c r="Q367" i="43"/>
  <c r="M367" i="43"/>
  <c r="K367" i="43"/>
  <c r="L367" i="43" s="1"/>
  <c r="Q296" i="43"/>
  <c r="M296" i="43"/>
  <c r="N296" i="43" s="1"/>
  <c r="K296" i="43"/>
  <c r="L296" i="43" s="1"/>
  <c r="Q338" i="43"/>
  <c r="M338" i="43"/>
  <c r="K338" i="43"/>
  <c r="L338" i="43" s="1"/>
  <c r="Q337" i="43"/>
  <c r="M337" i="43"/>
  <c r="N337" i="43" s="1"/>
  <c r="O337" i="43" s="1"/>
  <c r="K337" i="43"/>
  <c r="L337" i="43" s="1"/>
  <c r="Q336" i="43"/>
  <c r="M336" i="43"/>
  <c r="K336" i="43"/>
  <c r="L336" i="43" s="1"/>
  <c r="O208" i="43" l="1"/>
  <c r="P208" i="43" s="1"/>
  <c r="N208" i="43"/>
  <c r="N201" i="43"/>
  <c r="O201" i="43" s="1"/>
  <c r="P201" i="43" s="1"/>
  <c r="N419" i="43"/>
  <c r="O419" i="43" s="1"/>
  <c r="P419" i="43" s="1"/>
  <c r="N418" i="43"/>
  <c r="O418" i="43" s="1"/>
  <c r="P418" i="43" s="1"/>
  <c r="N293" i="43"/>
  <c r="O293" i="43" s="1"/>
  <c r="P293" i="43" s="1"/>
  <c r="O415" i="43"/>
  <c r="P415" i="43" s="1"/>
  <c r="N416" i="43"/>
  <c r="O416" i="43" s="1"/>
  <c r="P416" i="43" s="1"/>
  <c r="N351" i="43"/>
  <c r="O351" i="43" s="1"/>
  <c r="P351" i="43" s="1"/>
  <c r="N49" i="43"/>
  <c r="O49" i="43" s="1"/>
  <c r="P49" i="43" s="1"/>
  <c r="N367" i="43"/>
  <c r="O367" i="43" s="1"/>
  <c r="P367" i="43" s="1"/>
  <c r="O296" i="43"/>
  <c r="P296" i="43" s="1"/>
  <c r="N336" i="43"/>
  <c r="O336" i="43" s="1"/>
  <c r="N338" i="43"/>
  <c r="O338" i="43" s="1"/>
  <c r="P336" i="43" l="1"/>
  <c r="Q414" i="43" l="1"/>
  <c r="M414" i="43"/>
  <c r="K414" i="43"/>
  <c r="L414" i="43" s="1"/>
  <c r="Q353" i="43"/>
  <c r="M353" i="43"/>
  <c r="K353" i="43"/>
  <c r="L353" i="43" s="1"/>
  <c r="Q362" i="43"/>
  <c r="M362" i="43"/>
  <c r="K362" i="43"/>
  <c r="L362" i="43" s="1"/>
  <c r="Q361" i="43"/>
  <c r="M361" i="43"/>
  <c r="N361" i="43" s="1"/>
  <c r="O361" i="43" s="1"/>
  <c r="K361" i="43"/>
  <c r="L361" i="43" s="1"/>
  <c r="Q366" i="43"/>
  <c r="M366" i="43"/>
  <c r="K366" i="43"/>
  <c r="L366" i="43" s="1"/>
  <c r="Q321" i="43"/>
  <c r="M321" i="43"/>
  <c r="K321" i="43"/>
  <c r="L321" i="43" s="1"/>
  <c r="Q320" i="43"/>
  <c r="M320" i="43"/>
  <c r="N320" i="43" s="1"/>
  <c r="K320" i="43"/>
  <c r="L320" i="43" s="1"/>
  <c r="N414" i="43" l="1"/>
  <c r="O414" i="43" s="1"/>
  <c r="P414" i="43" s="1"/>
  <c r="N353" i="43"/>
  <c r="O353" i="43" s="1"/>
  <c r="P353" i="43" s="1"/>
  <c r="N362" i="43"/>
  <c r="O362" i="43" s="1"/>
  <c r="P361" i="43" s="1"/>
  <c r="N366" i="43"/>
  <c r="O366" i="43" s="1"/>
  <c r="P366" i="43" s="1"/>
  <c r="O320" i="43"/>
  <c r="N321" i="43"/>
  <c r="O321" i="43" s="1"/>
  <c r="P320" i="43" l="1"/>
  <c r="Q308" i="43" l="1"/>
  <c r="M308" i="43"/>
  <c r="K308" i="43"/>
  <c r="L308" i="43" s="1"/>
  <c r="Q307" i="43"/>
  <c r="M307" i="43"/>
  <c r="K307" i="43"/>
  <c r="L307" i="43" s="1"/>
  <c r="N308" i="43" l="1"/>
  <c r="O308" i="43" s="1"/>
  <c r="N307" i="43"/>
  <c r="O307" i="43" s="1"/>
  <c r="P307" i="43" l="1"/>
  <c r="K281" i="43" l="1"/>
  <c r="L281" i="43" s="1"/>
  <c r="K282" i="43"/>
  <c r="L282" i="43" s="1"/>
  <c r="Q281" i="43"/>
  <c r="Q282" i="43"/>
  <c r="M282" i="43"/>
  <c r="N282" i="43" s="1"/>
  <c r="M281" i="43"/>
  <c r="N281" i="43" s="1"/>
  <c r="O281" i="43" s="1"/>
  <c r="Q80" i="43"/>
  <c r="M80" i="43"/>
  <c r="K80" i="43"/>
  <c r="L80" i="43" s="1"/>
  <c r="Q79" i="43"/>
  <c r="M79" i="43"/>
  <c r="N79" i="43" s="1"/>
  <c r="O79" i="43" s="1"/>
  <c r="K79" i="43"/>
  <c r="L79" i="43" s="1"/>
  <c r="Q78" i="43"/>
  <c r="M78" i="43"/>
  <c r="K78" i="43"/>
  <c r="L78" i="43" s="1"/>
  <c r="Q77" i="43"/>
  <c r="M77" i="43"/>
  <c r="N77" i="43" s="1"/>
  <c r="O77" i="43" s="1"/>
  <c r="K77" i="43"/>
  <c r="L77" i="43" s="1"/>
  <c r="Q75" i="43"/>
  <c r="M75" i="43"/>
  <c r="K75" i="43"/>
  <c r="L75" i="43" s="1"/>
  <c r="Q401" i="43"/>
  <c r="Q301" i="43"/>
  <c r="Q302" i="43"/>
  <c r="Q311" i="43"/>
  <c r="Q312" i="43"/>
  <c r="Q313" i="43"/>
  <c r="Q314" i="43"/>
  <c r="Q315" i="43"/>
  <c r="Q316" i="43"/>
  <c r="O282" i="43" l="1"/>
  <c r="N80" i="43"/>
  <c r="O80" i="43" s="1"/>
  <c r="P79" i="43" s="1"/>
  <c r="N78" i="43"/>
  <c r="O78" i="43" s="1"/>
  <c r="P77" i="43" s="1"/>
  <c r="N75" i="43"/>
  <c r="O75" i="43" s="1"/>
  <c r="K226" i="43"/>
  <c r="L226" i="43" s="1"/>
  <c r="M226" i="43"/>
  <c r="N226" i="43" s="1"/>
  <c r="Q226" i="43"/>
  <c r="K290" i="43"/>
  <c r="L290" i="43" s="1"/>
  <c r="M290" i="43"/>
  <c r="N290" i="43" s="1"/>
  <c r="Q290" i="43"/>
  <c r="K107" i="43"/>
  <c r="L107" i="43" s="1"/>
  <c r="M107" i="43"/>
  <c r="Q107" i="43"/>
  <c r="K142" i="43"/>
  <c r="L142" i="43" s="1"/>
  <c r="M142" i="43"/>
  <c r="N142" i="43" s="1"/>
  <c r="Q142" i="43"/>
  <c r="K182" i="43"/>
  <c r="L182" i="43" s="1"/>
  <c r="M182" i="43"/>
  <c r="N182" i="43" s="1"/>
  <c r="O182" i="43" s="1"/>
  <c r="P182" i="43" s="1"/>
  <c r="Q182" i="43"/>
  <c r="K183" i="43"/>
  <c r="L183" i="43" s="1"/>
  <c r="M183" i="43"/>
  <c r="N183" i="43" s="1"/>
  <c r="O183" i="43" s="1"/>
  <c r="P183" i="43" s="1"/>
  <c r="Q183" i="43"/>
  <c r="K184" i="43"/>
  <c r="L184" i="43" s="1"/>
  <c r="M184" i="43"/>
  <c r="N184" i="43" s="1"/>
  <c r="O184" i="43" s="1"/>
  <c r="P184" i="43" s="1"/>
  <c r="Q184" i="43"/>
  <c r="K185" i="43"/>
  <c r="L185" i="43" s="1"/>
  <c r="M185" i="43"/>
  <c r="N185" i="43" s="1"/>
  <c r="Q185" i="43"/>
  <c r="K186" i="43"/>
  <c r="L186" i="43" s="1"/>
  <c r="M186" i="43"/>
  <c r="Q186" i="43"/>
  <c r="K187" i="43"/>
  <c r="L187" i="43" s="1"/>
  <c r="M187" i="43"/>
  <c r="N187" i="43" s="1"/>
  <c r="Q187" i="43"/>
  <c r="K190" i="43"/>
  <c r="L190" i="43" s="1"/>
  <c r="M190" i="43"/>
  <c r="Q190" i="43"/>
  <c r="K191" i="43"/>
  <c r="L191" i="43" s="1"/>
  <c r="M191" i="43"/>
  <c r="N191" i="43" s="1"/>
  <c r="Q191" i="43"/>
  <c r="K192" i="43"/>
  <c r="L192" i="43" s="1"/>
  <c r="M192" i="43"/>
  <c r="N192" i="43" s="1"/>
  <c r="O192" i="43" s="1"/>
  <c r="P192" i="43" s="1"/>
  <c r="Q192" i="43"/>
  <c r="K193" i="43"/>
  <c r="L193" i="43" s="1"/>
  <c r="M193" i="43"/>
  <c r="N193" i="43" s="1"/>
  <c r="O193" i="43" s="1"/>
  <c r="P193" i="43" s="1"/>
  <c r="Q193" i="43"/>
  <c r="K194" i="43"/>
  <c r="L194" i="43" s="1"/>
  <c r="M194" i="43"/>
  <c r="N194" i="43" s="1"/>
  <c r="O194" i="43" s="1"/>
  <c r="P194" i="43" s="1"/>
  <c r="Q194" i="43"/>
  <c r="K196" i="43"/>
  <c r="L196" i="43" s="1"/>
  <c r="M196" i="43"/>
  <c r="N196" i="43" s="1"/>
  <c r="Q196" i="43"/>
  <c r="K197" i="43"/>
  <c r="L197" i="43" s="1"/>
  <c r="M197" i="43"/>
  <c r="N197" i="43" s="1"/>
  <c r="Q197" i="43"/>
  <c r="K198" i="43"/>
  <c r="L198" i="43" s="1"/>
  <c r="M198" i="43"/>
  <c r="N198" i="43" s="1"/>
  <c r="Q198" i="43"/>
  <c r="K199" i="43"/>
  <c r="L199" i="43" s="1"/>
  <c r="M199" i="43"/>
  <c r="Q199" i="43"/>
  <c r="K202" i="43"/>
  <c r="L202" i="43" s="1"/>
  <c r="M202" i="43"/>
  <c r="N202" i="43" s="1"/>
  <c r="Q202" i="43"/>
  <c r="K203" i="43"/>
  <c r="L203" i="43" s="1"/>
  <c r="M203" i="43"/>
  <c r="N203" i="43" s="1"/>
  <c r="O203" i="43" s="1"/>
  <c r="P203" i="43" s="1"/>
  <c r="Q203" i="43"/>
  <c r="K204" i="43"/>
  <c r="L204" i="43" s="1"/>
  <c r="M204" i="43"/>
  <c r="N204" i="43" s="1"/>
  <c r="O204" i="43" s="1"/>
  <c r="P204" i="43" s="1"/>
  <c r="Q204" i="43"/>
  <c r="K205" i="43"/>
  <c r="L205" i="43" s="1"/>
  <c r="M205" i="43"/>
  <c r="N205" i="43" s="1"/>
  <c r="Q205" i="43"/>
  <c r="K206" i="43"/>
  <c r="L206" i="43" s="1"/>
  <c r="M206" i="43"/>
  <c r="N206" i="43" s="1"/>
  <c r="Q206" i="43"/>
  <c r="K207" i="43"/>
  <c r="L207" i="43" s="1"/>
  <c r="M207" i="43"/>
  <c r="N207" i="43" s="1"/>
  <c r="O207" i="43" s="1"/>
  <c r="P207" i="43" s="1"/>
  <c r="Q207" i="43"/>
  <c r="K181" i="43"/>
  <c r="L181" i="43" s="1"/>
  <c r="M181" i="43"/>
  <c r="N181" i="43" s="1"/>
  <c r="Q181" i="43"/>
  <c r="K188" i="43"/>
  <c r="L188" i="43" s="1"/>
  <c r="M188" i="43"/>
  <c r="Q188" i="43"/>
  <c r="K195" i="43"/>
  <c r="L195" i="43" s="1"/>
  <c r="M195" i="43"/>
  <c r="N195" i="43" s="1"/>
  <c r="Q195" i="43"/>
  <c r="K200" i="43"/>
  <c r="L200" i="43" s="1"/>
  <c r="M200" i="43"/>
  <c r="N200" i="43" s="1"/>
  <c r="Q200" i="43"/>
  <c r="K212" i="43"/>
  <c r="L212" i="43" s="1"/>
  <c r="M212" i="43"/>
  <c r="N212" i="43" s="1"/>
  <c r="O212" i="43" s="1"/>
  <c r="P212" i="43" s="1"/>
  <c r="Q212" i="43"/>
  <c r="K210" i="43"/>
  <c r="L210" i="43" s="1"/>
  <c r="M210" i="43"/>
  <c r="N210" i="43" s="1"/>
  <c r="Q210" i="43"/>
  <c r="K211" i="43"/>
  <c r="L211" i="43" s="1"/>
  <c r="M211" i="43"/>
  <c r="N211" i="43" s="1"/>
  <c r="Q211" i="43"/>
  <c r="K213" i="43"/>
  <c r="L213" i="43" s="1"/>
  <c r="M213" i="43"/>
  <c r="Q213" i="43"/>
  <c r="K214" i="43"/>
  <c r="L214" i="43" s="1"/>
  <c r="M214" i="43"/>
  <c r="N214" i="43" s="1"/>
  <c r="Q214" i="43"/>
  <c r="K274" i="43"/>
  <c r="L274" i="43" s="1"/>
  <c r="M274" i="43"/>
  <c r="Q274" i="43"/>
  <c r="K106" i="43"/>
  <c r="L106" i="43" s="1"/>
  <c r="M106" i="43"/>
  <c r="N106" i="43" s="1"/>
  <c r="Q106" i="43"/>
  <c r="K108" i="43"/>
  <c r="L108" i="43" s="1"/>
  <c r="M108" i="43"/>
  <c r="N108" i="43" s="1"/>
  <c r="O108" i="43" s="1"/>
  <c r="P108" i="43" s="1"/>
  <c r="Q108" i="43"/>
  <c r="K116" i="43"/>
  <c r="L116" i="43" s="1"/>
  <c r="M116" i="43"/>
  <c r="N116" i="43" s="1"/>
  <c r="O116" i="43" s="1"/>
  <c r="P116" i="43" s="1"/>
  <c r="Q116" i="43"/>
  <c r="K117" i="43"/>
  <c r="L117" i="43" s="1"/>
  <c r="M117" i="43"/>
  <c r="N117" i="43" s="1"/>
  <c r="Q117" i="43"/>
  <c r="K118" i="43"/>
  <c r="L118" i="43" s="1"/>
  <c r="M118" i="43"/>
  <c r="N118" i="43" s="1"/>
  <c r="Q118" i="43"/>
  <c r="K119" i="43"/>
  <c r="L119" i="43" s="1"/>
  <c r="M119" i="43"/>
  <c r="Q119" i="43"/>
  <c r="K120" i="43"/>
  <c r="L120" i="43" s="1"/>
  <c r="M120" i="43"/>
  <c r="N120" i="43" s="1"/>
  <c r="Q120" i="43"/>
  <c r="K121" i="43"/>
  <c r="L121" i="43" s="1"/>
  <c r="M121" i="43"/>
  <c r="Q121" i="43"/>
  <c r="K149" i="43"/>
  <c r="L149" i="43" s="1"/>
  <c r="M149" i="43"/>
  <c r="N149" i="43" s="1"/>
  <c r="Q149" i="43"/>
  <c r="K223" i="43"/>
  <c r="L223" i="43" s="1"/>
  <c r="M223" i="43"/>
  <c r="N223" i="43" s="1"/>
  <c r="Q223" i="43"/>
  <c r="K228" i="43"/>
  <c r="L228" i="43" s="1"/>
  <c r="M228" i="43"/>
  <c r="N228" i="43" s="1"/>
  <c r="Q228" i="43"/>
  <c r="K244" i="43"/>
  <c r="L244" i="43" s="1"/>
  <c r="M244" i="43"/>
  <c r="N244" i="43" s="1"/>
  <c r="Q244" i="43"/>
  <c r="K245" i="43"/>
  <c r="L245" i="43" s="1"/>
  <c r="M245" i="43"/>
  <c r="Q245" i="43"/>
  <c r="K246" i="43"/>
  <c r="L246" i="43" s="1"/>
  <c r="M246" i="43"/>
  <c r="N246" i="43" s="1"/>
  <c r="Q246" i="43"/>
  <c r="K247" i="43"/>
  <c r="L247" i="43" s="1"/>
  <c r="M247" i="43"/>
  <c r="N247" i="43" s="1"/>
  <c r="O247" i="43" s="1"/>
  <c r="P247" i="43" s="1"/>
  <c r="Q247" i="43"/>
  <c r="K248" i="43"/>
  <c r="L248" i="43" s="1"/>
  <c r="M248" i="43"/>
  <c r="N248" i="43" s="1"/>
  <c r="Q248" i="43"/>
  <c r="K249" i="43"/>
  <c r="L249" i="43" s="1"/>
  <c r="M249" i="43"/>
  <c r="N249" i="43" s="1"/>
  <c r="Q249" i="43"/>
  <c r="K250" i="43"/>
  <c r="L250" i="43" s="1"/>
  <c r="M250" i="43"/>
  <c r="N250" i="43" s="1"/>
  <c r="Q250" i="43"/>
  <c r="K251" i="43"/>
  <c r="L251" i="43" s="1"/>
  <c r="M251" i="43"/>
  <c r="N251" i="43" s="1"/>
  <c r="O251" i="43" s="1"/>
  <c r="P251" i="43" s="1"/>
  <c r="Q251" i="43"/>
  <c r="K252" i="43"/>
  <c r="L252" i="43" s="1"/>
  <c r="M252" i="43"/>
  <c r="N252" i="43" s="1"/>
  <c r="Q252" i="43"/>
  <c r="K253" i="43"/>
  <c r="L253" i="43" s="1"/>
  <c r="M253" i="43"/>
  <c r="Q253" i="43"/>
  <c r="K255" i="43"/>
  <c r="L255" i="43" s="1"/>
  <c r="M255" i="43"/>
  <c r="N255" i="43" s="1"/>
  <c r="Q255" i="43"/>
  <c r="K153" i="43"/>
  <c r="L153" i="43" s="1"/>
  <c r="M153" i="43"/>
  <c r="N153" i="43" s="1"/>
  <c r="Q153" i="43"/>
  <c r="K109" i="43"/>
  <c r="L109" i="43" s="1"/>
  <c r="M109" i="43"/>
  <c r="N109" i="43" s="1"/>
  <c r="O109" i="43" s="1"/>
  <c r="P109" i="43" s="1"/>
  <c r="Q109" i="43"/>
  <c r="K123" i="43"/>
  <c r="L123" i="43" s="1"/>
  <c r="M123" i="43"/>
  <c r="N123" i="43" s="1"/>
  <c r="Q123" i="43"/>
  <c r="K287" i="43"/>
  <c r="L287" i="43" s="1"/>
  <c r="M287" i="43"/>
  <c r="N287" i="43" s="1"/>
  <c r="Q287" i="43"/>
  <c r="K125" i="43"/>
  <c r="L125" i="43" s="1"/>
  <c r="M125" i="43"/>
  <c r="N125" i="43" s="1"/>
  <c r="Q125" i="43"/>
  <c r="K126" i="43"/>
  <c r="L126" i="43" s="1"/>
  <c r="M126" i="43"/>
  <c r="N126" i="43" s="1"/>
  <c r="Q126" i="43"/>
  <c r="K127" i="43"/>
  <c r="L127" i="43" s="1"/>
  <c r="M127" i="43"/>
  <c r="Q127" i="43"/>
  <c r="K128" i="43"/>
  <c r="L128" i="43" s="1"/>
  <c r="M128" i="43"/>
  <c r="N128" i="43" s="1"/>
  <c r="Q128" i="43"/>
  <c r="K150" i="43"/>
  <c r="L150" i="43" s="1"/>
  <c r="M150" i="43"/>
  <c r="N150" i="43" s="1"/>
  <c r="O150" i="43" s="1"/>
  <c r="P150" i="43" s="1"/>
  <c r="Q150" i="43"/>
  <c r="K221" i="43"/>
  <c r="L221" i="43" s="1"/>
  <c r="M221" i="43"/>
  <c r="N221" i="43" s="1"/>
  <c r="O221" i="43" s="1"/>
  <c r="P221" i="43" s="1"/>
  <c r="Q221" i="43"/>
  <c r="K222" i="43"/>
  <c r="L222" i="43" s="1"/>
  <c r="M222" i="43"/>
  <c r="N222" i="43" s="1"/>
  <c r="Q222" i="43"/>
  <c r="K160" i="43"/>
  <c r="L160" i="43" s="1"/>
  <c r="M160" i="43"/>
  <c r="N160" i="43" s="1"/>
  <c r="Q160" i="43"/>
  <c r="K164" i="43"/>
  <c r="L164" i="43" s="1"/>
  <c r="M164" i="43"/>
  <c r="N164" i="43" s="1"/>
  <c r="O164" i="43" s="1"/>
  <c r="P164" i="43" s="1"/>
  <c r="Q164" i="43"/>
  <c r="K175" i="43"/>
  <c r="L175" i="43" s="1"/>
  <c r="M175" i="43"/>
  <c r="N175" i="43" s="1"/>
  <c r="Q175" i="43"/>
  <c r="K176" i="43"/>
  <c r="L176" i="43" s="1"/>
  <c r="M176" i="43"/>
  <c r="N176" i="43" s="1"/>
  <c r="Q176" i="43"/>
  <c r="K173" i="43"/>
  <c r="L173" i="43" s="1"/>
  <c r="M173" i="43"/>
  <c r="N173" i="43" s="1"/>
  <c r="O173" i="43" s="1"/>
  <c r="P173" i="43" s="1"/>
  <c r="Q173" i="43"/>
  <c r="K256" i="43"/>
  <c r="L256" i="43" s="1"/>
  <c r="M256" i="43"/>
  <c r="N256" i="43" s="1"/>
  <c r="O256" i="43" s="1"/>
  <c r="P256" i="43" s="1"/>
  <c r="Q256" i="43"/>
  <c r="K179" i="43"/>
  <c r="L179" i="43" s="1"/>
  <c r="M179" i="43"/>
  <c r="N179" i="43" s="1"/>
  <c r="Q179" i="43"/>
  <c r="K177" i="43"/>
  <c r="L177" i="43" s="1"/>
  <c r="M177" i="43"/>
  <c r="N177" i="43" s="1"/>
  <c r="Q177" i="43"/>
  <c r="K178" i="43"/>
  <c r="L178" i="43" s="1"/>
  <c r="M178" i="43"/>
  <c r="Q178" i="43"/>
  <c r="K174" i="43"/>
  <c r="L174" i="43" s="1"/>
  <c r="M174" i="43"/>
  <c r="N174" i="43" s="1"/>
  <c r="Q174" i="43"/>
  <c r="K218" i="43"/>
  <c r="L218" i="43" s="1"/>
  <c r="M218" i="43"/>
  <c r="Q218" i="43"/>
  <c r="K236" i="43"/>
  <c r="L236" i="43" s="1"/>
  <c r="M236" i="43"/>
  <c r="N236" i="43" s="1"/>
  <c r="Q236" i="43"/>
  <c r="K289" i="43"/>
  <c r="L289" i="43" s="1"/>
  <c r="M289" i="43"/>
  <c r="N289" i="43" s="1"/>
  <c r="O289" i="43" s="1"/>
  <c r="P289" i="43" s="1"/>
  <c r="Q289" i="43"/>
  <c r="K124" i="43"/>
  <c r="L124" i="43" s="1"/>
  <c r="M124" i="43"/>
  <c r="N124" i="43" s="1"/>
  <c r="Q124" i="43"/>
  <c r="K283" i="43"/>
  <c r="L283" i="43" s="1"/>
  <c r="M283" i="43"/>
  <c r="N283" i="43" s="1"/>
  <c r="Q283" i="43"/>
  <c r="K157" i="43"/>
  <c r="L157" i="43" s="1"/>
  <c r="M157" i="43"/>
  <c r="Q157" i="43"/>
  <c r="K240" i="43"/>
  <c r="L240" i="43" s="1"/>
  <c r="M240" i="43"/>
  <c r="N240" i="43" s="1"/>
  <c r="Q240" i="43"/>
  <c r="K239" i="43"/>
  <c r="L239" i="43" s="1"/>
  <c r="M239" i="43"/>
  <c r="N239" i="43" s="1"/>
  <c r="O239" i="43" s="1"/>
  <c r="P239" i="43" s="1"/>
  <c r="Q239" i="43"/>
  <c r="K161" i="43"/>
  <c r="L161" i="43" s="1"/>
  <c r="M161" i="43"/>
  <c r="N161" i="43" s="1"/>
  <c r="Q161" i="43"/>
  <c r="K288" i="43"/>
  <c r="L288" i="43" s="1"/>
  <c r="M288" i="43"/>
  <c r="N288" i="43" s="1"/>
  <c r="Q288" i="43"/>
  <c r="K144" i="43"/>
  <c r="L144" i="43" s="1"/>
  <c r="M144" i="43"/>
  <c r="N144" i="43" s="1"/>
  <c r="Q144" i="43"/>
  <c r="K104" i="43"/>
  <c r="L104" i="43" s="1"/>
  <c r="M104" i="43"/>
  <c r="N104" i="43" s="1"/>
  <c r="O104" i="43" s="1"/>
  <c r="Q104" i="43"/>
  <c r="K105" i="43"/>
  <c r="L105" i="43" s="1"/>
  <c r="M105" i="43"/>
  <c r="N105" i="43" s="1"/>
  <c r="Q105" i="43"/>
  <c r="K131" i="43"/>
  <c r="L131" i="43" s="1"/>
  <c r="M131" i="43"/>
  <c r="Q131" i="43"/>
  <c r="K132" i="43"/>
  <c r="L132" i="43" s="1"/>
  <c r="M132" i="43"/>
  <c r="N132" i="43" s="1"/>
  <c r="Q132" i="43"/>
  <c r="K133" i="43"/>
  <c r="L133" i="43" s="1"/>
  <c r="M133" i="43"/>
  <c r="N133" i="43" s="1"/>
  <c r="O133" i="43" s="1"/>
  <c r="P133" i="43" s="1"/>
  <c r="Q133" i="43"/>
  <c r="K134" i="43"/>
  <c r="L134" i="43" s="1"/>
  <c r="M134" i="43"/>
  <c r="N134" i="43" s="1"/>
  <c r="O134" i="43" s="1"/>
  <c r="P134" i="43" s="1"/>
  <c r="Q134" i="43"/>
  <c r="K141" i="43"/>
  <c r="L141" i="43" s="1"/>
  <c r="M141" i="43"/>
  <c r="N141" i="43" s="1"/>
  <c r="Q141" i="43"/>
  <c r="K138" i="43"/>
  <c r="L138" i="43" s="1"/>
  <c r="M138" i="43"/>
  <c r="N138" i="43" s="1"/>
  <c r="Q138" i="43"/>
  <c r="K139" i="43"/>
  <c r="L139" i="43" s="1"/>
  <c r="M139" i="43"/>
  <c r="N139" i="43" s="1"/>
  <c r="O139" i="43" s="1"/>
  <c r="P139" i="43" s="1"/>
  <c r="Q139" i="43"/>
  <c r="K140" i="43"/>
  <c r="L140" i="43" s="1"/>
  <c r="M140" i="43"/>
  <c r="N140" i="43" s="1"/>
  <c r="Q140" i="43"/>
  <c r="K136" i="43"/>
  <c r="L136" i="43" s="1"/>
  <c r="M136" i="43"/>
  <c r="Q136" i="43"/>
  <c r="K143" i="43"/>
  <c r="L143" i="43" s="1"/>
  <c r="M143" i="43"/>
  <c r="N143" i="43" s="1"/>
  <c r="Q143" i="43"/>
  <c r="K146" i="43"/>
  <c r="L146" i="43" s="1"/>
  <c r="M146" i="43"/>
  <c r="N146" i="43" s="1"/>
  <c r="O146" i="43" s="1"/>
  <c r="P146" i="43" s="1"/>
  <c r="Q146" i="43"/>
  <c r="K130" i="43"/>
  <c r="L130" i="43" s="1"/>
  <c r="M130" i="43"/>
  <c r="N130" i="43" s="1"/>
  <c r="O130" i="43" s="1"/>
  <c r="P130" i="43" s="1"/>
  <c r="Q130" i="43"/>
  <c r="K284" i="43"/>
  <c r="L284" i="43" s="1"/>
  <c r="M284" i="43"/>
  <c r="N284" i="43" s="1"/>
  <c r="Q284" i="43"/>
  <c r="K277" i="43"/>
  <c r="L277" i="43" s="1"/>
  <c r="M277" i="43"/>
  <c r="N277" i="43" s="1"/>
  <c r="Q277" i="43"/>
  <c r="K278" i="43"/>
  <c r="L278" i="43" s="1"/>
  <c r="M278" i="43"/>
  <c r="Q278" i="43"/>
  <c r="K276" i="43"/>
  <c r="L276" i="43" s="1"/>
  <c r="M276" i="43"/>
  <c r="N276" i="43" s="1"/>
  <c r="Q276" i="43"/>
  <c r="K152" i="43"/>
  <c r="L152" i="43" s="1"/>
  <c r="M152" i="43"/>
  <c r="Q152" i="43"/>
  <c r="K231" i="43"/>
  <c r="L231" i="43" s="1"/>
  <c r="M231" i="43"/>
  <c r="N231" i="43" s="1"/>
  <c r="Q231" i="43"/>
  <c r="K279" i="43"/>
  <c r="L279" i="43" s="1"/>
  <c r="M279" i="43"/>
  <c r="Q279" i="43"/>
  <c r="K280" i="43"/>
  <c r="L280" i="43" s="1"/>
  <c r="M280" i="43"/>
  <c r="N280" i="43" s="1"/>
  <c r="O280" i="43" s="1"/>
  <c r="P280" i="43" s="1"/>
  <c r="Q280" i="43"/>
  <c r="K229" i="43"/>
  <c r="L229" i="43" s="1"/>
  <c r="M229" i="43"/>
  <c r="N229" i="43" s="1"/>
  <c r="Q229" i="43"/>
  <c r="K230" i="43"/>
  <c r="L230" i="43" s="1"/>
  <c r="M230" i="43"/>
  <c r="N230" i="43" s="1"/>
  <c r="Q230" i="43"/>
  <c r="K257" i="43"/>
  <c r="L257" i="43" s="1"/>
  <c r="M257" i="43"/>
  <c r="N257" i="43" s="1"/>
  <c r="O257" i="43" s="1"/>
  <c r="P257" i="43" s="1"/>
  <c r="Q257" i="43"/>
  <c r="K137" i="43"/>
  <c r="L137" i="43" s="1"/>
  <c r="M137" i="43"/>
  <c r="N137" i="43" s="1"/>
  <c r="Q137" i="43"/>
  <c r="K272" i="43"/>
  <c r="L272" i="43" s="1"/>
  <c r="M272" i="43"/>
  <c r="Q272" i="43"/>
  <c r="K102" i="43"/>
  <c r="L102" i="43" s="1"/>
  <c r="M102" i="43"/>
  <c r="N102" i="43" s="1"/>
  <c r="Q102" i="43"/>
  <c r="K224" i="43"/>
  <c r="L224" i="43" s="1"/>
  <c r="M224" i="43"/>
  <c r="N224" i="43" s="1"/>
  <c r="O224" i="43" s="1"/>
  <c r="P224" i="43" s="1"/>
  <c r="Q224" i="43"/>
  <c r="K275" i="43"/>
  <c r="L275" i="43" s="1"/>
  <c r="M275" i="43"/>
  <c r="N275" i="43" s="1"/>
  <c r="O275" i="43" s="1"/>
  <c r="P275" i="43" s="1"/>
  <c r="Q275" i="43"/>
  <c r="K148" i="43"/>
  <c r="L148" i="43" s="1"/>
  <c r="M148" i="43"/>
  <c r="N148" i="43" s="1"/>
  <c r="Q148" i="43"/>
  <c r="K101" i="43"/>
  <c r="L101" i="43" s="1"/>
  <c r="M101" i="43"/>
  <c r="N101" i="43" s="1"/>
  <c r="O101" i="43" s="1"/>
  <c r="P101" i="43" s="1"/>
  <c r="Q101" i="43"/>
  <c r="K145" i="43"/>
  <c r="L145" i="43" s="1"/>
  <c r="M145" i="43"/>
  <c r="N145" i="43" s="1"/>
  <c r="O145" i="43" s="1"/>
  <c r="P145" i="43" s="1"/>
  <c r="Q145" i="43"/>
  <c r="K147" i="43"/>
  <c r="L147" i="43" s="1"/>
  <c r="M147" i="43"/>
  <c r="N147" i="43" s="1"/>
  <c r="Q147" i="43"/>
  <c r="K151" i="43"/>
  <c r="L151" i="43" s="1"/>
  <c r="M151" i="43"/>
  <c r="N151" i="43" s="1"/>
  <c r="Q151" i="43"/>
  <c r="K154" i="43"/>
  <c r="L154" i="43" s="1"/>
  <c r="M154" i="43"/>
  <c r="N154" i="43" s="1"/>
  <c r="O154" i="43" s="1"/>
  <c r="P154" i="43" s="1"/>
  <c r="Q154" i="43"/>
  <c r="K225" i="43"/>
  <c r="L225" i="43" s="1"/>
  <c r="M225" i="43"/>
  <c r="N225" i="43" s="1"/>
  <c r="O225" i="43" s="1"/>
  <c r="P225" i="43" s="1"/>
  <c r="Q225" i="43"/>
  <c r="K291" i="43"/>
  <c r="L291" i="43" s="1"/>
  <c r="M291" i="43"/>
  <c r="N291" i="43" s="1"/>
  <c r="Q291" i="43"/>
  <c r="K273" i="43"/>
  <c r="L273" i="43" s="1"/>
  <c r="M273" i="43"/>
  <c r="N273" i="43" s="1"/>
  <c r="O273" i="43" s="1"/>
  <c r="P273" i="43" s="1"/>
  <c r="Q273" i="43"/>
  <c r="K180" i="43"/>
  <c r="L180" i="43" s="1"/>
  <c r="M180" i="43"/>
  <c r="N180" i="43" s="1"/>
  <c r="O180" i="43" s="1"/>
  <c r="P180" i="43" s="1"/>
  <c r="Q180" i="43"/>
  <c r="K235" i="43"/>
  <c r="L235" i="43" s="1"/>
  <c r="M235" i="43"/>
  <c r="N235" i="43" s="1"/>
  <c r="Q235" i="43"/>
  <c r="K234" i="43"/>
  <c r="L234" i="43" s="1"/>
  <c r="M234" i="43"/>
  <c r="Q234" i="43"/>
  <c r="K237" i="43"/>
  <c r="L237" i="43" s="1"/>
  <c r="M237" i="43"/>
  <c r="N237" i="43" s="1"/>
  <c r="Q237" i="43"/>
  <c r="K238" i="43"/>
  <c r="L238" i="43" s="1"/>
  <c r="M238" i="43"/>
  <c r="N238" i="43" s="1"/>
  <c r="Q238" i="43"/>
  <c r="K241" i="43"/>
  <c r="L241" i="43" s="1"/>
  <c r="M241" i="43"/>
  <c r="N241" i="43" s="1"/>
  <c r="O241" i="43" s="1"/>
  <c r="P241" i="43" s="1"/>
  <c r="Q241" i="43"/>
  <c r="K242" i="43"/>
  <c r="L242" i="43" s="1"/>
  <c r="M242" i="43"/>
  <c r="N242" i="43" s="1"/>
  <c r="Q242" i="43"/>
  <c r="K243" i="43"/>
  <c r="L243" i="43" s="1"/>
  <c r="M243" i="43"/>
  <c r="N243" i="43" s="1"/>
  <c r="O243" i="43" s="1"/>
  <c r="P243" i="43" s="1"/>
  <c r="Q243" i="43"/>
  <c r="K129" i="43"/>
  <c r="L129" i="43" s="1"/>
  <c r="M129" i="43"/>
  <c r="N129" i="43" s="1"/>
  <c r="Q129" i="43"/>
  <c r="K292" i="43"/>
  <c r="L292" i="43" s="1"/>
  <c r="M292" i="43"/>
  <c r="N292" i="43" s="1"/>
  <c r="Q292" i="43"/>
  <c r="K159" i="43"/>
  <c r="L159" i="43" s="1"/>
  <c r="M159" i="43"/>
  <c r="Q159" i="43"/>
  <c r="K162" i="43"/>
  <c r="L162" i="43" s="1"/>
  <c r="M162" i="43"/>
  <c r="N162" i="43" s="1"/>
  <c r="Q162" i="43"/>
  <c r="K163" i="43"/>
  <c r="L163" i="43" s="1"/>
  <c r="M163" i="43"/>
  <c r="N163" i="43" s="1"/>
  <c r="O163" i="43" s="1"/>
  <c r="P163" i="43" s="1"/>
  <c r="Q163" i="43"/>
  <c r="K297" i="43"/>
  <c r="L297" i="43" s="1"/>
  <c r="M297" i="43"/>
  <c r="N297" i="43" s="1"/>
  <c r="Q297" i="43"/>
  <c r="K298" i="43"/>
  <c r="L298" i="43" s="1"/>
  <c r="M298" i="43"/>
  <c r="N298" i="43" s="1"/>
  <c r="Q298" i="43"/>
  <c r="K122" i="43"/>
  <c r="L122" i="43" s="1"/>
  <c r="M122" i="43"/>
  <c r="N122" i="43" s="1"/>
  <c r="O122" i="43" s="1"/>
  <c r="P122" i="43" s="1"/>
  <c r="Q122" i="43"/>
  <c r="K258" i="43"/>
  <c r="L258" i="43" s="1"/>
  <c r="M258" i="43"/>
  <c r="N258" i="43" s="1"/>
  <c r="Q258" i="43"/>
  <c r="K215" i="43"/>
  <c r="L215" i="43" s="1"/>
  <c r="M215" i="43"/>
  <c r="Q215" i="43"/>
  <c r="K216" i="43"/>
  <c r="L216" i="43" s="1"/>
  <c r="M216" i="43"/>
  <c r="N216" i="43" s="1"/>
  <c r="Q216" i="43"/>
  <c r="K217" i="43"/>
  <c r="L217" i="43" s="1"/>
  <c r="M217" i="43"/>
  <c r="N217" i="43" s="1"/>
  <c r="O217" i="43" s="1"/>
  <c r="P217" i="43" s="1"/>
  <c r="Q217" i="43"/>
  <c r="K103" i="43"/>
  <c r="L103" i="43" s="1"/>
  <c r="M103" i="43"/>
  <c r="N103" i="43" s="1"/>
  <c r="Q103" i="43"/>
  <c r="K268" i="43"/>
  <c r="L268" i="43" s="1"/>
  <c r="M268" i="43"/>
  <c r="Q268" i="43"/>
  <c r="K267" i="43"/>
  <c r="L267" i="43" s="1"/>
  <c r="M267" i="43"/>
  <c r="N267" i="43" s="1"/>
  <c r="Q267" i="43"/>
  <c r="K172" i="43"/>
  <c r="L172" i="43" s="1"/>
  <c r="M172" i="43"/>
  <c r="N172" i="43" s="1"/>
  <c r="Q172" i="43"/>
  <c r="K285" i="43"/>
  <c r="L285" i="43" s="1"/>
  <c r="M285" i="43"/>
  <c r="N285" i="43" s="1"/>
  <c r="O285" i="43" s="1"/>
  <c r="P285" i="43" s="1"/>
  <c r="Q285" i="43"/>
  <c r="K171" i="43"/>
  <c r="L171" i="43" s="1"/>
  <c r="M171" i="43"/>
  <c r="N171" i="43" s="1"/>
  <c r="Q171" i="43"/>
  <c r="K112" i="43"/>
  <c r="L112" i="43" s="1"/>
  <c r="M112" i="43"/>
  <c r="N112" i="43" s="1"/>
  <c r="O112" i="43" s="1"/>
  <c r="P112" i="43" s="1"/>
  <c r="Q112" i="43"/>
  <c r="K110" i="43"/>
  <c r="L110" i="43" s="1"/>
  <c r="M110" i="43"/>
  <c r="N110" i="43" s="1"/>
  <c r="Q110" i="43"/>
  <c r="K111" i="43"/>
  <c r="L111" i="43" s="1"/>
  <c r="M111" i="43"/>
  <c r="N111" i="43" s="1"/>
  <c r="Q111" i="43"/>
  <c r="K113" i="43"/>
  <c r="L113" i="43" s="1"/>
  <c r="M113" i="43"/>
  <c r="N113" i="43" s="1"/>
  <c r="O113" i="43" s="1"/>
  <c r="P113" i="43" s="1"/>
  <c r="Q113" i="43"/>
  <c r="K114" i="43"/>
  <c r="L114" i="43" s="1"/>
  <c r="M114" i="43"/>
  <c r="N114" i="43" s="1"/>
  <c r="Q114" i="43"/>
  <c r="K115" i="43"/>
  <c r="L115" i="43" s="1"/>
  <c r="M115" i="43"/>
  <c r="N115" i="43" s="1"/>
  <c r="Q115" i="43"/>
  <c r="K254" i="43"/>
  <c r="L254" i="43" s="1"/>
  <c r="M254" i="43"/>
  <c r="N254" i="43" s="1"/>
  <c r="Q254" i="43"/>
  <c r="Q232" i="43"/>
  <c r="M232" i="43"/>
  <c r="K232" i="43"/>
  <c r="L232" i="43" s="1"/>
  <c r="Q83" i="43"/>
  <c r="M83" i="43"/>
  <c r="K83" i="43"/>
  <c r="L83" i="43" s="1"/>
  <c r="O161" i="43" l="1"/>
  <c r="P161" i="43" s="1"/>
  <c r="O254" i="43"/>
  <c r="P254" i="43" s="1"/>
  <c r="O153" i="43"/>
  <c r="P153" i="43" s="1"/>
  <c r="O171" i="43"/>
  <c r="P171" i="43" s="1"/>
  <c r="O238" i="43"/>
  <c r="P238" i="43" s="1"/>
  <c r="N279" i="43"/>
  <c r="O279" i="43" s="1"/>
  <c r="P279" i="43" s="1"/>
  <c r="O223" i="43"/>
  <c r="P223" i="43" s="1"/>
  <c r="O106" i="43"/>
  <c r="P106" i="43" s="1"/>
  <c r="O115" i="43"/>
  <c r="P115" i="43" s="1"/>
  <c r="O291" i="43"/>
  <c r="P291" i="43" s="1"/>
  <c r="O248" i="43"/>
  <c r="P248" i="43" s="1"/>
  <c r="O298" i="43"/>
  <c r="P298" i="43" s="1"/>
  <c r="O242" i="43"/>
  <c r="P242" i="43" s="1"/>
  <c r="O148" i="43"/>
  <c r="P148" i="43" s="1"/>
  <c r="O283" i="43"/>
  <c r="P281" i="43" s="1"/>
  <c r="O200" i="43"/>
  <c r="P200" i="43" s="1"/>
  <c r="O172" i="43"/>
  <c r="P172" i="43" s="1"/>
  <c r="N119" i="43"/>
  <c r="O119" i="43" s="1"/>
  <c r="P119" i="43" s="1"/>
  <c r="N213" i="43"/>
  <c r="O213" i="43" s="1"/>
  <c r="P213" i="43" s="1"/>
  <c r="O210" i="43"/>
  <c r="P210" i="43" s="1"/>
  <c r="O202" i="43"/>
  <c r="P202" i="43" s="1"/>
  <c r="O205" i="43"/>
  <c r="P205" i="43" s="1"/>
  <c r="O191" i="43"/>
  <c r="P191" i="43" s="1"/>
  <c r="O111" i="43"/>
  <c r="P111" i="43" s="1"/>
  <c r="N232" i="43"/>
  <c r="O232" i="43" s="1"/>
  <c r="P232" i="43" s="1"/>
  <c r="O297" i="43"/>
  <c r="P297" i="43" s="1"/>
  <c r="O222" i="43"/>
  <c r="P222" i="43" s="1"/>
  <c r="O226" i="43"/>
  <c r="P226" i="43" s="1"/>
  <c r="N268" i="43"/>
  <c r="O268" i="43" s="1"/>
  <c r="P268" i="43" s="1"/>
  <c r="N278" i="43"/>
  <c r="O278" i="43" s="1"/>
  <c r="P278" i="43" s="1"/>
  <c r="N178" i="43"/>
  <c r="O178" i="43" s="1"/>
  <c r="P178" i="43" s="1"/>
  <c r="O125" i="43"/>
  <c r="P125" i="43" s="1"/>
  <c r="O197" i="43"/>
  <c r="P197" i="43" s="1"/>
  <c r="N186" i="43"/>
  <c r="O186" i="43" s="1"/>
  <c r="P186" i="43" s="1"/>
  <c r="O162" i="43"/>
  <c r="P162" i="43" s="1"/>
  <c r="N136" i="43"/>
  <c r="O136" i="43" s="1"/>
  <c r="P136" i="43" s="1"/>
  <c r="N245" i="43"/>
  <c r="O245" i="43" s="1"/>
  <c r="P245" i="43" s="1"/>
  <c r="N199" i="43"/>
  <c r="O199" i="43" s="1"/>
  <c r="P199" i="43" s="1"/>
  <c r="O102" i="43"/>
  <c r="P102" i="43" s="1"/>
  <c r="O240" i="43"/>
  <c r="P240" i="43" s="1"/>
  <c r="O128" i="43"/>
  <c r="P128" i="43" s="1"/>
  <c r="O237" i="43"/>
  <c r="P237" i="43" s="1"/>
  <c r="N131" i="43"/>
  <c r="O131" i="43" s="1"/>
  <c r="P131" i="43" s="1"/>
  <c r="N121" i="43"/>
  <c r="O121" i="43" s="1"/>
  <c r="P121" i="43" s="1"/>
  <c r="N190" i="43"/>
  <c r="O190" i="43" s="1"/>
  <c r="P190" i="43" s="1"/>
  <c r="O142" i="43"/>
  <c r="P142" i="43" s="1"/>
  <c r="N159" i="43"/>
  <c r="O159" i="43" s="1"/>
  <c r="P159" i="43" s="1"/>
  <c r="O231" i="43"/>
  <c r="P231" i="43" s="1"/>
  <c r="O236" i="43"/>
  <c r="P236" i="43" s="1"/>
  <c r="O255" i="43"/>
  <c r="P255" i="43" s="1"/>
  <c r="O195" i="43"/>
  <c r="P195" i="43" s="1"/>
  <c r="O216" i="43"/>
  <c r="P216" i="43" s="1"/>
  <c r="N272" i="43"/>
  <c r="O272" i="43" s="1"/>
  <c r="P272" i="43" s="1"/>
  <c r="N157" i="43"/>
  <c r="O157" i="43" s="1"/>
  <c r="P157" i="43" s="1"/>
  <c r="N127" i="43"/>
  <c r="O127" i="43" s="1"/>
  <c r="P127" i="43" s="1"/>
  <c r="N274" i="43"/>
  <c r="O274" i="43" s="1"/>
  <c r="P274" i="43" s="1"/>
  <c r="N234" i="43"/>
  <c r="O234" i="43" s="1"/>
  <c r="P234" i="43" s="1"/>
  <c r="O143" i="43"/>
  <c r="P143" i="43" s="1"/>
  <c r="O176" i="43"/>
  <c r="P176" i="43" s="1"/>
  <c r="O246" i="43"/>
  <c r="P246" i="43" s="1"/>
  <c r="N107" i="43"/>
  <c r="O107" i="43" s="1"/>
  <c r="P107" i="43" s="1"/>
  <c r="O151" i="43"/>
  <c r="P151" i="43" s="1"/>
  <c r="N152" i="43"/>
  <c r="O152" i="43" s="1"/>
  <c r="P152" i="43" s="1"/>
  <c r="N218" i="43"/>
  <c r="O218" i="43" s="1"/>
  <c r="P218" i="43" s="1"/>
  <c r="N253" i="43"/>
  <c r="O253" i="43" s="1"/>
  <c r="P253" i="43" s="1"/>
  <c r="N188" i="43"/>
  <c r="O188" i="43" s="1"/>
  <c r="P188" i="43" s="1"/>
  <c r="N215" i="43"/>
  <c r="O215" i="43" s="1"/>
  <c r="P215" i="43" s="1"/>
  <c r="O132" i="43"/>
  <c r="P132" i="43" s="1"/>
  <c r="O149" i="43"/>
  <c r="P149" i="43" s="1"/>
  <c r="O229" i="43"/>
  <c r="P229" i="43" s="1"/>
  <c r="O284" i="43"/>
  <c r="P284" i="43" s="1"/>
  <c r="O141" i="43"/>
  <c r="P141" i="43" s="1"/>
  <c r="O288" i="43"/>
  <c r="P288" i="43" s="1"/>
  <c r="O124" i="43"/>
  <c r="P124" i="43" s="1"/>
  <c r="O179" i="43"/>
  <c r="P179" i="43" s="1"/>
  <c r="O123" i="43"/>
  <c r="P123" i="43" s="1"/>
  <c r="O249" i="43"/>
  <c r="P249" i="43" s="1"/>
  <c r="O228" i="43"/>
  <c r="P228" i="43" s="1"/>
  <c r="O117" i="43"/>
  <c r="P117" i="43" s="1"/>
  <c r="O230" i="43"/>
  <c r="P230" i="43" s="1"/>
  <c r="O277" i="43"/>
  <c r="P277" i="43" s="1"/>
  <c r="O138" i="43"/>
  <c r="P138" i="43" s="1"/>
  <c r="O144" i="43"/>
  <c r="P144" i="43" s="1"/>
  <c r="O177" i="43"/>
  <c r="P177" i="43" s="1"/>
  <c r="O160" i="43"/>
  <c r="P160" i="43" s="1"/>
  <c r="O287" i="43"/>
  <c r="P287" i="43" s="1"/>
  <c r="O250" i="43"/>
  <c r="P250" i="43" s="1"/>
  <c r="O118" i="43"/>
  <c r="P118" i="43" s="1"/>
  <c r="O211" i="43"/>
  <c r="P211" i="43" s="1"/>
  <c r="O206" i="43"/>
  <c r="P206" i="43" s="1"/>
  <c r="O196" i="43"/>
  <c r="P196" i="43" s="1"/>
  <c r="O185" i="43"/>
  <c r="P185" i="43" s="1"/>
  <c r="O129" i="43"/>
  <c r="P129" i="43" s="1"/>
  <c r="O258" i="43"/>
  <c r="P258" i="43" s="1"/>
  <c r="O292" i="43"/>
  <c r="P292" i="43" s="1"/>
  <c r="O235" i="43"/>
  <c r="P235" i="43" s="1"/>
  <c r="O147" i="43"/>
  <c r="P147" i="43" s="1"/>
  <c r="O137" i="43"/>
  <c r="P137" i="43" s="1"/>
  <c r="O276" i="43"/>
  <c r="P276" i="43" s="1"/>
  <c r="O140" i="43"/>
  <c r="P140" i="43" s="1"/>
  <c r="O105" i="43"/>
  <c r="P104" i="43" s="1"/>
  <c r="O174" i="43"/>
  <c r="P174" i="43" s="1"/>
  <c r="O175" i="43"/>
  <c r="P175" i="43" s="1"/>
  <c r="O126" i="43"/>
  <c r="P126" i="43" s="1"/>
  <c r="O252" i="43"/>
  <c r="P252" i="43" s="1"/>
  <c r="O244" i="43"/>
  <c r="P244" i="43" s="1"/>
  <c r="O120" i="43"/>
  <c r="P120" i="43" s="1"/>
  <c r="O214" i="43"/>
  <c r="P214" i="43" s="1"/>
  <c r="O181" i="43"/>
  <c r="P181" i="43" s="1"/>
  <c r="O198" i="43"/>
  <c r="P198" i="43" s="1"/>
  <c r="O187" i="43"/>
  <c r="P187" i="43" s="1"/>
  <c r="O290" i="43"/>
  <c r="P290" i="43" s="1"/>
  <c r="O110" i="43"/>
  <c r="P110" i="43" s="1"/>
  <c r="O103" i="43"/>
  <c r="P103" i="43" s="1"/>
  <c r="O267" i="43"/>
  <c r="P267" i="43" s="1"/>
  <c r="O114" i="43"/>
  <c r="P114" i="43" s="1"/>
  <c r="N83" i="43"/>
  <c r="O83" i="43" s="1"/>
  <c r="P83" i="43" s="1"/>
  <c r="M219" i="43" l="1"/>
  <c r="Q219" i="43"/>
  <c r="Q82" i="43" l="1"/>
  <c r="M82" i="43"/>
  <c r="N82" i="43" s="1"/>
  <c r="O82" i="43" s="1"/>
  <c r="K82" i="43"/>
  <c r="L82" i="43" s="1"/>
  <c r="Q81" i="43"/>
  <c r="M81" i="43"/>
  <c r="N81" i="43" s="1"/>
  <c r="O81" i="43" s="1"/>
  <c r="K81" i="43"/>
  <c r="L81" i="43" s="1"/>
  <c r="Q300" i="43"/>
  <c r="M300" i="43"/>
  <c r="K300" i="43"/>
  <c r="L300" i="43" s="1"/>
  <c r="M401" i="43"/>
  <c r="N401" i="43" s="1"/>
  <c r="O401" i="43" s="1"/>
  <c r="P401" i="43" s="1"/>
  <c r="K401" i="43"/>
  <c r="L401" i="43" s="1"/>
  <c r="Q303" i="43"/>
  <c r="M303" i="43"/>
  <c r="K303" i="43"/>
  <c r="L303" i="43" s="1"/>
  <c r="Q384" i="43"/>
  <c r="M384" i="43"/>
  <c r="K384" i="43"/>
  <c r="L384" i="43" s="1"/>
  <c r="Q383" i="43"/>
  <c r="M383" i="43"/>
  <c r="K383" i="43"/>
  <c r="L383" i="43" s="1"/>
  <c r="Q382" i="43"/>
  <c r="M382" i="43"/>
  <c r="K382" i="43"/>
  <c r="L382" i="43" s="1"/>
  <c r="Q319" i="43"/>
  <c r="M319" i="43"/>
  <c r="K319" i="43"/>
  <c r="L319" i="43" s="1"/>
  <c r="Q318" i="43"/>
  <c r="M318" i="43"/>
  <c r="K318" i="43"/>
  <c r="L318" i="43" s="1"/>
  <c r="Q317" i="43"/>
  <c r="M317" i="43"/>
  <c r="N317" i="43" s="1"/>
  <c r="O317" i="43" s="1"/>
  <c r="K317" i="43"/>
  <c r="L317" i="43" s="1"/>
  <c r="P81" i="43" l="1"/>
  <c r="N300" i="43"/>
  <c r="O300" i="43" s="1"/>
  <c r="P300" i="43" s="1"/>
  <c r="N303" i="43"/>
  <c r="O303" i="43" s="1"/>
  <c r="P303" i="43" s="1"/>
  <c r="N383" i="43"/>
  <c r="O383" i="43" s="1"/>
  <c r="N382" i="43"/>
  <c r="O382" i="43" s="1"/>
  <c r="N384" i="43"/>
  <c r="O384" i="43" s="1"/>
  <c r="N318" i="43"/>
  <c r="O318" i="43" s="1"/>
  <c r="N319" i="43"/>
  <c r="O319" i="43" s="1"/>
  <c r="P382" i="43" l="1"/>
  <c r="P317" i="43"/>
  <c r="K360" i="43" l="1"/>
  <c r="Q345" i="43" l="1"/>
  <c r="M345" i="43"/>
  <c r="N345" i="43" s="1"/>
  <c r="K345" i="43"/>
  <c r="L345" i="43" s="1"/>
  <c r="Q344" i="43"/>
  <c r="M344" i="43"/>
  <c r="N344" i="43" s="1"/>
  <c r="K344" i="43"/>
  <c r="L344" i="43" s="1"/>
  <c r="Q373" i="43"/>
  <c r="M373" i="43"/>
  <c r="N373" i="43" s="1"/>
  <c r="K373" i="43"/>
  <c r="L373" i="43" s="1"/>
  <c r="O344" i="43" l="1"/>
  <c r="O345" i="43"/>
  <c r="O373" i="43"/>
  <c r="P373" i="43" s="1"/>
  <c r="Q209" i="43"/>
  <c r="M209" i="43"/>
  <c r="N209" i="43" s="1"/>
  <c r="K209" i="43"/>
  <c r="L209" i="43" s="1"/>
  <c r="P344" i="43" l="1"/>
  <c r="O209" i="43"/>
  <c r="P209" i="43" s="1"/>
  <c r="Q271" i="43"/>
  <c r="M271" i="43"/>
  <c r="N271" i="43" s="1"/>
  <c r="K271" i="43"/>
  <c r="L271" i="43" s="1"/>
  <c r="Q413" i="43"/>
  <c r="M413" i="43"/>
  <c r="K413" i="43"/>
  <c r="L413" i="43" s="1"/>
  <c r="Q412" i="43"/>
  <c r="M412" i="43"/>
  <c r="N412" i="43" s="1"/>
  <c r="K412" i="43"/>
  <c r="L412" i="43" s="1"/>
  <c r="Q411" i="43"/>
  <c r="M411" i="43"/>
  <c r="N411" i="43" s="1"/>
  <c r="K411" i="43"/>
  <c r="L411" i="43" s="1"/>
  <c r="Q76" i="43"/>
  <c r="M76" i="43"/>
  <c r="K76" i="43"/>
  <c r="L76" i="43" s="1"/>
  <c r="O271" i="43" l="1"/>
  <c r="P271" i="43" s="1"/>
  <c r="N413" i="43"/>
  <c r="O413" i="43" s="1"/>
  <c r="O412" i="43"/>
  <c r="O411" i="43"/>
  <c r="P411" i="43" s="1"/>
  <c r="N76" i="43"/>
  <c r="O76" i="43" s="1"/>
  <c r="P75" i="43" s="1"/>
  <c r="P412" i="43" l="1"/>
  <c r="Q410" i="43" l="1"/>
  <c r="M410" i="43"/>
  <c r="K410" i="43"/>
  <c r="L410" i="43" s="1"/>
  <c r="N410" i="43" l="1"/>
  <c r="O410" i="43" s="1"/>
  <c r="P410" i="43" s="1"/>
  <c r="Q48" i="43" l="1"/>
  <c r="M48" i="43"/>
  <c r="N48" i="43" s="1"/>
  <c r="O48" i="43" s="1"/>
  <c r="P48" i="43" s="1"/>
  <c r="K48" i="43"/>
  <c r="L48" i="43" s="1"/>
  <c r="Q352" i="43" l="1"/>
  <c r="M352" i="43"/>
  <c r="N352" i="43" s="1"/>
  <c r="O352" i="43" s="1"/>
  <c r="P352" i="43" s="1"/>
  <c r="K352" i="43"/>
  <c r="L352" i="43" s="1"/>
  <c r="Q409" i="43" l="1"/>
  <c r="M409" i="43"/>
  <c r="K409" i="43"/>
  <c r="L409" i="43" s="1"/>
  <c r="Q408" i="43"/>
  <c r="M408" i="43"/>
  <c r="K408" i="43"/>
  <c r="L408" i="43" s="1"/>
  <c r="Q407" i="43"/>
  <c r="M407" i="43"/>
  <c r="K407" i="43"/>
  <c r="L407" i="43" s="1"/>
  <c r="Q406" i="43"/>
  <c r="M406" i="43"/>
  <c r="N406" i="43" s="1"/>
  <c r="K406" i="43"/>
  <c r="L406" i="43" s="1"/>
  <c r="Q405" i="43"/>
  <c r="M405" i="43"/>
  <c r="N405" i="43" s="1"/>
  <c r="K405" i="43"/>
  <c r="L405" i="43" s="1"/>
  <c r="Q404" i="43"/>
  <c r="M404" i="43"/>
  <c r="N404" i="43" s="1"/>
  <c r="O404" i="43" s="1"/>
  <c r="P404" i="43" s="1"/>
  <c r="K404" i="43"/>
  <c r="L404" i="43" s="1"/>
  <c r="Q403" i="43"/>
  <c r="M403" i="43"/>
  <c r="K403" i="43"/>
  <c r="L403" i="43" s="1"/>
  <c r="Q402" i="43"/>
  <c r="M402" i="43"/>
  <c r="K402" i="43"/>
  <c r="L402" i="43" s="1"/>
  <c r="Q400" i="43"/>
  <c r="M400" i="43"/>
  <c r="N400" i="43" s="1"/>
  <c r="K400" i="43"/>
  <c r="L400" i="43" s="1"/>
  <c r="Q399" i="43"/>
  <c r="M399" i="43"/>
  <c r="K399" i="43"/>
  <c r="L399" i="43" s="1"/>
  <c r="Q398" i="43"/>
  <c r="M398" i="43"/>
  <c r="N398" i="43" s="1"/>
  <c r="K398" i="43"/>
  <c r="L398" i="43" s="1"/>
  <c r="Q397" i="43"/>
  <c r="M397" i="43"/>
  <c r="K397" i="43"/>
  <c r="L397" i="43" s="1"/>
  <c r="Q396" i="43"/>
  <c r="M396" i="43"/>
  <c r="N396" i="43" s="1"/>
  <c r="K396" i="43"/>
  <c r="L396" i="43" s="1"/>
  <c r="Q395" i="43"/>
  <c r="M395" i="43"/>
  <c r="K395" i="43"/>
  <c r="L395" i="43" s="1"/>
  <c r="Q394" i="43"/>
  <c r="M394" i="43"/>
  <c r="K394" i="43"/>
  <c r="L394" i="43" s="1"/>
  <c r="Q393" i="43"/>
  <c r="M393" i="43"/>
  <c r="N393" i="43" s="1"/>
  <c r="O393" i="43" s="1"/>
  <c r="K393" i="43"/>
  <c r="L393" i="43" s="1"/>
  <c r="Q392" i="43"/>
  <c r="M392" i="43"/>
  <c r="N392" i="43" s="1"/>
  <c r="K392" i="43"/>
  <c r="L392" i="43" s="1"/>
  <c r="Q391" i="43"/>
  <c r="M391" i="43"/>
  <c r="N391" i="43" s="1"/>
  <c r="O391" i="43" s="1"/>
  <c r="K391" i="43"/>
  <c r="L391" i="43" s="1"/>
  <c r="Q390" i="43"/>
  <c r="M390" i="43"/>
  <c r="N390" i="43" s="1"/>
  <c r="K390" i="43"/>
  <c r="L390" i="43" s="1"/>
  <c r="Q389" i="43"/>
  <c r="M389" i="43"/>
  <c r="K389" i="43"/>
  <c r="L389" i="43" s="1"/>
  <c r="Q388" i="43"/>
  <c r="M388" i="43"/>
  <c r="N388" i="43" s="1"/>
  <c r="K388" i="43"/>
  <c r="L388" i="43" s="1"/>
  <c r="Q387" i="43"/>
  <c r="M387" i="43"/>
  <c r="K387" i="43"/>
  <c r="L387" i="43" s="1"/>
  <c r="Q386" i="43"/>
  <c r="M386" i="43"/>
  <c r="N386" i="43" s="1"/>
  <c r="K386" i="43"/>
  <c r="L386" i="43" s="1"/>
  <c r="Q385" i="43"/>
  <c r="M385" i="43"/>
  <c r="K385" i="43"/>
  <c r="L385" i="43" s="1"/>
  <c r="Q381" i="43"/>
  <c r="M381" i="43"/>
  <c r="N381" i="43" s="1"/>
  <c r="K381" i="43"/>
  <c r="L381" i="43" s="1"/>
  <c r="Q380" i="43"/>
  <c r="M380" i="43"/>
  <c r="K380" i="43"/>
  <c r="L380" i="43" s="1"/>
  <c r="Q379" i="43"/>
  <c r="M379" i="43"/>
  <c r="K379" i="43"/>
  <c r="L379" i="43" s="1"/>
  <c r="Q378" i="43"/>
  <c r="M378" i="43"/>
  <c r="N378" i="43" s="1"/>
  <c r="K378" i="43"/>
  <c r="L378" i="43" s="1"/>
  <c r="Q377" i="43"/>
  <c r="M377" i="43"/>
  <c r="N377" i="43" s="1"/>
  <c r="K377" i="43"/>
  <c r="L377" i="43" s="1"/>
  <c r="Q376" i="43"/>
  <c r="M376" i="43"/>
  <c r="K376" i="43"/>
  <c r="L376" i="43" s="1"/>
  <c r="Q375" i="43"/>
  <c r="M375" i="43"/>
  <c r="N375" i="43" s="1"/>
  <c r="K375" i="43"/>
  <c r="L375" i="43" s="1"/>
  <c r="Q372" i="43"/>
  <c r="M372" i="43"/>
  <c r="K372" i="43"/>
  <c r="L372" i="43" s="1"/>
  <c r="Q371" i="43"/>
  <c r="M371" i="43"/>
  <c r="N371" i="43" s="1"/>
  <c r="O371" i="43" s="1"/>
  <c r="P371" i="43" s="1"/>
  <c r="K371" i="43"/>
  <c r="L371" i="43" s="1"/>
  <c r="Q370" i="43"/>
  <c r="M370" i="43"/>
  <c r="N370" i="43" s="1"/>
  <c r="K370" i="43"/>
  <c r="L370" i="43" s="1"/>
  <c r="Q369" i="43"/>
  <c r="M369" i="43"/>
  <c r="N369" i="43" s="1"/>
  <c r="O369" i="43" s="1"/>
  <c r="K369" i="43"/>
  <c r="L369" i="43" s="1"/>
  <c r="Q360" i="43"/>
  <c r="M360" i="43"/>
  <c r="L360" i="43"/>
  <c r="Q365" i="43"/>
  <c r="M365" i="43"/>
  <c r="K365" i="43"/>
  <c r="L365" i="43" s="1"/>
  <c r="Q364" i="43"/>
  <c r="M364" i="43"/>
  <c r="N364" i="43" s="1"/>
  <c r="O364" i="43" s="1"/>
  <c r="K364" i="43"/>
  <c r="L364" i="43" s="1"/>
  <c r="Q363" i="43"/>
  <c r="M363" i="43"/>
  <c r="K363" i="43"/>
  <c r="L363" i="43" s="1"/>
  <c r="Q359" i="43"/>
  <c r="M359" i="43"/>
  <c r="N359" i="43" s="1"/>
  <c r="O359" i="43" s="1"/>
  <c r="K359" i="43"/>
  <c r="L359" i="43" s="1"/>
  <c r="Q358" i="43"/>
  <c r="M358" i="43"/>
  <c r="K358" i="43"/>
  <c r="L358" i="43" s="1"/>
  <c r="Q357" i="43"/>
  <c r="M357" i="43"/>
  <c r="K357" i="43"/>
  <c r="L357" i="43" s="1"/>
  <c r="Q356" i="43"/>
  <c r="M356" i="43"/>
  <c r="K356" i="43"/>
  <c r="L356" i="43" s="1"/>
  <c r="Q355" i="43"/>
  <c r="M355" i="43"/>
  <c r="K355" i="43"/>
  <c r="L355" i="43" s="1"/>
  <c r="Q354" i="43"/>
  <c r="M354" i="43"/>
  <c r="K354" i="43"/>
  <c r="L354" i="43" s="1"/>
  <c r="Q350" i="43"/>
  <c r="M350" i="43"/>
  <c r="N350" i="43" s="1"/>
  <c r="O350" i="43" s="1"/>
  <c r="P350" i="43" s="1"/>
  <c r="K350" i="43"/>
  <c r="L350" i="43" s="1"/>
  <c r="Q310" i="43"/>
  <c r="M310" i="43"/>
  <c r="K310" i="43"/>
  <c r="L310" i="43" s="1"/>
  <c r="Q309" i="43"/>
  <c r="M309" i="43"/>
  <c r="N309" i="43" s="1"/>
  <c r="O309" i="43" s="1"/>
  <c r="K309" i="43"/>
  <c r="L309" i="43" s="1"/>
  <c r="Q343" i="43"/>
  <c r="M343" i="43"/>
  <c r="K343" i="43"/>
  <c r="L343" i="43" s="1"/>
  <c r="Q342" i="43"/>
  <c r="M342" i="43"/>
  <c r="K342" i="43"/>
  <c r="L342" i="43" s="1"/>
  <c r="Q341" i="43"/>
  <c r="M341" i="43"/>
  <c r="K341" i="43"/>
  <c r="L341" i="43" s="1"/>
  <c r="Q305" i="43"/>
  <c r="M305" i="43"/>
  <c r="N305" i="43" s="1"/>
  <c r="K305" i="43"/>
  <c r="L305" i="43" s="1"/>
  <c r="Q304" i="43"/>
  <c r="M304" i="43"/>
  <c r="K304" i="43"/>
  <c r="L304" i="43" s="1"/>
  <c r="Q348" i="43"/>
  <c r="M348" i="43"/>
  <c r="K348" i="43"/>
  <c r="L348" i="43" s="1"/>
  <c r="Q347" i="43"/>
  <c r="M347" i="43"/>
  <c r="N347" i="43" s="1"/>
  <c r="O347" i="43" s="1"/>
  <c r="K347" i="43"/>
  <c r="L347" i="43" s="1"/>
  <c r="Q346" i="43"/>
  <c r="M346" i="43"/>
  <c r="K346" i="43"/>
  <c r="L346" i="43" s="1"/>
  <c r="Q340" i="43"/>
  <c r="M340" i="43"/>
  <c r="K340" i="43"/>
  <c r="L340" i="43" s="1"/>
  <c r="Q339" i="43"/>
  <c r="M339" i="43"/>
  <c r="N339" i="43" s="1"/>
  <c r="K339" i="43"/>
  <c r="L339" i="43" s="1"/>
  <c r="Q335" i="43"/>
  <c r="M335" i="43"/>
  <c r="K335" i="43"/>
  <c r="L335" i="43" s="1"/>
  <c r="Q334" i="43"/>
  <c r="M334" i="43"/>
  <c r="N334" i="43" s="1"/>
  <c r="K334" i="43"/>
  <c r="L334" i="43" s="1"/>
  <c r="Q333" i="43"/>
  <c r="M333" i="43"/>
  <c r="K333" i="43"/>
  <c r="L333" i="43" s="1"/>
  <c r="Q332" i="43"/>
  <c r="M332" i="43"/>
  <c r="K332" i="43"/>
  <c r="L332" i="43" s="1"/>
  <c r="Q331" i="43"/>
  <c r="M331" i="43"/>
  <c r="K331" i="43"/>
  <c r="L331" i="43" s="1"/>
  <c r="Q330" i="43"/>
  <c r="M330" i="43"/>
  <c r="K330" i="43"/>
  <c r="L330" i="43" s="1"/>
  <c r="Q329" i="43"/>
  <c r="M329" i="43"/>
  <c r="N329" i="43" s="1"/>
  <c r="O329" i="43" s="1"/>
  <c r="K329" i="43"/>
  <c r="L329" i="43" s="1"/>
  <c r="Q328" i="43"/>
  <c r="M328" i="43"/>
  <c r="N328" i="43" s="1"/>
  <c r="O328" i="43" s="1"/>
  <c r="K328" i="43"/>
  <c r="L328" i="43" s="1"/>
  <c r="Q327" i="43"/>
  <c r="M327" i="43"/>
  <c r="N327" i="43" s="1"/>
  <c r="O327" i="43" s="1"/>
  <c r="K327" i="43"/>
  <c r="L327" i="43" s="1"/>
  <c r="Q326" i="43"/>
  <c r="M326" i="43"/>
  <c r="N326" i="43" s="1"/>
  <c r="K326" i="43"/>
  <c r="L326" i="43" s="1"/>
  <c r="Q325" i="43"/>
  <c r="M325" i="43"/>
  <c r="N325" i="43" s="1"/>
  <c r="K325" i="43"/>
  <c r="L325" i="43" s="1"/>
  <c r="Q324" i="43"/>
  <c r="M324" i="43"/>
  <c r="N324" i="43" s="1"/>
  <c r="O324" i="43" s="1"/>
  <c r="K324" i="43"/>
  <c r="L324" i="43" s="1"/>
  <c r="Q323" i="43"/>
  <c r="M323" i="43"/>
  <c r="K323" i="43"/>
  <c r="L323" i="43" s="1"/>
  <c r="Q322" i="43"/>
  <c r="M322" i="43"/>
  <c r="K322" i="43"/>
  <c r="L322" i="43" s="1"/>
  <c r="M316" i="43"/>
  <c r="N316" i="43" s="1"/>
  <c r="K316" i="43"/>
  <c r="L316" i="43" s="1"/>
  <c r="M315" i="43"/>
  <c r="N315" i="43" s="1"/>
  <c r="K315" i="43"/>
  <c r="L315" i="43" s="1"/>
  <c r="M314" i="43"/>
  <c r="K314" i="43"/>
  <c r="L314" i="43" s="1"/>
  <c r="M313" i="43"/>
  <c r="N313" i="43" s="1"/>
  <c r="K313" i="43"/>
  <c r="L313" i="43" s="1"/>
  <c r="M312" i="43"/>
  <c r="N312" i="43" s="1"/>
  <c r="K312" i="43"/>
  <c r="L312" i="43" s="1"/>
  <c r="M311" i="43"/>
  <c r="N311" i="43" s="1"/>
  <c r="O311" i="43" s="1"/>
  <c r="K311" i="43"/>
  <c r="L311" i="43" s="1"/>
  <c r="Q306" i="43"/>
  <c r="M306" i="43"/>
  <c r="N306" i="43" s="1"/>
  <c r="O306" i="43" s="1"/>
  <c r="P306" i="43" s="1"/>
  <c r="K306" i="43"/>
  <c r="L306" i="43" s="1"/>
  <c r="M302" i="43"/>
  <c r="N302" i="43" s="1"/>
  <c r="O302" i="43" s="1"/>
  <c r="K302" i="43"/>
  <c r="L302" i="43" s="1"/>
  <c r="M301" i="43"/>
  <c r="N301" i="43" s="1"/>
  <c r="K301" i="43"/>
  <c r="L301" i="43" s="1"/>
  <c r="Q295" i="43"/>
  <c r="M295" i="43"/>
  <c r="N295" i="43" s="1"/>
  <c r="K295" i="43"/>
  <c r="L295" i="43" s="1"/>
  <c r="Q294" i="43"/>
  <c r="M294" i="43"/>
  <c r="N294" i="43" s="1"/>
  <c r="K294" i="43"/>
  <c r="L294" i="43" s="1"/>
  <c r="Q265" i="43"/>
  <c r="M265" i="43"/>
  <c r="N265" i="43" s="1"/>
  <c r="O265" i="43" s="1"/>
  <c r="P265" i="43" s="1"/>
  <c r="K265" i="43"/>
  <c r="L265" i="43" s="1"/>
  <c r="Q260" i="43"/>
  <c r="M260" i="43"/>
  <c r="K260" i="43"/>
  <c r="L260" i="43" s="1"/>
  <c r="Q262" i="43"/>
  <c r="M262" i="43"/>
  <c r="K262" i="43"/>
  <c r="L262" i="43" s="1"/>
  <c r="Q259" i="43"/>
  <c r="M259" i="43"/>
  <c r="N259" i="43" s="1"/>
  <c r="O259" i="43" s="1"/>
  <c r="P259" i="43" s="1"/>
  <c r="K259" i="43"/>
  <c r="L259" i="43" s="1"/>
  <c r="Q263" i="43"/>
  <c r="M263" i="43"/>
  <c r="N263" i="43" s="1"/>
  <c r="K263" i="43"/>
  <c r="L263" i="43" s="1"/>
  <c r="Q266" i="43"/>
  <c r="M266" i="43"/>
  <c r="N266" i="43" s="1"/>
  <c r="K266" i="43"/>
  <c r="L266" i="43" s="1"/>
  <c r="Q261" i="43"/>
  <c r="M261" i="43"/>
  <c r="K261" i="43"/>
  <c r="L261" i="43" s="1"/>
  <c r="Q264" i="43"/>
  <c r="M264" i="43"/>
  <c r="K264" i="43"/>
  <c r="L264" i="43" s="1"/>
  <c r="Q286" i="43"/>
  <c r="M286" i="43"/>
  <c r="N286" i="43" s="1"/>
  <c r="K286" i="43"/>
  <c r="L286" i="43" s="1"/>
  <c r="Q270" i="43"/>
  <c r="M270" i="43"/>
  <c r="K270" i="43"/>
  <c r="L270" i="43" s="1"/>
  <c r="Q269" i="43"/>
  <c r="M269" i="43"/>
  <c r="N269" i="43" s="1"/>
  <c r="O269" i="43" s="1"/>
  <c r="P269" i="43" s="1"/>
  <c r="K269" i="43"/>
  <c r="L269" i="43" s="1"/>
  <c r="Q233" i="43"/>
  <c r="M233" i="43"/>
  <c r="N233" i="43" s="1"/>
  <c r="K233" i="43"/>
  <c r="L233" i="43" s="1"/>
  <c r="Q158" i="43"/>
  <c r="M158" i="43"/>
  <c r="K158" i="43"/>
  <c r="L158" i="43" s="1"/>
  <c r="Q227" i="43"/>
  <c r="M227" i="43"/>
  <c r="N227" i="43" s="1"/>
  <c r="K227" i="43"/>
  <c r="L227" i="43" s="1"/>
  <c r="Q166" i="43"/>
  <c r="M166" i="43"/>
  <c r="N166" i="43" s="1"/>
  <c r="K166" i="43"/>
  <c r="L166" i="43" s="1"/>
  <c r="Q135" i="43"/>
  <c r="M135" i="43"/>
  <c r="N135" i="43" s="1"/>
  <c r="K135" i="43"/>
  <c r="L135" i="43" s="1"/>
  <c r="Q156" i="43"/>
  <c r="M156" i="43" s="1"/>
  <c r="N156" i="43" s="1"/>
  <c r="K156" i="43"/>
  <c r="L156" i="43" s="1"/>
  <c r="Q170" i="43"/>
  <c r="M170" i="43"/>
  <c r="N170" i="43" s="1"/>
  <c r="K170" i="43"/>
  <c r="L170" i="43" s="1"/>
  <c r="Q167" i="43"/>
  <c r="M167" i="43"/>
  <c r="N167" i="43" s="1"/>
  <c r="O167" i="43" s="1"/>
  <c r="P167" i="43" s="1"/>
  <c r="K167" i="43"/>
  <c r="L167" i="43" s="1"/>
  <c r="K219" i="43"/>
  <c r="L219" i="43" s="1"/>
  <c r="Q168" i="43"/>
  <c r="M168" i="43" s="1"/>
  <c r="N168" i="43" s="1"/>
  <c r="O168" i="43" s="1"/>
  <c r="P168" i="43" s="1"/>
  <c r="K168" i="43"/>
  <c r="L168" i="43" s="1"/>
  <c r="Q169" i="43"/>
  <c r="M169" i="43"/>
  <c r="N169" i="43" s="1"/>
  <c r="K169" i="43"/>
  <c r="L169" i="43" s="1"/>
  <c r="Q220" i="43"/>
  <c r="M220" i="43"/>
  <c r="K220" i="43"/>
  <c r="L220" i="43" s="1"/>
  <c r="Q155" i="43"/>
  <c r="M155" i="43" s="1"/>
  <c r="N155" i="43" s="1"/>
  <c r="K155" i="43"/>
  <c r="L155" i="43" s="1"/>
  <c r="Q165" i="43"/>
  <c r="M165" i="43"/>
  <c r="N165" i="43" s="1"/>
  <c r="K165" i="43"/>
  <c r="L165" i="43" s="1"/>
  <c r="Q100" i="43"/>
  <c r="M100" i="43"/>
  <c r="K100" i="43"/>
  <c r="L100" i="43" s="1"/>
  <c r="Q98" i="43"/>
  <c r="M98" i="43"/>
  <c r="N98" i="43" s="1"/>
  <c r="K98" i="43"/>
  <c r="L98" i="43" s="1"/>
  <c r="Q97" i="43"/>
  <c r="M97" i="43"/>
  <c r="N97" i="43" s="1"/>
  <c r="K97" i="43"/>
  <c r="L97" i="43" s="1"/>
  <c r="Q96" i="43"/>
  <c r="M96" i="43"/>
  <c r="K96" i="43"/>
  <c r="L96" i="43" s="1"/>
  <c r="Q95" i="43"/>
  <c r="M95" i="43"/>
  <c r="N95" i="43" s="1"/>
  <c r="K95" i="43"/>
  <c r="L95" i="43" s="1"/>
  <c r="Q94" i="43"/>
  <c r="M94" i="43"/>
  <c r="N94" i="43" s="1"/>
  <c r="K94" i="43"/>
  <c r="L94" i="43" s="1"/>
  <c r="Q93" i="43"/>
  <c r="M93" i="43"/>
  <c r="N93" i="43" s="1"/>
  <c r="K93" i="43"/>
  <c r="L93" i="43" s="1"/>
  <c r="Q92" i="43"/>
  <c r="M92" i="43"/>
  <c r="K92" i="43"/>
  <c r="L92" i="43" s="1"/>
  <c r="Q91" i="43"/>
  <c r="M91" i="43"/>
  <c r="N91" i="43" s="1"/>
  <c r="K91" i="43"/>
  <c r="L91" i="43" s="1"/>
  <c r="Q90" i="43"/>
  <c r="M90" i="43"/>
  <c r="N90" i="43" s="1"/>
  <c r="K90" i="43"/>
  <c r="L90" i="43" s="1"/>
  <c r="Q89" i="43"/>
  <c r="M89" i="43"/>
  <c r="N89" i="43" s="1"/>
  <c r="K89" i="43"/>
  <c r="L89" i="43" s="1"/>
  <c r="Q88" i="43"/>
  <c r="M88" i="43"/>
  <c r="N88" i="43" s="1"/>
  <c r="K88" i="43"/>
  <c r="L88" i="43" s="1"/>
  <c r="Q87" i="43"/>
  <c r="M87" i="43"/>
  <c r="N87" i="43" s="1"/>
  <c r="K87" i="43"/>
  <c r="L87" i="43" s="1"/>
  <c r="Q86" i="43"/>
  <c r="M86" i="43"/>
  <c r="N86" i="43" s="1"/>
  <c r="K86" i="43"/>
  <c r="L86" i="43" s="1"/>
  <c r="Q85" i="43"/>
  <c r="M85" i="43"/>
  <c r="N85" i="43" s="1"/>
  <c r="K85" i="43"/>
  <c r="L85" i="43" s="1"/>
  <c r="Q74" i="43"/>
  <c r="M74" i="43"/>
  <c r="N74" i="43" s="1"/>
  <c r="K74" i="43"/>
  <c r="L74" i="43" s="1"/>
  <c r="Q73" i="43"/>
  <c r="M73" i="43"/>
  <c r="N73" i="43" s="1"/>
  <c r="K73" i="43"/>
  <c r="L73" i="43" s="1"/>
  <c r="Q72" i="43"/>
  <c r="M72" i="43"/>
  <c r="N72" i="43" s="1"/>
  <c r="O72" i="43" s="1"/>
  <c r="K72" i="43"/>
  <c r="L72" i="43" s="1"/>
  <c r="Q71" i="43"/>
  <c r="M71" i="43"/>
  <c r="N71" i="43" s="1"/>
  <c r="K71" i="43"/>
  <c r="L71" i="43" s="1"/>
  <c r="Q70" i="43"/>
  <c r="M70" i="43"/>
  <c r="K70" i="43"/>
  <c r="L70" i="43" s="1"/>
  <c r="Q69" i="43"/>
  <c r="M69" i="43"/>
  <c r="K69" i="43"/>
  <c r="L69" i="43" s="1"/>
  <c r="Q68" i="43"/>
  <c r="M68" i="43"/>
  <c r="K68" i="43"/>
  <c r="L68" i="43" s="1"/>
  <c r="Q67" i="43"/>
  <c r="M67" i="43"/>
  <c r="K67" i="43"/>
  <c r="L67" i="43" s="1"/>
  <c r="Q66" i="43"/>
  <c r="M66" i="43"/>
  <c r="K66" i="43"/>
  <c r="L66" i="43" s="1"/>
  <c r="Q65" i="43"/>
  <c r="M65" i="43"/>
  <c r="N65" i="43" s="1"/>
  <c r="K65" i="43"/>
  <c r="L65" i="43" s="1"/>
  <c r="Q64" i="43"/>
  <c r="M64" i="43"/>
  <c r="K64" i="43"/>
  <c r="L64" i="43" s="1"/>
  <c r="Q63" i="43"/>
  <c r="M63" i="43"/>
  <c r="K63" i="43"/>
  <c r="L63" i="43" s="1"/>
  <c r="Q62" i="43"/>
  <c r="M62" i="43"/>
  <c r="N62" i="43" s="1"/>
  <c r="K62" i="43"/>
  <c r="L62" i="43" s="1"/>
  <c r="Q61" i="43"/>
  <c r="M61" i="43"/>
  <c r="N61" i="43" s="1"/>
  <c r="K61" i="43"/>
  <c r="L61" i="43" s="1"/>
  <c r="Q60" i="43"/>
  <c r="M60" i="43"/>
  <c r="N60" i="43" s="1"/>
  <c r="K60" i="43"/>
  <c r="L60" i="43" s="1"/>
  <c r="Q59" i="43"/>
  <c r="M59" i="43"/>
  <c r="K59" i="43"/>
  <c r="L59" i="43" s="1"/>
  <c r="Q58" i="43"/>
  <c r="M58" i="43"/>
  <c r="N58" i="43" s="1"/>
  <c r="K58" i="43"/>
  <c r="L58" i="43" s="1"/>
  <c r="Q57" i="43"/>
  <c r="M57" i="43"/>
  <c r="K57" i="43"/>
  <c r="L57" i="43" s="1"/>
  <c r="Q56" i="43"/>
  <c r="M56" i="43"/>
  <c r="K56" i="43"/>
  <c r="L56" i="43" s="1"/>
  <c r="Q55" i="43"/>
  <c r="M55" i="43"/>
  <c r="K55" i="43"/>
  <c r="L55" i="43" s="1"/>
  <c r="Q54" i="43"/>
  <c r="M54" i="43"/>
  <c r="N54" i="43" s="1"/>
  <c r="K54" i="43"/>
  <c r="L54" i="43" s="1"/>
  <c r="Q53" i="43"/>
  <c r="M53" i="43"/>
  <c r="K53" i="43"/>
  <c r="L53" i="43" s="1"/>
  <c r="Q52" i="43"/>
  <c r="M52" i="43"/>
  <c r="N52" i="43" s="1"/>
  <c r="K52" i="43"/>
  <c r="L52" i="43" s="1"/>
  <c r="Q51" i="43"/>
  <c r="M51" i="43"/>
  <c r="N51" i="43" s="1"/>
  <c r="K51" i="43"/>
  <c r="L51" i="43" s="1"/>
  <c r="Q47" i="43"/>
  <c r="M47" i="43"/>
  <c r="K47" i="43"/>
  <c r="L47" i="43" s="1"/>
  <c r="Q46" i="43"/>
  <c r="M46" i="43"/>
  <c r="K46" i="43"/>
  <c r="L46" i="43" s="1"/>
  <c r="Q45" i="43"/>
  <c r="M45" i="43"/>
  <c r="N45" i="43" s="1"/>
  <c r="O45" i="43" s="1"/>
  <c r="P45" i="43" s="1"/>
  <c r="K45" i="43"/>
  <c r="L45" i="43" s="1"/>
  <c r="Q44" i="43"/>
  <c r="M44" i="43"/>
  <c r="N44" i="43" s="1"/>
  <c r="K44" i="43"/>
  <c r="L44" i="43" s="1"/>
  <c r="Q43" i="43"/>
  <c r="M43" i="43"/>
  <c r="N43" i="43" s="1"/>
  <c r="K43" i="43"/>
  <c r="L43" i="43" s="1"/>
  <c r="Q42" i="43"/>
  <c r="M42" i="43"/>
  <c r="N42" i="43" s="1"/>
  <c r="O42" i="43" s="1"/>
  <c r="P42" i="43" s="1"/>
  <c r="K42" i="43"/>
  <c r="L42" i="43" s="1"/>
  <c r="Q41" i="43"/>
  <c r="M41" i="43"/>
  <c r="K41" i="43"/>
  <c r="L41" i="43" s="1"/>
  <c r="Q40" i="43"/>
  <c r="M40" i="43"/>
  <c r="K40" i="43"/>
  <c r="L40" i="43" s="1"/>
  <c r="Q39" i="43"/>
  <c r="M39" i="43"/>
  <c r="K39" i="43"/>
  <c r="L39" i="43" s="1"/>
  <c r="Q38" i="43"/>
  <c r="M38" i="43"/>
  <c r="K38" i="43"/>
  <c r="L38" i="43" s="1"/>
  <c r="Q37" i="43"/>
  <c r="M37" i="43"/>
  <c r="K37" i="43"/>
  <c r="L37" i="43" s="1"/>
  <c r="Q36" i="43"/>
  <c r="M36" i="43"/>
  <c r="N36" i="43" s="1"/>
  <c r="K36" i="43"/>
  <c r="L36" i="43" s="1"/>
  <c r="Q35" i="43"/>
  <c r="M35" i="43"/>
  <c r="N35" i="43" s="1"/>
  <c r="O35" i="43" s="1"/>
  <c r="K35" i="43"/>
  <c r="L35" i="43" s="1"/>
  <c r="Q34" i="43"/>
  <c r="M34" i="43"/>
  <c r="N34" i="43" s="1"/>
  <c r="K34" i="43"/>
  <c r="L34" i="43" s="1"/>
  <c r="Q33" i="43"/>
  <c r="M33" i="43"/>
  <c r="K33" i="43"/>
  <c r="L33" i="43" s="1"/>
  <c r="Q32" i="43"/>
  <c r="M32" i="43"/>
  <c r="N32" i="43" s="1"/>
  <c r="K32" i="43"/>
  <c r="L32" i="43" s="1"/>
  <c r="Q31" i="43"/>
  <c r="M31" i="43"/>
  <c r="N31" i="43" s="1"/>
  <c r="K31" i="43"/>
  <c r="L31" i="43" s="1"/>
  <c r="Q30" i="43"/>
  <c r="M30" i="43"/>
  <c r="K30" i="43"/>
  <c r="L30" i="43" s="1"/>
  <c r="Q29" i="43"/>
  <c r="M29" i="43"/>
  <c r="K29" i="43"/>
  <c r="L29" i="43" s="1"/>
  <c r="Q28" i="43"/>
  <c r="M28" i="43"/>
  <c r="K28" i="43"/>
  <c r="L28" i="43" s="1"/>
  <c r="Q27" i="43"/>
  <c r="M27" i="43"/>
  <c r="K27" i="43"/>
  <c r="L27" i="43" s="1"/>
  <c r="Q26" i="43"/>
  <c r="M26" i="43"/>
  <c r="K26" i="43"/>
  <c r="L26" i="43" s="1"/>
  <c r="Q24" i="43"/>
  <c r="M24" i="43"/>
  <c r="N24" i="43" s="1"/>
  <c r="K24" i="43"/>
  <c r="L24" i="43" s="1"/>
  <c r="Q23" i="43"/>
  <c r="M23" i="43"/>
  <c r="N23" i="43" s="1"/>
  <c r="K23" i="43"/>
  <c r="L23" i="43" s="1"/>
  <c r="Q22" i="43"/>
  <c r="M22" i="43"/>
  <c r="K22" i="43"/>
  <c r="L22" i="43" s="1"/>
  <c r="R21" i="43"/>
  <c r="Q21" i="43"/>
  <c r="M21" i="43"/>
  <c r="N21" i="43" s="1"/>
  <c r="K21" i="43"/>
  <c r="L21" i="43" s="1"/>
  <c r="Q20" i="43"/>
  <c r="M20" i="43"/>
  <c r="K20" i="43"/>
  <c r="L20" i="43" s="1"/>
  <c r="Q19" i="43"/>
  <c r="M19" i="43"/>
  <c r="N19" i="43" s="1"/>
  <c r="K19" i="43"/>
  <c r="L19" i="43" s="1"/>
  <c r="Q18" i="43"/>
  <c r="M18" i="43"/>
  <c r="N18" i="43" s="1"/>
  <c r="K18" i="43"/>
  <c r="L18" i="43" s="1"/>
  <c r="Q17" i="43"/>
  <c r="M17" i="43"/>
  <c r="N17" i="43" s="1"/>
  <c r="K17" i="43"/>
  <c r="L17" i="43" s="1"/>
  <c r="Q16" i="43"/>
  <c r="M16" i="43"/>
  <c r="K16" i="43"/>
  <c r="L16" i="43" s="1"/>
  <c r="Q15" i="43"/>
  <c r="M15" i="43"/>
  <c r="N15" i="43" s="1"/>
  <c r="K15" i="43"/>
  <c r="L15" i="43" s="1"/>
  <c r="Q14" i="43"/>
  <c r="M14" i="43"/>
  <c r="N14" i="43" s="1"/>
  <c r="K14" i="43"/>
  <c r="L14" i="43" s="1"/>
  <c r="Q13" i="43"/>
  <c r="M13" i="43"/>
  <c r="N13" i="43" s="1"/>
  <c r="K13" i="43"/>
  <c r="L13" i="43" s="1"/>
  <c r="Q12" i="43"/>
  <c r="M12" i="43"/>
  <c r="N12" i="43" s="1"/>
  <c r="K12" i="43"/>
  <c r="L12" i="43" s="1"/>
  <c r="Q11" i="43"/>
  <c r="M11" i="43"/>
  <c r="N11" i="43" s="1"/>
  <c r="K11" i="43"/>
  <c r="L11" i="43" s="1"/>
  <c r="Q10" i="43"/>
  <c r="M10" i="43"/>
  <c r="N10" i="43" s="1"/>
  <c r="K10" i="43"/>
  <c r="L10" i="43" s="1"/>
  <c r="Q9" i="43"/>
  <c r="M9" i="43"/>
  <c r="N9" i="43" s="1"/>
  <c r="O9" i="43" s="1"/>
  <c r="K9" i="43"/>
  <c r="L9" i="43" s="1"/>
  <c r="Q8" i="43"/>
  <c r="M8" i="43"/>
  <c r="N8" i="43" s="1"/>
  <c r="O8" i="43" s="1"/>
  <c r="K8" i="43"/>
  <c r="L8" i="43" s="1"/>
  <c r="T4" i="43"/>
  <c r="P8" i="43" l="1"/>
  <c r="O98" i="43"/>
  <c r="P98" i="43" s="1"/>
  <c r="O51" i="43"/>
  <c r="O90" i="43"/>
  <c r="O169" i="43"/>
  <c r="P169" i="43" s="1"/>
  <c r="O392" i="43"/>
  <c r="P392" i="43" s="1"/>
  <c r="O17" i="43"/>
  <c r="P17" i="43" s="1"/>
  <c r="O166" i="43"/>
  <c r="P166" i="43" s="1"/>
  <c r="O313" i="43"/>
  <c r="O378" i="43"/>
  <c r="O398" i="43"/>
  <c r="P398" i="43" s="1"/>
  <c r="O10" i="43"/>
  <c r="O14" i="43"/>
  <c r="P14" i="43" s="1"/>
  <c r="O15" i="43"/>
  <c r="P15" i="43" s="1"/>
  <c r="O23" i="43"/>
  <c r="O36" i="43"/>
  <c r="O43" i="43"/>
  <c r="N63" i="43"/>
  <c r="O63" i="43" s="1"/>
  <c r="O94" i="43"/>
  <c r="N346" i="43"/>
  <c r="O346" i="43" s="1"/>
  <c r="P346" i="43" s="1"/>
  <c r="O386" i="43"/>
  <c r="N399" i="43"/>
  <c r="O11" i="43"/>
  <c r="O13" i="43"/>
  <c r="O24" i="43"/>
  <c r="N46" i="43"/>
  <c r="O46" i="43" s="1"/>
  <c r="P46" i="43" s="1"/>
  <c r="N92" i="43"/>
  <c r="O92" i="43" s="1"/>
  <c r="N372" i="43"/>
  <c r="O372" i="43" s="1"/>
  <c r="P372" i="43" s="1"/>
  <c r="N380" i="43"/>
  <c r="O380" i="43" s="1"/>
  <c r="O381" i="43"/>
  <c r="N402" i="43"/>
  <c r="O402" i="43" s="1"/>
  <c r="P402" i="43" s="1"/>
  <c r="O18" i="43"/>
  <c r="P18" i="43" s="1"/>
  <c r="N38" i="43"/>
  <c r="O38" i="43" s="1"/>
  <c r="N96" i="43"/>
  <c r="O96" i="43" s="1"/>
  <c r="O405" i="43"/>
  <c r="P405" i="43" s="1"/>
  <c r="O12" i="43"/>
  <c r="N30" i="43"/>
  <c r="O30" i="43" s="1"/>
  <c r="P30" i="43" s="1"/>
  <c r="O34" i="43"/>
  <c r="N37" i="43"/>
  <c r="O37" i="43" s="1"/>
  <c r="O44" i="43"/>
  <c r="O62" i="43"/>
  <c r="N68" i="43"/>
  <c r="O68" i="43" s="1"/>
  <c r="N395" i="43"/>
  <c r="O395" i="43" s="1"/>
  <c r="P395" i="43" s="1"/>
  <c r="O21" i="43"/>
  <c r="P21" i="43" s="1"/>
  <c r="O54" i="43"/>
  <c r="O19" i="43"/>
  <c r="O32" i="43"/>
  <c r="O58" i="43"/>
  <c r="O65" i="43"/>
  <c r="O135" i="43"/>
  <c r="P135" i="43" s="1"/>
  <c r="O61" i="43"/>
  <c r="N67" i="43"/>
  <c r="O67" i="43" s="1"/>
  <c r="N40" i="43"/>
  <c r="O40" i="43" s="1"/>
  <c r="P40" i="43" s="1"/>
  <c r="O52" i="43"/>
  <c r="N100" i="43"/>
  <c r="O100" i="43" s="1"/>
  <c r="P100" i="43" s="1"/>
  <c r="N408" i="43"/>
  <c r="O408" i="43" s="1"/>
  <c r="P408" i="43" s="1"/>
  <c r="N270" i="43"/>
  <c r="O270" i="43" s="1"/>
  <c r="P270" i="43" s="1"/>
  <c r="N379" i="43"/>
  <c r="O379" i="43" s="1"/>
  <c r="N394" i="43"/>
  <c r="O394" i="43" s="1"/>
  <c r="P394" i="43" s="1"/>
  <c r="N409" i="43"/>
  <c r="O409" i="43" s="1"/>
  <c r="P409" i="43" s="1"/>
  <c r="N56" i="43"/>
  <c r="O56" i="43" s="1"/>
  <c r="O60" i="43"/>
  <c r="P72" i="43"/>
  <c r="O170" i="43"/>
  <c r="P170" i="43" s="1"/>
  <c r="O156" i="43"/>
  <c r="P156" i="43" s="1"/>
  <c r="O227" i="43"/>
  <c r="P227" i="43" s="1"/>
  <c r="O286" i="43"/>
  <c r="P286" i="43" s="1"/>
  <c r="O263" i="43"/>
  <c r="P263" i="43" s="1"/>
  <c r="O377" i="43"/>
  <c r="O334" i="43"/>
  <c r="O305" i="43"/>
  <c r="P305" i="43" s="1"/>
  <c r="O370" i="43"/>
  <c r="O388" i="43"/>
  <c r="N220" i="43"/>
  <c r="O220" i="43" s="1"/>
  <c r="P220" i="43" s="1"/>
  <c r="O233" i="43"/>
  <c r="P233" i="43" s="1"/>
  <c r="O165" i="43"/>
  <c r="P165" i="43" s="1"/>
  <c r="N26" i="43"/>
  <c r="O26" i="43" s="1"/>
  <c r="P26" i="43" s="1"/>
  <c r="O31" i="43"/>
  <c r="P31" i="43" s="1"/>
  <c r="N28" i="43"/>
  <c r="O28" i="43" s="1"/>
  <c r="P28" i="43" s="1"/>
  <c r="N27" i="43"/>
  <c r="O27" i="43" s="1"/>
  <c r="P27" i="43" s="1"/>
  <c r="N47" i="43"/>
  <c r="O47" i="43" s="1"/>
  <c r="P47" i="43" s="1"/>
  <c r="N360" i="43"/>
  <c r="O360" i="43" s="1"/>
  <c r="N357" i="43"/>
  <c r="O357" i="43" s="1"/>
  <c r="N355" i="43"/>
  <c r="O355" i="43" s="1"/>
  <c r="O71" i="43"/>
  <c r="S4" i="43"/>
  <c r="N16" i="43"/>
  <c r="O16" i="43" s="1"/>
  <c r="P16" i="43" s="1"/>
  <c r="N20" i="43"/>
  <c r="O20" i="43" s="1"/>
  <c r="N22" i="43"/>
  <c r="O22" i="43" s="1"/>
  <c r="N29" i="43"/>
  <c r="O29" i="43" s="1"/>
  <c r="P29" i="43" s="1"/>
  <c r="N33" i="43"/>
  <c r="O33" i="43" s="1"/>
  <c r="N39" i="43"/>
  <c r="O39" i="43" s="1"/>
  <c r="N41" i="43"/>
  <c r="O41" i="43" s="1"/>
  <c r="P41" i="43" s="1"/>
  <c r="N53" i="43"/>
  <c r="O53" i="43" s="1"/>
  <c r="N55" i="43"/>
  <c r="O55" i="43" s="1"/>
  <c r="N57" i="43"/>
  <c r="O57" i="43" s="1"/>
  <c r="N59" i="43"/>
  <c r="O59" i="43" s="1"/>
  <c r="N64" i="43"/>
  <c r="O64" i="43" s="1"/>
  <c r="N66" i="43"/>
  <c r="O66" i="43" s="1"/>
  <c r="P66" i="43" s="1"/>
  <c r="N69" i="43"/>
  <c r="O69" i="43" s="1"/>
  <c r="N70" i="43"/>
  <c r="O70" i="43" s="1"/>
  <c r="O73" i="43"/>
  <c r="O86" i="43"/>
  <c r="O88" i="43"/>
  <c r="O155" i="43"/>
  <c r="P155" i="43" s="1"/>
  <c r="N219" i="43"/>
  <c r="O219" i="43" s="1"/>
  <c r="P219" i="43" s="1"/>
  <c r="O74" i="43"/>
  <c r="O85" i="43"/>
  <c r="O87" i="43"/>
  <c r="O89" i="43"/>
  <c r="O91" i="43"/>
  <c r="O93" i="43"/>
  <c r="O95" i="43"/>
  <c r="O97" i="43"/>
  <c r="N261" i="43"/>
  <c r="O261" i="43" s="1"/>
  <c r="P261" i="43" s="1"/>
  <c r="N158" i="43"/>
  <c r="O158" i="43" s="1"/>
  <c r="P158" i="43" s="1"/>
  <c r="O294" i="43"/>
  <c r="P294" i="43" s="1"/>
  <c r="O315" i="43"/>
  <c r="N322" i="43"/>
  <c r="O322" i="43" s="1"/>
  <c r="N323" i="43"/>
  <c r="O323" i="43" s="1"/>
  <c r="N264" i="43"/>
  <c r="O264" i="43" s="1"/>
  <c r="P264" i="43" s="1"/>
  <c r="N262" i="43"/>
  <c r="O262" i="43" s="1"/>
  <c r="P262" i="43" s="1"/>
  <c r="O312" i="43"/>
  <c r="P311" i="43" s="1"/>
  <c r="O325" i="43"/>
  <c r="N331" i="43"/>
  <c r="O331" i="43" s="1"/>
  <c r="N340" i="43"/>
  <c r="O340" i="43" s="1"/>
  <c r="N385" i="43"/>
  <c r="O385" i="43" s="1"/>
  <c r="N389" i="43"/>
  <c r="O389" i="43" s="1"/>
  <c r="O266" i="43"/>
  <c r="P266" i="43" s="1"/>
  <c r="N260" i="43"/>
  <c r="O260" i="43" s="1"/>
  <c r="P260" i="43" s="1"/>
  <c r="O295" i="43"/>
  <c r="P295" i="43" s="1"/>
  <c r="O301" i="43"/>
  <c r="P301" i="43" s="1"/>
  <c r="N314" i="43"/>
  <c r="O314" i="43" s="1"/>
  <c r="O316" i="43"/>
  <c r="O326" i="43"/>
  <c r="N348" i="43"/>
  <c r="O348" i="43" s="1"/>
  <c r="P347" i="43" s="1"/>
  <c r="N310" i="43"/>
  <c r="O310" i="43" s="1"/>
  <c r="P309" i="43" s="1"/>
  <c r="N363" i="43"/>
  <c r="O363" i="43" s="1"/>
  <c r="P363" i="43" s="1"/>
  <c r="N333" i="43"/>
  <c r="O333" i="43" s="1"/>
  <c r="O375" i="43"/>
  <c r="N387" i="43"/>
  <c r="O387" i="43" s="1"/>
  <c r="O390" i="43"/>
  <c r="N397" i="43"/>
  <c r="O397" i="43" s="1"/>
  <c r="P397" i="43" s="1"/>
  <c r="O406" i="43"/>
  <c r="P406" i="43" s="1"/>
  <c r="N341" i="43"/>
  <c r="O341" i="43" s="1"/>
  <c r="N354" i="43"/>
  <c r="O354" i="43" s="1"/>
  <c r="N358" i="43"/>
  <c r="O358" i="43" s="1"/>
  <c r="P358" i="43" s="1"/>
  <c r="N335" i="43"/>
  <c r="O335" i="43" s="1"/>
  <c r="O339" i="43"/>
  <c r="N304" i="43"/>
  <c r="O304" i="43" s="1"/>
  <c r="P304" i="43" s="1"/>
  <c r="N343" i="43"/>
  <c r="O343" i="43" s="1"/>
  <c r="N356" i="43"/>
  <c r="O356" i="43" s="1"/>
  <c r="N365" i="43"/>
  <c r="O365" i="43" s="1"/>
  <c r="P365" i="43" s="1"/>
  <c r="N376" i="43"/>
  <c r="O376" i="43" s="1"/>
  <c r="O396" i="43"/>
  <c r="P396" i="43" s="1"/>
  <c r="N403" i="43"/>
  <c r="O403" i="43" s="1"/>
  <c r="P403" i="43" s="1"/>
  <c r="N407" i="43"/>
  <c r="O407" i="43" s="1"/>
  <c r="P407" i="43" s="1"/>
  <c r="N330" i="43"/>
  <c r="O330" i="43" s="1"/>
  <c r="P327" i="43" s="1"/>
  <c r="N332" i="43"/>
  <c r="O332" i="43" s="1"/>
  <c r="N342" i="43"/>
  <c r="O342" i="43" s="1"/>
  <c r="P73" i="43" l="1"/>
  <c r="P96" i="43"/>
  <c r="P32" i="43"/>
  <c r="P369" i="43"/>
  <c r="P64" i="43"/>
  <c r="P313" i="43"/>
  <c r="P24" i="43"/>
  <c r="P94" i="43"/>
  <c r="P19" i="43"/>
  <c r="P92" i="43"/>
  <c r="P334" i="43"/>
  <c r="P90" i="43"/>
  <c r="P12" i="43"/>
  <c r="P43" i="43"/>
  <c r="P54" i="43"/>
  <c r="P22" i="43"/>
  <c r="P379" i="43"/>
  <c r="P324" i="43"/>
  <c r="P356" i="43"/>
  <c r="P61" i="43"/>
  <c r="P10" i="43"/>
  <c r="P399" i="43"/>
  <c r="P67" i="43"/>
  <c r="P375" i="43"/>
  <c r="P58" i="43"/>
  <c r="P44" i="43"/>
  <c r="P388" i="43"/>
  <c r="P56" i="43"/>
  <c r="P51" i="43"/>
  <c r="P36" i="43"/>
  <c r="P87" i="43"/>
  <c r="P360" i="43"/>
  <c r="P354" i="43"/>
  <c r="P69" i="43"/>
  <c r="P385" i="43"/>
  <c r="P331" i="43"/>
  <c r="P339" i="43"/>
  <c r="P315" i="43"/>
  <c r="P85" i="43"/>
  <c r="P322" i="43"/>
  <c r="P341" i="43"/>
  <c r="P89" i="43"/>
  <c r="P74" i="43"/>
</calcChain>
</file>

<file path=xl/sharedStrings.xml><?xml version="1.0" encoding="utf-8"?>
<sst xmlns="http://schemas.openxmlformats.org/spreadsheetml/2006/main" count="2077" uniqueCount="739">
  <si>
    <t>Standard</t>
  </si>
  <si>
    <t>E/M</t>
  </si>
  <si>
    <t>liter</t>
  </si>
  <si>
    <t>kg</t>
  </si>
  <si>
    <t>Olje hidravlično</t>
  </si>
  <si>
    <t>Olje zavorno silikonsko</t>
  </si>
  <si>
    <t xml:space="preserve">Olje hidravlično </t>
  </si>
  <si>
    <t>MOBIL GREASE 28</t>
  </si>
  <si>
    <t>DOT 5</t>
  </si>
  <si>
    <t>TECTYL 891D</t>
  </si>
  <si>
    <t>HIDRAVLIČNA OLJA</t>
  </si>
  <si>
    <t>Večnamenska litijeva mast</t>
  </si>
  <si>
    <t>Mast litijeva z EP aditivi</t>
  </si>
  <si>
    <t>LOCTITE 242</t>
  </si>
  <si>
    <t>LOCTITE 243</t>
  </si>
  <si>
    <t>LOCTITE 638</t>
  </si>
  <si>
    <t>LOCTITE 7649</t>
  </si>
  <si>
    <t>MAGNOBOND 6398 A/B</t>
  </si>
  <si>
    <t xml:space="preserve">PR 1771 B2 </t>
  </si>
  <si>
    <t xml:space="preserve">PR 1773 B2 </t>
  </si>
  <si>
    <t xml:space="preserve">PR 1776 B2 </t>
  </si>
  <si>
    <t>PR 1750 A2</t>
  </si>
  <si>
    <t>PR 1750 B2</t>
  </si>
  <si>
    <t>SCOTCHAL 3950 EDGE SEALER</t>
  </si>
  <si>
    <t>SEALANT DC RTV 732 WHITE</t>
  </si>
  <si>
    <t>PROTIKOROZIJSKI PREMAZ</t>
  </si>
  <si>
    <t>LETALSKA MAST</t>
  </si>
  <si>
    <t>MOTORNO OLJE</t>
  </si>
  <si>
    <t>HIDRAVLIČNO OLJE</t>
  </si>
  <si>
    <t>LEPILO</t>
  </si>
  <si>
    <t>TESNILNA MASA</t>
  </si>
  <si>
    <t>MIL-PRF-23699F</t>
  </si>
  <si>
    <t>NLGI 1, GRADE 1, območje uporabe: -30°C do +250°C</t>
  </si>
  <si>
    <t>NSN: 8040001450432
8040144085753</t>
  </si>
  <si>
    <t>NSN: 8040007386429</t>
  </si>
  <si>
    <t>MIL-S-46163A</t>
  </si>
  <si>
    <t>NSN: 8040993717806
8040997927208</t>
  </si>
  <si>
    <t>NSN: 8040014923775</t>
  </si>
  <si>
    <t>NSN: 8040001520028</t>
  </si>
  <si>
    <t>MIL-L-8937D</t>
  </si>
  <si>
    <t>NSN: 9150998149097</t>
  </si>
  <si>
    <t>NSN: 8030014185415</t>
  </si>
  <si>
    <t>MIL AMS3281 CL.B2</t>
  </si>
  <si>
    <t>NSN: 8030006020051</t>
  </si>
  <si>
    <t>NSN: 8030004853237</t>
  </si>
  <si>
    <t>Olje motorno</t>
  </si>
  <si>
    <t>Olje motorno za avtobuse</t>
  </si>
  <si>
    <t xml:space="preserve">Motorno olje </t>
  </si>
  <si>
    <t>Olje motorno za velike obremenitve diesel motorjev</t>
  </si>
  <si>
    <t>Olje za mazanje verige motorne žage</t>
  </si>
  <si>
    <t>Sredstvo za čiščenje zavornih oblog v spreju</t>
  </si>
  <si>
    <t>SAE 20W-50; API SG; JASO MA-2</t>
  </si>
  <si>
    <t>Z EP aditivi, območje uporabe: -30°C do + 140°C</t>
  </si>
  <si>
    <t>Odvijač sprej</t>
  </si>
  <si>
    <t>Sintetična mast za pogonske gredi</t>
  </si>
  <si>
    <t>ARDROX AV 25</t>
  </si>
  <si>
    <t>ARDROX AV 30</t>
  </si>
  <si>
    <t>ARDROX AV 8</t>
  </si>
  <si>
    <t>LOCTITE 270</t>
  </si>
  <si>
    <t>LOCTITE 601</t>
  </si>
  <si>
    <t>LOCTITE 641</t>
  </si>
  <si>
    <t>PR 1776 S</t>
  </si>
  <si>
    <t>PS-700</t>
  </si>
  <si>
    <t>RTV 732 CLEAR-90ML</t>
  </si>
  <si>
    <t>SEALANT RTV 3145</t>
  </si>
  <si>
    <t>do 1 lit</t>
  </si>
  <si>
    <t>do 20 lit</t>
  </si>
  <si>
    <t>do 1 kg</t>
  </si>
  <si>
    <t>400 ml</t>
  </si>
  <si>
    <t>50 ml</t>
  </si>
  <si>
    <t>43 ml</t>
  </si>
  <si>
    <t>75 g</t>
  </si>
  <si>
    <t>150 ml</t>
  </si>
  <si>
    <t>220 g</t>
  </si>
  <si>
    <t>100 ml</t>
  </si>
  <si>
    <t>250 ml</t>
  </si>
  <si>
    <t>237 ml</t>
  </si>
  <si>
    <t>90 ml</t>
  </si>
  <si>
    <t>Grafitna mast z aditivom Mo</t>
  </si>
  <si>
    <t xml:space="preserve">Mast bela, sintetična, v spreju </t>
  </si>
  <si>
    <t xml:space="preserve">Večnamenska mast za ležaje, delovanje pri nizkih temperaturah </t>
  </si>
  <si>
    <t>Olje hidravlično, večfunkcijsko, za traktorje in delovne stroje (UTTO)</t>
  </si>
  <si>
    <t>SAE 75W-80, API GL-4; VOLVO VME WB 101/102, ALLISON C-4</t>
  </si>
  <si>
    <t>Olje za menjalnike in bočne prenose</t>
  </si>
  <si>
    <t>ISO VG 220; DIN 51517-3; ISO 6743-6; (KV 220 cSt)</t>
  </si>
  <si>
    <t>Olje za avtomatske menjalnike in  servo krmilni sistem</t>
  </si>
  <si>
    <t>Olje za avtomatske menjalnike</t>
  </si>
  <si>
    <t>Sintetično olje za avtomatske menjalnike</t>
  </si>
  <si>
    <t>SAE 75W-90; API GL-5; MAN M 3343 Type S; ZF TE-ML 05A, 12L, 12N, 16F, 17B, 19C, 21A; SCANIA STO 1.0</t>
  </si>
  <si>
    <t>Olje za  menjalnike in diferenciale</t>
  </si>
  <si>
    <t>Silikonska mast v spreju</t>
  </si>
  <si>
    <t>Temperaturno območje uporabe: -34°C do +250°C</t>
  </si>
  <si>
    <t>LOCTITE 577</t>
  </si>
  <si>
    <t>LOCTITE 290</t>
  </si>
  <si>
    <t>LOCTITE 572</t>
  </si>
  <si>
    <t>LOCTITE 574</t>
  </si>
  <si>
    <t>LOCTITE 401</t>
  </si>
  <si>
    <t>LOCTITE 542</t>
  </si>
  <si>
    <t>LOCTITE 510</t>
  </si>
  <si>
    <t>3 g</t>
  </si>
  <si>
    <t>Mast za visoke pritiske s PTFE aditivi v spreju</t>
  </si>
  <si>
    <t>LOCTITE 406</t>
  </si>
  <si>
    <t>20 g</t>
  </si>
  <si>
    <t>MIL-G-81322, NLGI 2, grade 2,  NATO Code: G-395</t>
  </si>
  <si>
    <t>NLGI-2; viskoznost baznega olja pri 40°C: 220 - 250 cSt; temperaturno območje uporabe: -20°C do +130°C</t>
  </si>
  <si>
    <t>NLGI-2; temperaturno območje uporabe: -25°C do +125°C</t>
  </si>
  <si>
    <t>KLUBER ISOFLEX TOPAS NCA 52</t>
  </si>
  <si>
    <t>MAST ZA RADARJE</t>
  </si>
  <si>
    <t>KLUBER ISOFLEX LDS 18 SPECIAL A</t>
  </si>
  <si>
    <t>Cena na E/M brez DDV v EUR za liter/kg</t>
  </si>
  <si>
    <t>22% DDV              v EUR</t>
  </si>
  <si>
    <t>Cena na E/M z DDV v EUR za liter/kg</t>
  </si>
  <si>
    <t>Cena na E/M brez DDV v EUR za ponujeno embalažo ponudnika izhajajoč iz cene na E/M brez DDV v EUR za liter/kg</t>
  </si>
  <si>
    <t>Teflon v spreju</t>
  </si>
  <si>
    <t>PTFE; območje uporabe: -150°C do +250°C</t>
  </si>
  <si>
    <t>VG100; območje uporabe: -20°C do +5°C</t>
  </si>
  <si>
    <t>VG150; območje uporabe: -5°C do +30°C</t>
  </si>
  <si>
    <t>Olje za zobniške prenose samonakladalnega sistema</t>
  </si>
  <si>
    <t>SAE 10W-40; ACEA E9/E7/E6; MB 228.51; MAN M3477; Volvo VDS-3, Reanult RLD-2/RXD/RGD; IVECO 18-1804 TLS E9</t>
  </si>
  <si>
    <t>Olje za štiritaktne motorje za uporabo pri nizkih temperaturah in za hladen vžig (motorne sani)</t>
  </si>
  <si>
    <t>SAE 0W-40; ACEA A3/B4; MB 229.5</t>
  </si>
  <si>
    <t>946 ml</t>
  </si>
  <si>
    <t>TESNILNA MASA (1 USpt)</t>
  </si>
  <si>
    <t>470 ml</t>
  </si>
  <si>
    <t>SILIKONSKA TESNILNO-LEPILNA MASA</t>
  </si>
  <si>
    <t>od 200 do 220 lit</t>
  </si>
  <si>
    <t>od 10 do 20 lit</t>
  </si>
  <si>
    <t>od 3 do 5 lit</t>
  </si>
  <si>
    <t>od 10 do 20 kg</t>
  </si>
  <si>
    <t>od 3 do 5 kg</t>
  </si>
  <si>
    <t>od 50 do 60 kg</t>
  </si>
  <si>
    <t>od 50 do 60 lit</t>
  </si>
  <si>
    <t>do 1</t>
  </si>
  <si>
    <t>Glicerin za mazanje tesnil</t>
  </si>
  <si>
    <t>OLJE ZA KLIME</t>
  </si>
  <si>
    <t>PENETRANT FP923</t>
  </si>
  <si>
    <t>Alkohol za zračne sisteme</t>
  </si>
  <si>
    <t>neobarvan</t>
  </si>
  <si>
    <t>Poliuretansko lepilo brez topil, dvokomponentno (A+B), odporen na klimatske spremembe</t>
  </si>
  <si>
    <t>NATO Code: H-537</t>
  </si>
  <si>
    <t>SIST 1017, BIO razgradljivo</t>
  </si>
  <si>
    <t>MB 371</t>
  </si>
  <si>
    <t>Sredstvo za hiter in učinkovit zagon bencinskih in dieselskih motorjev v speju</t>
  </si>
  <si>
    <t>a</t>
  </si>
  <si>
    <t>b</t>
  </si>
  <si>
    <t>c</t>
  </si>
  <si>
    <t>d</t>
  </si>
  <si>
    <t>pneumol</t>
  </si>
  <si>
    <t>start sprej</t>
  </si>
  <si>
    <t>do 1000 ml</t>
  </si>
  <si>
    <t>do 2 kg</t>
  </si>
  <si>
    <t>ISO 32 HV fluid/HVLP (KV 32 cSt); Indeks viskoznosti  &gt;146</t>
  </si>
  <si>
    <t>ATF Dexron VI; VOITH H55.6335.xx; ZF TE-ML 09; BMW 83 22B9 407 858</t>
  </si>
  <si>
    <t>SAE 80W; API GL-4; MB 235.1; ZF TE-ML 17A (ZF000654)</t>
  </si>
  <si>
    <t>SAE 5W-40;  ACEA E9;  MB 228.31, MAN 3575; MAN M 3775; CAT ECF-3; VOLVO VDS 4.5</t>
  </si>
  <si>
    <t>SAE 15W-40; E9; API: CJ-4, CI-4+; MB 228.31; MAN 3775; MAN M3575; MTU TYPE 2.1; CAT EFC 3; VOLVO VDS 4.5</t>
  </si>
  <si>
    <t>SAE 75W-90, API GL-4/GL-5; MB 235.8; MAN 341 Z2; MAN 342 M3; SCANIA STO 1:0; VOLVO 97312</t>
  </si>
  <si>
    <t>SAE 15W-40; ACEA A3/B4, E7/E9; MB 228.3, MB 229.1</t>
  </si>
  <si>
    <t>Motorno olje za bencinske in dizelske motorje</t>
  </si>
  <si>
    <t>do 500 ml</t>
  </si>
  <si>
    <t>do 10 lit</t>
  </si>
  <si>
    <t>10 do 20 lit</t>
  </si>
  <si>
    <t>5 do 10 lit</t>
  </si>
  <si>
    <t>Visokotemperaturno obstojna mast z antikorozijskim dodatkom za mazanje pest koles</t>
  </si>
  <si>
    <t xml:space="preserve">PTFE; NLGI 3;  viskoznost baznega olja (40°C): 400 cST; območje uporabe: -30°C do +260°C, </t>
  </si>
  <si>
    <t>do 1000 gr</t>
  </si>
  <si>
    <t xml:space="preserve">Montažna pasta za montažo elastomernih komponent (meša se z vodo) </t>
  </si>
  <si>
    <t>Kinematična viskoznost (40°C): 1400 cST</t>
  </si>
  <si>
    <t>Montažna pasta za torne povezave v suhem okolju</t>
  </si>
  <si>
    <t xml:space="preserve">NLGI 2/3; območje uporabe: -40°C do +140°C, </t>
  </si>
  <si>
    <t>do 25 lit</t>
  </si>
  <si>
    <t>LETALSKO OLJE</t>
  </si>
  <si>
    <t>MASTI</t>
  </si>
  <si>
    <t>OLJA ZA MENJALNIKE</t>
  </si>
  <si>
    <t>MAZIVA ZA SKOV 8X8</t>
  </si>
  <si>
    <t>MAZIVA IN TEHNIČNE TEKOČINE ZA LETALSKO ENOTO</t>
  </si>
  <si>
    <t>MOTORNA OLJA</t>
  </si>
  <si>
    <t>MAZIVA ZA VODNA PLOVILA</t>
  </si>
  <si>
    <t>OLJA</t>
  </si>
  <si>
    <t>TEHNIČNE TEKOČINE</t>
  </si>
  <si>
    <t>ADHESIVE EPOXY 2</t>
  </si>
  <si>
    <t>TOPILO</t>
  </si>
  <si>
    <t>FLUOSTAR SG2</t>
  </si>
  <si>
    <t>ČISTILO NPU</t>
  </si>
  <si>
    <t>HEELING</t>
  </si>
  <si>
    <t>LUBRILOG SF 14</t>
  </si>
  <si>
    <t>MIL-P-8116C</t>
  </si>
  <si>
    <t>MASTINOX 6856K</t>
  </si>
  <si>
    <t>160 ml</t>
  </si>
  <si>
    <t>ČISTILO</t>
  </si>
  <si>
    <t>do 5 lit</t>
  </si>
  <si>
    <t>500 g</t>
  </si>
  <si>
    <t>PR 1201 Q</t>
  </si>
  <si>
    <t>PR 1221 A</t>
  </si>
  <si>
    <t>NSN: 8030005593152</t>
  </si>
  <si>
    <t>PR 1222 NOIR</t>
  </si>
  <si>
    <t>PR 1321 B1/2</t>
  </si>
  <si>
    <t>NSN: 8030013611814</t>
  </si>
  <si>
    <t>NSN: 8030011247622</t>
  </si>
  <si>
    <t>PROTIKOROZIJSKI PREMAZ (1 USpt)</t>
  </si>
  <si>
    <t>PROTIKOROZIJSKI PREMAZ GR02</t>
  </si>
  <si>
    <t>PROTIKOROZIJSKI PREMAZ GR1PT891</t>
  </si>
  <si>
    <t>SCOTCH WELD EC 1614 B/A</t>
  </si>
  <si>
    <t>SEALING MIX No.9</t>
  </si>
  <si>
    <t>MASA</t>
  </si>
  <si>
    <t>SHOT LEAD ANTIMONY</t>
  </si>
  <si>
    <t>REDČILO</t>
  </si>
  <si>
    <t>THINNER TOLUENE V-17
910.33.90.270 &amp; 910.21.61.015</t>
  </si>
  <si>
    <t>Dvokomponentno sredstvo za bruniranje kovinskih površin</t>
  </si>
  <si>
    <t>FREON R-134a</t>
  </si>
  <si>
    <t>12,7 kg</t>
  </si>
  <si>
    <t>Dietileter, sredstvo za čiščenje optičnih naprav</t>
  </si>
  <si>
    <t>NAZIV PONUDNIKA - DOBAVITELJA</t>
  </si>
  <si>
    <t>USTREZNOST SKLOPA</t>
  </si>
  <si>
    <t>OPOMBA / OBRAZLOŽITEV ZA ZAVRNITEV</t>
  </si>
  <si>
    <t>USTREZNOST TEHNIČNA</t>
  </si>
  <si>
    <t>HVLP DIN 51524/3;  Indeks viskoznosti  &gt;140, (KV 46 cSt)</t>
  </si>
  <si>
    <t>Tekočina za hidravlične sklopke</t>
  </si>
  <si>
    <t>ISO VG 15, DIN 51524/3 HVLP</t>
  </si>
  <si>
    <t>SAE 10W, API GL-4; Caterpillar TO-4</t>
  </si>
  <si>
    <t>Olje kompresorsko</t>
  </si>
  <si>
    <t>DIN 51506; VD-L; ISO 6743-3; (KV 100 cSt)</t>
  </si>
  <si>
    <t>kos</t>
  </si>
  <si>
    <t xml:space="preserve">200 - 1000 ml </t>
  </si>
  <si>
    <t>Temperaturno območje uporabe: -40°C do +250°C</t>
  </si>
  <si>
    <t>200 - 1000 gr (kartuša)</t>
  </si>
  <si>
    <t>Grafitna mast</t>
  </si>
  <si>
    <t xml:space="preserve">Mast sintetična za zavorne cilindre                             </t>
  </si>
  <si>
    <t>Vazelin tehnični - nekislinski</t>
  </si>
  <si>
    <t>VV-P-236A; Def-Stan 91-28/1; NATO Code: S-743</t>
  </si>
  <si>
    <t>Bakrena mast v tubi</t>
  </si>
  <si>
    <t>NLGI-2, ISO VG 220, temperaturno območje uporabe: -40°C do +140°C</t>
  </si>
  <si>
    <t>ATF Dexron III H;  MB 236.1;  MB 236,9;  MAN 339; ALISON C-4; VOLVO 97341</t>
  </si>
  <si>
    <t xml:space="preserve">Olje za avtomatske menjalnike vozil  Mercedes-Benz. </t>
  </si>
  <si>
    <t>ATF; MB 236.14</t>
  </si>
  <si>
    <t>SAE 75W-90, API GL-4; MB 235.11; MAN 341 TYPE MB</t>
  </si>
  <si>
    <t>SAE 85W-90;  API GL-5; MB 235.0; MAN 342 TYPE M1; ZF TE-ML 16C, 17B, 19B, 21A</t>
  </si>
  <si>
    <t>SAE 85W-140; API GL-5; MIL-L-2105 D</t>
  </si>
  <si>
    <t>Mast sintetična</t>
  </si>
  <si>
    <t>Olje za avtomatski menjalnik</t>
  </si>
  <si>
    <t>MB 236.81; MAN 339 Type V2/Z3, interval vzdrževanja = 24 mes</t>
  </si>
  <si>
    <t>Olje za transmisijo</t>
  </si>
  <si>
    <t>Mast za avtomobilske gume terenskih vozil</t>
  </si>
  <si>
    <t>ISO L-XCFAA2/1; DIN 51502: K2/1R-35;  Indeks viskoznosti &gt;280, temperaturno območje uporabe: -30°C do +180°C; (KV=1200 cSt)</t>
  </si>
  <si>
    <t>NSN: 8010145317168</t>
  </si>
  <si>
    <t>200 g</t>
  </si>
  <si>
    <t>MIL-C-81309E</t>
  </si>
  <si>
    <t>do 4 lit</t>
  </si>
  <si>
    <t>MIL-L-22815D, NATO CODE: O-162</t>
  </si>
  <si>
    <t>MIL-PRF-6085D, NATO CODE: O-147</t>
  </si>
  <si>
    <t xml:space="preserve">MIL-C-6529, type II  </t>
  </si>
  <si>
    <t>ANTIFRIKCIJSKI PREMAZ</t>
  </si>
  <si>
    <t>BARVA, NATO ZELENA</t>
  </si>
  <si>
    <t>BARVA, ZELENA</t>
  </si>
  <si>
    <t>340 g</t>
  </si>
  <si>
    <t>do 3 lit</t>
  </si>
  <si>
    <t>MIL-H-5606</t>
  </si>
  <si>
    <t>LAK</t>
  </si>
  <si>
    <t>275 ml</t>
  </si>
  <si>
    <t>AIR SPEC: 5491</t>
  </si>
  <si>
    <t>NSN: 8040004637042
8040145442969</t>
  </si>
  <si>
    <t>NSN: 8040145363837
8040009321945</t>
  </si>
  <si>
    <t>600 g</t>
  </si>
  <si>
    <t>NSN: 8040218960719</t>
  </si>
  <si>
    <t>2,72 kg</t>
  </si>
  <si>
    <t>LEPILO UNIVERZALNO, DVOKOMPONENTNO</t>
  </si>
  <si>
    <t>MIL VV-P-236a Amdt2</t>
  </si>
  <si>
    <t>MIL-G-25760A</t>
  </si>
  <si>
    <t>MIL-G-3545C</t>
  </si>
  <si>
    <t>MIL-G-6032D TYPE1</t>
  </si>
  <si>
    <t>MIL-G-7711A</t>
  </si>
  <si>
    <t>MIL-PREF-23287C</t>
  </si>
  <si>
    <t>MIL-PRF-23827, BMS 3-33</t>
  </si>
  <si>
    <t>MIL-PRF-81322 (Type II), DOD-G-24508A, DCSEA 395/A; NATO Code: G-395</t>
  </si>
  <si>
    <t>MIL-PRF-81322F</t>
  </si>
  <si>
    <t>177 ml</t>
  </si>
  <si>
    <t>DOD-L-85734</t>
  </si>
  <si>
    <t>MIL -PRF-23699, GRADE STD, DEF. STANDARD 91-101, GRADE OX-27, DCSEA 299/A, NATO CODE: O-156</t>
  </si>
  <si>
    <t>MAZIVO</t>
  </si>
  <si>
    <t>MOTORNO OLJE ZA BATNE MOTORJE</t>
  </si>
  <si>
    <t>SAE J-1966, grade 40; AIR 3560/D, grade SAE 40; OM-170</t>
  </si>
  <si>
    <t>NSN: 9150997563934</t>
  </si>
  <si>
    <t>OLJE VEČFUNKCIJSKO  ZA RADARJE</t>
  </si>
  <si>
    <t>POLNILO</t>
  </si>
  <si>
    <t>40 ml</t>
  </si>
  <si>
    <t>MIL-C-5541</t>
  </si>
  <si>
    <t>NSN: 8030142295877</t>
  </si>
  <si>
    <t>SINTETIČNA MAST</t>
  </si>
  <si>
    <t>DIN-51825</t>
  </si>
  <si>
    <t>SREDSTVO ZA  PRANJE KOMPRESORJEV</t>
  </si>
  <si>
    <t>SREDSTVO ZA DEZINFEKCIJO VODE</t>
  </si>
  <si>
    <t>ECS 7009</t>
  </si>
  <si>
    <t>NSN: 8030000087203</t>
  </si>
  <si>
    <t>NSN: 8030013690047</t>
  </si>
  <si>
    <t>NSN: 8030998757109</t>
  </si>
  <si>
    <t>500 ml</t>
  </si>
  <si>
    <t>TESNILNA MASA ZA NAVOJE</t>
  </si>
  <si>
    <t>NSN: 8040012259206</t>
  </si>
  <si>
    <t>MOLYKOTE 106</t>
  </si>
  <si>
    <t>4V AEROSOL / 6425</t>
  </si>
  <si>
    <t>BARVA, TEMELJNA</t>
  </si>
  <si>
    <t>KETON</t>
  </si>
  <si>
    <t>TARCO SUPER</t>
  </si>
  <si>
    <t>TEEPOL</t>
  </si>
  <si>
    <t>AEROSHELL FLUID 2F</t>
  </si>
  <si>
    <t>MICRONIC 756</t>
  </si>
  <si>
    <t>AEROSHELL FLUID 41</t>
  </si>
  <si>
    <t>VERNELEC 43022</t>
  </si>
  <si>
    <t>SCOTCH 5491</t>
  </si>
  <si>
    <t>LOCTITE 274</t>
  </si>
  <si>
    <t>ASSEMBLY FLUID #1</t>
  </si>
  <si>
    <t>SCOTCH 77</t>
  </si>
  <si>
    <t>LOCTITE 2071</t>
  </si>
  <si>
    <t>ARALDITE AY 103-1 ADHESIVE EPOXY 2</t>
  </si>
  <si>
    <t>ADHESIVE DAPCO 3300</t>
  </si>
  <si>
    <t>MITOPUR A+B</t>
  </si>
  <si>
    <t xml:space="preserve">NYCO VASELINE 65 </t>
  </si>
  <si>
    <t>NYCO GREASE GN 06</t>
  </si>
  <si>
    <t>NYCO GREASE GN 17</t>
  </si>
  <si>
    <t>AEROSHELL GREASE 14</t>
  </si>
  <si>
    <t>NYCO GREASE GN 07</t>
  </si>
  <si>
    <t>NYCO GREASE GN 05</t>
  </si>
  <si>
    <t>NYCO GREASE GN HC</t>
  </si>
  <si>
    <t>NYCO GREASE GN 15</t>
  </si>
  <si>
    <t>NYCO GREASE GN 10</t>
  </si>
  <si>
    <t>AEROSHELL GREASE 33</t>
  </si>
  <si>
    <t>AEROGEAR 823</t>
  </si>
  <si>
    <t>AEROSHELL GREASE 22</t>
  </si>
  <si>
    <t>NYCO GREASE GN 22</t>
  </si>
  <si>
    <t>NYCO GREASE GN 4343</t>
  </si>
  <si>
    <t>NYCO GREASE GN GA 47</t>
  </si>
  <si>
    <t>AEROSHELL TURBINE OIL 555</t>
  </si>
  <si>
    <t>AEROSHELL TURBINE OIL 500</t>
  </si>
  <si>
    <t>AEROSHEL OIL 15W-50</t>
  </si>
  <si>
    <t>AEROSHELL TURBINE OIL 560</t>
  </si>
  <si>
    <t>AEROSHELL OIL 100</t>
  </si>
  <si>
    <t>ENERPAC HF-95-Y</t>
  </si>
  <si>
    <t>TOTAL AEROTURBINE 331</t>
  </si>
  <si>
    <t>ORAPI GREASE M1RB</t>
  </si>
  <si>
    <t>MOLYKOTE 3402 C</t>
  </si>
  <si>
    <t>AEROSHELL OIL 80</t>
  </si>
  <si>
    <t>OLJE V SPREJU</t>
  </si>
  <si>
    <t>BJO0930 MICROBALOONS</t>
  </si>
  <si>
    <t>ALODINE 1201 S</t>
  </si>
  <si>
    <t>ACF-50</t>
  </si>
  <si>
    <t>BRISAL OX 50-855</t>
  </si>
  <si>
    <t>ARDROX AV 40</t>
  </si>
  <si>
    <t>BIRCHWOOD BLACK BST 4</t>
  </si>
  <si>
    <t>ALODINE 1200</t>
  </si>
  <si>
    <t>MOBIL MOBILITH SHC 100</t>
  </si>
  <si>
    <t>AEROSHELL FLUID 12</t>
  </si>
  <si>
    <t>PUROGENE</t>
  </si>
  <si>
    <t>MASTINOX JOINTING COMPOUND CA 1010</t>
  </si>
  <si>
    <t>PR 1829 B2</t>
  </si>
  <si>
    <t>PR 1428 B2</t>
  </si>
  <si>
    <t>LOCTITE ULTRA BLACK 19242</t>
  </si>
  <si>
    <t>SEALANT DC RTV 739 BLACK</t>
  </si>
  <si>
    <t>PR 1440 B2</t>
  </si>
  <si>
    <t>PR 1764 B2</t>
  </si>
  <si>
    <t>PR 1826 B1/2</t>
  </si>
  <si>
    <t>CASTROL OPTIMOL PASTE, WHITE, T</t>
  </si>
  <si>
    <t>SAE 0W-30; ACEA A3/B3/B4; MB 229.5; BMW LL01</t>
  </si>
  <si>
    <t>SAE 5W-30; ACEA C3; MB 229.31</t>
  </si>
  <si>
    <t>SAE 20W-20; API CF-4; ACEA E2/B4; MB 228.0</t>
  </si>
  <si>
    <t>SAE 50; API CF/SF; MIL-L_2104; ZF TE-ML; 02C/04B/04C</t>
  </si>
  <si>
    <t>NLGI-2; viskoznost baznega olja pri 40°C: 300 - 350 mm2/s; temperaturno območje uporabe: -20°C do +160°C</t>
  </si>
  <si>
    <t>Olje hidravlično za velike obremenitve; marin program</t>
  </si>
  <si>
    <t>ISO 11158, HM Fluid Type, DIN 51524 Part 2 HLP type; (KV 46 cSt)</t>
  </si>
  <si>
    <t>ISO 11158, HM Fluid Type, DIN 51524 Part 2 HLP type; (KV 68 cSt)</t>
  </si>
  <si>
    <t>Olje za dvotaktne izvenkrmne motorje</t>
  </si>
  <si>
    <t>NMMA TC-W3 RL</t>
  </si>
  <si>
    <t>Visoko zmogljivo olje za pete izvenkrmnih motorjev ter Z pogone in ostale prenosnike</t>
  </si>
  <si>
    <t>SAE 85W-90; API GL-5, MIL-L-2105 D</t>
  </si>
  <si>
    <t>200 - 1000 ml</t>
  </si>
  <si>
    <t>EP/ AW olje za reduktorje in prenose, ki delujejo pod ekstremnimi obremenitvami (vitel sidra)</t>
  </si>
  <si>
    <t>ISO VG 460; DIN 51 517-3: CLP</t>
  </si>
  <si>
    <t>Rezalno olje</t>
  </si>
  <si>
    <t xml:space="preserve">Antikorozijsko olje v spreju  </t>
  </si>
  <si>
    <t>MIL-C-150740; DIN 50-021</t>
  </si>
  <si>
    <t>Voda destilirana</t>
  </si>
  <si>
    <t>Dodatek dieselskemu gorivu proti zmrzovanju</t>
  </si>
  <si>
    <t>Bencin za čiščenje</t>
  </si>
  <si>
    <t>100/140</t>
  </si>
  <si>
    <t>Petrolej za potrebe pranja</t>
  </si>
  <si>
    <t>White spirit</t>
  </si>
  <si>
    <t>150/200</t>
  </si>
  <si>
    <t>Sredstvo za zmanjševanje dušikovih oksidov v izpušnih plinih dieselskih motorjev s SCR katalizatorji</t>
  </si>
  <si>
    <t>AdBlue</t>
  </si>
  <si>
    <t>Etilni alkohol</t>
  </si>
  <si>
    <t>Razredčilo za barve, razmaščevalec kovinskih površin v postopku barvanja</t>
  </si>
  <si>
    <t>Sredstvo za čiščenje dolgotrajno konzervirane pehotne oborožitve na osnovi nafte</t>
  </si>
  <si>
    <t xml:space="preserve">LEPILO EPOXY </t>
  </si>
  <si>
    <t>PR 1436 GA</t>
  </si>
  <si>
    <t>PR 1436 GB</t>
  </si>
  <si>
    <t>PR 1436 GS</t>
  </si>
  <si>
    <t>PR 1829 B2 + PR 186</t>
  </si>
  <si>
    <t>od 30 do 60 lit</t>
  </si>
  <si>
    <t>10W-40 API SJ/CF</t>
  </si>
  <si>
    <t>od 3 do 20 kg</t>
  </si>
  <si>
    <t>Olje motorno za vozila Renault</t>
  </si>
  <si>
    <t>ATF WS</t>
  </si>
  <si>
    <t>Olje za sprednje in zadnje diferenciale                                    - za terensko vozilo Toyota</t>
  </si>
  <si>
    <t>SAE 75W LF</t>
  </si>
  <si>
    <t>75W-85, API GL-5</t>
  </si>
  <si>
    <t>ISO 68 HV fluid/HVLP (KV 68 cSt);  Indeks viskoznosti  &gt;140</t>
  </si>
  <si>
    <t xml:space="preserve">Hidravlično olje </t>
  </si>
  <si>
    <t>HVI 68, indeks viskoznosti &gt;150</t>
  </si>
  <si>
    <t>NLGI-2; viskoznost baznega olja pri 40°C: 100 - 130 cSt; temperaturno območje uporabe: -30°C do +120°C</t>
  </si>
  <si>
    <t>NLGI-3</t>
  </si>
  <si>
    <t>silica; NLGI 2; D219območje uporabe:  -60 °C do +320 °C</t>
  </si>
  <si>
    <t>Za visoke pritiske</t>
  </si>
  <si>
    <t>Sredstvo za zaščito gumijastih površin, v spreju</t>
  </si>
  <si>
    <t>Sredstvo za povečanje učinkovitosti kontaktov v električnih sistemih</t>
  </si>
  <si>
    <t>Kontakt sprej</t>
  </si>
  <si>
    <t>Super Long Life Coolant</t>
  </si>
  <si>
    <t>PS 870 B1/2</t>
  </si>
  <si>
    <t>LOCTITE 603</t>
  </si>
  <si>
    <t>LOCTITE 609</t>
  </si>
  <si>
    <t>MAGNOBOND 6367 A/B</t>
  </si>
  <si>
    <t>3M SCOTCH-Grip 847 (SCOTCH WELD 847)</t>
  </si>
  <si>
    <t>LOCTITE 7061</t>
  </si>
  <si>
    <t>Sredstvo za čiščenje površine pred leplenjem</t>
  </si>
  <si>
    <t>SAE J-1966, GRADE 50, AIR 3560/D, GRADE SAE 50,                              NATO CODE: O-117</t>
  </si>
  <si>
    <t>MIL-PRF-23699, grade HTS, Def. Stan 91-101; NATO Code: O-156</t>
  </si>
  <si>
    <t>MIL-PRF-23827 (Type II), Def-Stan 91-52, DCSEA 354/A,                       NATO Code: G-354</t>
  </si>
  <si>
    <t>MIL-PRF-6086 (Medium grade),  ef. Stan. 91-112/1,                                  NATO Code: O-155</t>
  </si>
  <si>
    <t>MIL-G-7711 (Obsolete), Def. Stan. 91-12  DCSEA 382/A,                           NATO Code: G-382</t>
  </si>
  <si>
    <t>MIL-G-3545 (Obsolete), DTD.878A (Obsolete), DCSEA 359/A,                    NATO Code: G-359 (Obsolete)</t>
  </si>
  <si>
    <t>MIL-G-21164; Def. Stan 91-57; NATO Code: G-353</t>
  </si>
  <si>
    <t>MIL-G-25537, NATO Code: G-366</t>
  </si>
  <si>
    <t xml:space="preserve">MIL-PRF-5606, Def. Stan. 91-48, DCSEA 415/A, AMG-10;                        NATO Code: H-515 </t>
  </si>
  <si>
    <t>LOCTITE 7471</t>
  </si>
  <si>
    <t>133 ml</t>
  </si>
  <si>
    <t>LEPILO-AKTIVATOR</t>
  </si>
  <si>
    <t>60 ml</t>
  </si>
  <si>
    <t>LOCTITE 5922</t>
  </si>
  <si>
    <t>Olje za kompresor klimatske naprave z barvilom (za freon R-134a)</t>
  </si>
  <si>
    <t>PAG 46</t>
  </si>
  <si>
    <t>Olje motorno za motorna kolesa</t>
  </si>
  <si>
    <t>SAE 15W-50; API SM; JASO MA-2</t>
  </si>
  <si>
    <t>Olje motorno za motorna kolesa BMW</t>
  </si>
  <si>
    <t>Olje za avtomatski menjalnik                                           - za terensko vozilo Toyota</t>
  </si>
  <si>
    <t>Olje za razdelilnik pogona                                              - za terensko vozilo Toyota</t>
  </si>
  <si>
    <t>TOYOTA Genuine ATF WS</t>
  </si>
  <si>
    <t>TOYOTA 75W LF</t>
  </si>
  <si>
    <t>TOYOTA Genuine Diferential Gear Oil LT 75W-85</t>
  </si>
  <si>
    <t>TOYOTA Genuine Premium Fuel Economy 0W-30 Engine Oil</t>
  </si>
  <si>
    <t>TOYOTA Super Long Life Coolant</t>
  </si>
  <si>
    <t>do 100 lit</t>
  </si>
  <si>
    <t>od 30 do 50 lit</t>
  </si>
  <si>
    <t>do 1kg</t>
  </si>
  <si>
    <t>od 10 do 30 kg</t>
  </si>
  <si>
    <t>od 180 do 220 kg</t>
  </si>
  <si>
    <t>1 lit</t>
  </si>
  <si>
    <t xml:space="preserve">Olje motorno                                                                       - za terensko vozilo Toyota </t>
  </si>
  <si>
    <t xml:space="preserve">Olje motorno za nizke temperature                                               - za terensko vozilo Toyota </t>
  </si>
  <si>
    <t>TOYOTA Genuine Motor Oil 5W-30 PFE</t>
  </si>
  <si>
    <t>Olje sintetično za izven krmne motorje, 4 stroke, marine program</t>
  </si>
  <si>
    <t>Litijeva kompleksna, večnamenska mast</t>
  </si>
  <si>
    <t>KLUBER BARRIERTA L55/3</t>
  </si>
  <si>
    <t>KLUBER DUOTEMPI PMY 45</t>
  </si>
  <si>
    <t>KLUBER PLUS S06-100</t>
  </si>
  <si>
    <t xml:space="preserve">Obrazec »PREDRAČUN ENOSTAVNI« </t>
  </si>
  <si>
    <t>Ponudniku ni dovoljeno spreminjanje vsebine zahtev naročnika. Če naročnik ugotovi, da je ponudnik vsebino spreminjal, bo ponudnik v tem delu izločen iz nadaljnje obravnave.</t>
  </si>
  <si>
    <t xml:space="preserve">KRAJ DOBAVE:   vojašnice SV - Ljubljana in Cerklje ob Krki.
</t>
  </si>
  <si>
    <t>VELJAVNOST PONUDBE: 90 dni, šteto od datuma določenega za oddajo ponudb.</t>
  </si>
  <si>
    <t xml:space="preserve">Ponudnik mora izpolniti vse zahtevane podatke v Obrazcu »PREDRAČUN ENOSTAVNI« za pozicijo za katero se prijavlja! </t>
  </si>
  <si>
    <t>Blago, ki je predmet JN mora v celoti ustrezati tehničnim zahtevam in opisom, ki so navedeni v razpisni dokumentaciji v poglavju V in  obrazcu »PREDRAČUN ENOSTAVNI«!</t>
  </si>
  <si>
    <t xml:space="preserve">                             Skupna vrednost z DDV v EUR za celotno količino in vsa pakiranja posameznega           sklopa                          (ocenjevalno merilo)</t>
  </si>
  <si>
    <t>Pozicija</t>
  </si>
  <si>
    <t>Opis blaga/ sredstva</t>
  </si>
  <si>
    <t>Komercialni naziv blaga/ sredstva</t>
  </si>
  <si>
    <t>Vrednost brez DDV v EUR za okvirno dvoletno količino</t>
  </si>
  <si>
    <t>Vrednost DDV v EUR za okvirno dvoletno količino</t>
  </si>
  <si>
    <t>Skupna vrednost z DDV v EUR za okvirno dvoletno količino</t>
  </si>
  <si>
    <t>Ponujena embalaža ponudnika                             izražena v liter/kg upoštevajoč zahtevano         embalažo</t>
  </si>
  <si>
    <t>Zahtevana embalaža                 v liter/kg/ml/g/mg</t>
  </si>
  <si>
    <t>10=8*0,22</t>
  </si>
  <si>
    <t>11=8+10</t>
  </si>
  <si>
    <t>12=5*8</t>
  </si>
  <si>
    <t>13=12*0,22</t>
  </si>
  <si>
    <t>14=12+13</t>
  </si>
  <si>
    <t>15=a+b+c+d</t>
  </si>
  <si>
    <t>16=8*9</t>
  </si>
  <si>
    <t>lit</t>
  </si>
  <si>
    <t>20 ml</t>
  </si>
  <si>
    <t>LOCTITE 480</t>
  </si>
  <si>
    <t>LOCTITE 518</t>
  </si>
  <si>
    <t>Mast za mazanje verige motornega kolesa v spreju</t>
  </si>
  <si>
    <t>GREASE GLEITMO 805K</t>
  </si>
  <si>
    <t>Olje motorno za 4-taktne motorje kosilnic</t>
  </si>
  <si>
    <t>SAE 30, API SJ/CD</t>
  </si>
  <si>
    <t>API / SAE TC</t>
  </si>
  <si>
    <t>Olje za menjalnik, diferencial in transmisijo</t>
  </si>
  <si>
    <t>SAE 10W-30; API GL-4; Caterpillar OT-2; STOU/UTTO;
ALLISON C-4</t>
  </si>
  <si>
    <t>Sintetično olje za dvotaktne motorje Husqvarna</t>
  </si>
  <si>
    <t>Biorazgradljivo</t>
  </si>
  <si>
    <t>HUSQUARNA OIL XP</t>
  </si>
  <si>
    <t>Nitro razredčilo</t>
  </si>
  <si>
    <t>Sredstvo za hladilne sisteme motorjev vozil Toyota</t>
  </si>
  <si>
    <t>Sredstvo za odvijanje, v spreju</t>
  </si>
  <si>
    <t>Sredstvo za redčenje</t>
  </si>
  <si>
    <t>White Spirit 603</t>
  </si>
  <si>
    <t>5 lit</t>
  </si>
  <si>
    <t>FIDEA ACQUARAGIA SILVER 603 White Spirit</t>
  </si>
  <si>
    <t>Olje motorno za dizelske motorje</t>
  </si>
  <si>
    <t>AEROSHELL GREASE 05</t>
  </si>
  <si>
    <t>AEROSHELL GREASE 06</t>
  </si>
  <si>
    <t>AEROSHELL GREASE 07</t>
  </si>
  <si>
    <t>KLUBERSYNTH GEM 4-220N</t>
  </si>
  <si>
    <t>Olje za menjalnike osebnih avtomobilov</t>
  </si>
  <si>
    <t>Olje motorno za 2-taktne motorje, dvotaktol</t>
  </si>
  <si>
    <t>Temperaturno območje uporabe: -180°C do +450°C</t>
  </si>
  <si>
    <t xml:space="preserve">Grafitna mast, večnamenska, v spreju </t>
  </si>
  <si>
    <t>100 g</t>
  </si>
  <si>
    <t>MAN Excellence M3677 5W-30</t>
  </si>
  <si>
    <t>Okvirna dvoletna količina
(2024-2025)</t>
  </si>
  <si>
    <t>MOBIL MOBILITH SHC 220</t>
  </si>
  <si>
    <t>Tekočina zavorna DOT 4, DOT 5.1</t>
  </si>
  <si>
    <t>FMVSS No.116 DOT 3 , DOT 4, DOT 5.1, FMVSS No.116, 
SAE J 1703/ J 1704, vrelišče ≥180°C</t>
  </si>
  <si>
    <t>Mast litijeva sintetična</t>
  </si>
  <si>
    <t>99,5 - 99,9 %, rastlinski</t>
  </si>
  <si>
    <t>do 500 gr</t>
  </si>
  <si>
    <t>Olje za avtomatski menjalnik  
(OSHKOSH JLTV M1278 A1)</t>
  </si>
  <si>
    <t>NLGI-1; DBL 6804.70; Dana Spicer; 
temperaturno območje uporabe: -50°C do +120°C</t>
  </si>
  <si>
    <t>NLGI-1; viskoznost baznega olja pri 40°C: 100 - 130 cSt,
temperaturno območje uporabe: -30°C do +160°C</t>
  </si>
  <si>
    <t>PRIMER YELLOW A701 (AVIATION ZINC PHOSPHATE)</t>
  </si>
  <si>
    <t>PRIMER GREEN A702 (AVIATION ZINC PHOSPHATE)</t>
  </si>
  <si>
    <t>ISOPROPYL ALCOHOL (izopropanol)</t>
  </si>
  <si>
    <t>MIL SPEC.: TT-I-735A, DRY-CLEANING DEGREASING SOLVENT, 99 %</t>
  </si>
  <si>
    <t>AEROSHELL FLUID 03</t>
  </si>
  <si>
    <t>AEROSHELL FLUID 31</t>
  </si>
  <si>
    <t>do 220 lit</t>
  </si>
  <si>
    <t>NYCO HYDRAUNYCOIL FH2</t>
  </si>
  <si>
    <t>MIL-SPEC 46163A, ASTM D5363 (Group 03, Class 1, Grade 1), 910.42.12.132</t>
  </si>
  <si>
    <t>LOCTITE 222 = PERMABOND LM 113</t>
  </si>
  <si>
    <t>MIL-S-46163A, ASTM D5363 (Group 03, Class 2, Grade 1), 910.42.12.137</t>
  </si>
  <si>
    <t>MIL-S-46163A, 910.42.12.128, Cat.No. 24333</t>
  </si>
  <si>
    <t>LOCTITE 640</t>
  </si>
  <si>
    <t>LEPILO, HITRO</t>
  </si>
  <si>
    <t>24 ml</t>
  </si>
  <si>
    <t>LOCTITE 3430</t>
  </si>
  <si>
    <t>LEPILO ZA PRIROBNICE</t>
  </si>
  <si>
    <t>rdeče</t>
  </si>
  <si>
    <t>LOCTITE 5203</t>
  </si>
  <si>
    <t>LOCTITE SF 7601</t>
  </si>
  <si>
    <t>SCOTCH WELD ali DP 490 BLACK</t>
  </si>
  <si>
    <t xml:space="preserve">LETALSKA MAST ZA POGONSKE GREDI                              </t>
  </si>
  <si>
    <t>NSN: 9150005068497, BELL P/N: 204-040-755-005, NS-3913-G1</t>
  </si>
  <si>
    <t>DRIVESHAFT COUPLING LUBRICANT</t>
  </si>
  <si>
    <t>MIL-PRF-6081E Grade 1010, NATO Code:O-133</t>
  </si>
  <si>
    <t>od 3 do 20 lit</t>
  </si>
  <si>
    <t>AEROSHELL TURBINE OIL 02</t>
  </si>
  <si>
    <t>CASTROL TRANSMAX DEX III</t>
  </si>
  <si>
    <t>ASTM B 1264, NLGI Grade 2</t>
  </si>
  <si>
    <t xml:space="preserve">PTFE; NLGI 3;  viskoznost baznega olja (40°C): 400 cST; 
območje uporabe: -30°C do +260°C, </t>
  </si>
  <si>
    <t>200 ml</t>
  </si>
  <si>
    <t>ISO 12925-1: CKC 220; DIN 51502: CLP HC 220; KV=220 cSt; 
temperaturno območje uporabe: -40°C do +140°C</t>
  </si>
  <si>
    <t xml:space="preserve">Območje uporabe: -40°C do +140°C, </t>
  </si>
  <si>
    <t>KLUBERPASTE 46 MR 401</t>
  </si>
  <si>
    <t>TURBO OIL 2380</t>
  </si>
  <si>
    <t>ČISTILNO SREDSTVO</t>
  </si>
  <si>
    <t>EMKARATE RL-3000</t>
  </si>
  <si>
    <t xml:space="preserve"> do 100 mg</t>
  </si>
  <si>
    <t>MOLYKOTE G-RAPID PLUS, ASSEMBLY PASTE</t>
  </si>
  <si>
    <t>908.11.42.203</t>
  </si>
  <si>
    <t>400 ml (sprej)</t>
  </si>
  <si>
    <t>MOLYKOTE G-RAPID PLUS SPRAY</t>
  </si>
  <si>
    <t>PLIN ZA HLADILNE SISTEME (refil) 
- jeklenka se menja prazna za polno</t>
  </si>
  <si>
    <t>Barvilo za klimatski sistem (za freon R-134a)</t>
  </si>
  <si>
    <t>PAG Tracer 32</t>
  </si>
  <si>
    <t>TRACER 134A/PAG AC OIL + UV DYE, TP100PD-5 R</t>
  </si>
  <si>
    <t>MIL-DTL-81706B (Class 3, Form VI), MIL-DTL-5541, (908.40.32.252 Do not use)</t>
  </si>
  <si>
    <t>ALODINE 1132 = BONDERITE M-CR 1132 AERO PEN</t>
  </si>
  <si>
    <t>MIL-DTL-81706 (Class 1A, Form II), MIL-DTL-5541, QPL-81706, 908.40.32.251</t>
  </si>
  <si>
    <t>ALODINE 1200 S = BONDERITE M-CR 1200S AERO KIT</t>
  </si>
  <si>
    <t>sprej</t>
  </si>
  <si>
    <t>ARDROX 396</t>
  </si>
  <si>
    <t>AKZONOBEL POLYURETHANE TOP COAT GRAY</t>
  </si>
  <si>
    <t>MIL-PRF-16173 Grade1 / Class1 (PREVERI KAJ JE PONUDIL TRIMPEKS)</t>
  </si>
  <si>
    <t>SEALANT DC RTV 732 CLEAR</t>
  </si>
  <si>
    <t>SEALANT DC RTV 732 BLACK</t>
  </si>
  <si>
    <t>TESNILNA MASA, VISOKOTEMPERATURNA</t>
  </si>
  <si>
    <t>299-947-152 Type II, MIL-A-46106</t>
  </si>
  <si>
    <t>DOWSIL 736 HEAT RESISTANT SEALANT</t>
  </si>
  <si>
    <t>MIL-A-46146</t>
  </si>
  <si>
    <t>MOLYCOTE DOWSIL 738 = RTV 738 - TUBE !</t>
  </si>
  <si>
    <t>PENETRANT</t>
  </si>
  <si>
    <t>ARDROX 6367</t>
  </si>
  <si>
    <t>CASTROL CARECLEAN AS1</t>
  </si>
  <si>
    <t>ZAŠČITNA PREMAZ</t>
  </si>
  <si>
    <t>3M SCOTCH WELD FUEL RESISTANT COATING EC 776</t>
  </si>
  <si>
    <t>ODSTRANJEVALEC BARVE</t>
  </si>
  <si>
    <t>MIL-R-81294</t>
  </si>
  <si>
    <t>BONDERITE S-ST 5351 AERO</t>
  </si>
  <si>
    <t>MIL-PRF-6081D Grade 1010, NATO Code:O-133</t>
  </si>
  <si>
    <t>CASTROL BRAYCO 460 JET ENGINE OIL</t>
  </si>
  <si>
    <t>(Silmid P/N VAR0000618)</t>
  </si>
  <si>
    <t>DEVCON 2 TON CLEAR</t>
  </si>
  <si>
    <t>A-A-59601E Type II</t>
  </si>
  <si>
    <t>DRY-CLEANING DEGREASING SOLVENT</t>
  </si>
  <si>
    <t>INDEX.NO. 606-002-00-3</t>
  </si>
  <si>
    <t>METHYL-ETHYL KETONE</t>
  </si>
  <si>
    <t>PROTIZDRSNA BARVA</t>
  </si>
  <si>
    <t>G-9126, 37038, MIL-W-5044, A-A-59166 TYPE 2</t>
  </si>
  <si>
    <t>WINGWALK BLACK WWII TYPE 2</t>
  </si>
  <si>
    <t>MIL-T-5544, SAE-AMS-2518</t>
  </si>
  <si>
    <t>ROYCO 44 ANTI-SEIZE COMPOUND</t>
  </si>
  <si>
    <t>SREDSTVO ZA ODVIJAČENJE</t>
  </si>
  <si>
    <t>ART.NO.3811</t>
  </si>
  <si>
    <t>LIQUI MOLY SHRAUBEN GRIP</t>
  </si>
  <si>
    <t>TESNILNA MASA, NIZKOTEMPERATURNA</t>
  </si>
  <si>
    <t>NLGI 2, območje uporabe: -73°C do +180°C</t>
  </si>
  <si>
    <t>150 g</t>
  </si>
  <si>
    <t>MOLYKOTE 33 MEDIUM GREASE</t>
  </si>
  <si>
    <t>NLGI 1, območje uporabe: -73°C do +180°C</t>
  </si>
  <si>
    <t>MOLYKOTE 33 LIGHT GREASE</t>
  </si>
  <si>
    <t>MIL-S-8660, SAE-AS 8660, 908.20.02.093</t>
  </si>
  <si>
    <t>MOLYKOTE 4 ELECTRICAL INSULATING COMPOUND</t>
  </si>
  <si>
    <t>LETALSKA MAST ZA TESNILA</t>
  </si>
  <si>
    <t>NLGI 2, MIL-G-4343C, 392, SAE AMS-G 4343, NATO: 9150-14-242-4445</t>
  </si>
  <si>
    <t>1 kg</t>
  </si>
  <si>
    <t>MOLYKOTE 55 O-RING GREASE</t>
  </si>
  <si>
    <t>MOMENTIVE RTV 630 A/B SILICONE</t>
  </si>
  <si>
    <t>MOTIP AIRCO CLEANER SPRAY</t>
  </si>
  <si>
    <t>090107HT</t>
  </si>
  <si>
    <t>MOTIP SILICONE SPRAY</t>
  </si>
  <si>
    <t>DMS 1786 (TY1, COMP A), 910.09.00.101</t>
  </si>
  <si>
    <t>AKZO C25/90S THINNER</t>
  </si>
  <si>
    <t>ODSTRANJEVALEC OKSIDACIJE</t>
  </si>
  <si>
    <t>WURTH KONTAKT OL SPRAY</t>
  </si>
  <si>
    <t>ADITIV ZA LETALSKO GORIVO</t>
  </si>
  <si>
    <t>S-1745 / NATO Standard AFLP 3390, MIL-DTL-85470B, DSTAN 68-252 Iss 3 Amd 1 AL41, VJS PHM 6-1-L Iss 4</t>
  </si>
  <si>
    <t>200 lit</t>
  </si>
  <si>
    <t>Fuel System Icing Inhibitor (FSII)</t>
  </si>
  <si>
    <t>do 1000 lit (ICB)</t>
  </si>
  <si>
    <r>
      <t xml:space="preserve">
ADITIV ZA LETALSKO GORIVO
</t>
    </r>
    <r>
      <rPr>
        <b/>
        <sz val="10"/>
        <rFont val="Arial"/>
        <family val="2"/>
        <charset val="238"/>
      </rPr>
      <t>SAMO ENO SREDSTVO IZ SEZNAMA !!!</t>
    </r>
  </si>
  <si>
    <t>S-1747, Stanag 3390(12)/AFLP-3390(A)(2), DSTAN 68-251 Iss 3 AL-61 MIL-PRF-25017H Amd 1, VJS PHM 8-1-L Iss 2</t>
  </si>
  <si>
    <t>od 1 do 5 lit</t>
  </si>
  <si>
    <r>
      <t xml:space="preserve">Lubricity Improver (LI)
</t>
    </r>
    <r>
      <rPr>
        <b/>
        <sz val="14"/>
        <rFont val="Arial"/>
        <family val="2"/>
        <charset val="238"/>
      </rPr>
      <t>DCI-4A</t>
    </r>
    <r>
      <rPr>
        <sz val="10"/>
        <rFont val="Arial"/>
        <family val="2"/>
        <charset val="238"/>
      </rPr>
      <t xml:space="preserve">
</t>
    </r>
    <r>
      <rPr>
        <sz val="10"/>
        <color theme="0" tint="-0.34998626667073579"/>
        <rFont val="Arial"/>
        <family val="2"/>
        <charset val="238"/>
      </rPr>
      <t>DCI-6A
HITEC 580
NALCO 5403
NALCO 5405
SPEC-AID 8Q22
TOLAD 351
TOLAD 4410
UNICOR J</t>
    </r>
  </si>
  <si>
    <t>S-1749 / NATO Standard AFLP 3390, MIL-DTL-83133K</t>
  </si>
  <si>
    <t xml:space="preserve">Thermal Stability Additive (TSA) </t>
  </si>
  <si>
    <t xml:space="preserve">LETALSKA MAST </t>
  </si>
  <si>
    <t>3 kg</t>
  </si>
  <si>
    <t>AEROSHELL GREASE 64</t>
  </si>
  <si>
    <t>PLASTILUBE MOLY 3 GREY</t>
  </si>
  <si>
    <t>379 ml</t>
  </si>
  <si>
    <t>LPS1 GREASELESS LUBRICANT, AEROSOL</t>
  </si>
  <si>
    <t>369 ml</t>
  </si>
  <si>
    <t>LPS2 LUBRICANT HEAVY DUTY NON DRYING
 OILY, AEROSOL</t>
  </si>
  <si>
    <t xml:space="preserve">ANTIKOROZIJSKO SREDSTVO </t>
  </si>
  <si>
    <t>377 ml</t>
  </si>
  <si>
    <t xml:space="preserve">LPS3 RUST INHIBITOR, AEROSOL </t>
  </si>
  <si>
    <t>MIL-DTL-23549D, NATO Code: G-355</t>
  </si>
  <si>
    <t xml:space="preserve">10-P20-13 / EC 213 </t>
  </si>
  <si>
    <t>HIGH EPOXY PRIMER, YELLOW</t>
  </si>
  <si>
    <t>LOCTITE (Hysol) EA 9309 NA AERO</t>
  </si>
  <si>
    <t>SCOTCH Weld Epoxy Adhesive 2216 B/A</t>
  </si>
  <si>
    <t>SCOTCH Weld Adhesive EC 3549 B/A</t>
  </si>
  <si>
    <t>LOCTITE Hysol EA 934 NA</t>
  </si>
  <si>
    <t>LOCTITE Hysol EA 9340 A/B</t>
  </si>
  <si>
    <t>LOCTITE Hysol EA 956 A/B</t>
  </si>
  <si>
    <t xml:space="preserve">LOCTITE Hysol EA 960 </t>
  </si>
  <si>
    <t>MAST THIXOGREASE 2</t>
  </si>
  <si>
    <t>MIL-PRF-24139, 299-947-554</t>
  </si>
  <si>
    <t>AERIOL THIXO SYN GREASE 3820</t>
  </si>
  <si>
    <t>MOLYKOTE D-321R</t>
  </si>
  <si>
    <t>MB 345.0 (DTFR 31B120), MAN M 3289, ZFTE-ML 02K, DIN 51 524 T3, območje uporabe: -40°C do + 130°C</t>
  </si>
  <si>
    <t>LMG-2; VV-G-671F; grade 2</t>
  </si>
  <si>
    <t>od 20 do 50 kg</t>
  </si>
  <si>
    <t>NLGI-1; viskoznost baznega olja pri 40°C: 50-80 mm2/s; temperaturno območje uporabe: -40°C do +140°C</t>
  </si>
  <si>
    <t>NLGI-2, ISO 6743 L-X EDEB2;
Temperaturno območje uporabe: -50°C do +140°C</t>
  </si>
  <si>
    <t>Območje uporabe: -20°C do +1100°C</t>
  </si>
  <si>
    <t xml:space="preserve">SAE 80W-90; API GL-4/GL-5; MB 235.0; MAN M342 Type M2; ZF TE-ML 17B, 19B, 21A    </t>
  </si>
  <si>
    <t>SAE 75W-80, API GL-4</t>
  </si>
  <si>
    <t>Allison TES-295 (Allison TES-668)</t>
  </si>
  <si>
    <t>NLGI-2; viskoznost baznega olja pri 40°C: 150 - 200 cSt;
temperaturno območje uporabe: -50°C do +180°C</t>
  </si>
  <si>
    <t>SAE 5W-40, ACEA E4/E5, API CF; TBN min. 12-13 (ASTM 2896)</t>
  </si>
  <si>
    <t>SAE 75W-140,  Limited Slip, API GL-5</t>
  </si>
  <si>
    <t>od 10 do 30 lit</t>
  </si>
  <si>
    <t xml:space="preserve">TESNILNA MASA </t>
  </si>
  <si>
    <t>SAE 0W-30; ACEA C2</t>
  </si>
  <si>
    <t>SAE 5W-30; ACEA C2</t>
  </si>
  <si>
    <t>SAE 5W-30; ACEA C4; RN0720</t>
  </si>
  <si>
    <t>SAE 5W-40;  ACEA A3/B4, RN 0700/RN 0710</t>
  </si>
  <si>
    <t>SAE 10W-40; ACEA A3/B4; RN0700</t>
  </si>
  <si>
    <t xml:space="preserve">SAE 10W-40;  ACEA E7/E9; MB 228.5; MAN M3277, MAN M3377
</t>
  </si>
  <si>
    <t>SAE 10W-60; ACEA A3/B3/B4; MB 229.1; 
- visoka delovna temperatura</t>
  </si>
  <si>
    <t>Olje motorno za radarski sistem in agregate</t>
  </si>
  <si>
    <t>SAE 40; ACEA E2; MB 228.0; MAN 270; Caterpillar TO-2</t>
  </si>
  <si>
    <t>SAE 5W-30; ACEA E7/E11; MAN M 3677; MAN M 3477</t>
  </si>
  <si>
    <t>Olje motorno za vozila Renault z bencinskim in dizelskim motorjem s turbopolnilnikom</t>
  </si>
  <si>
    <t>SAE 5W-30; ACEA A5/B5; RN 0700</t>
  </si>
  <si>
    <t>SAE 10W-40; ACEA E6/E9; MB 228.51; MAN M3477; Volvo VDS-4, Reanult RLD-3; IVECO NG2</t>
  </si>
  <si>
    <t>Shell Rimula R6 LM</t>
  </si>
  <si>
    <t>Mast kalcijeva za visoke obremenitve, odporna na prisotnost vode, tudi slane</t>
  </si>
  <si>
    <t xml:space="preserve">Masa tesnilna </t>
  </si>
  <si>
    <t>Masa tesnilna, poliuretanska, enokomponentna, lepilna, črna, marin program</t>
  </si>
  <si>
    <t>Utrjuje se z zračno vlago</t>
  </si>
  <si>
    <t>MB 325,3; MAN 324 SNF; CAT/MWM TR 0199-99-2091; DEUTZ DQC CB-14
(pri mešalnem razmerju 1:1 dosega najmanj -36°C)</t>
  </si>
  <si>
    <t>ASTM D3306, Renault RX type D, ASTM D3306, Renault 41-01-001/-T</t>
  </si>
  <si>
    <t>SAE J1034, MB 325.0; MAN 324 tip NF; DEUTZ DQC CA-14
(pri mešalnem razmerju 1:1 dosega najmanj -36°C)</t>
  </si>
  <si>
    <t>Tekočina za čiščenje stekel
- do -40°C, 
- koncentrat</t>
  </si>
  <si>
    <t>Sredstvo za hladilni sistem vozil Renault
- antifriz, -40 °C, 
- rumen,
- koncentrat</t>
  </si>
  <si>
    <t>Sredstvo za hladilne sisteme motorjev iz aluminija, litega železa in lahkih zlitin
- etilen glikolni antifriz, -40 °C,
- moder,
- koncentrat</t>
  </si>
  <si>
    <t>Sredstvo za hladilni sistem motorja
- antifriz, -40 °C, 
- rdeč / oranžen,
- koncentrat</t>
  </si>
  <si>
    <t>Sredstvo za odstranjevanje smole in katrana</t>
  </si>
  <si>
    <t>Motorno olje za bencinske motorje</t>
  </si>
  <si>
    <t>SAE 10W-40; ACEA A3/B4, MB 229.3</t>
  </si>
  <si>
    <t xml:space="preserve"> do 500 ml</t>
  </si>
  <si>
    <t>Mast za visoke tlačne obremenitve v spreju
(tečaji, zglobi, sklopke, verižni prenosi)</t>
  </si>
  <si>
    <t>Viskoznost baznega olja pri 40°C: &gt; 1.000 cSt;
Območje uporabe: -30°C do +180°C</t>
  </si>
  <si>
    <t>Sredstvo za dolgotrajno zaščito neobdelanih in obdelanih kovinskih površin pred korozijo na osnovi voska, v spreju</t>
  </si>
  <si>
    <t>Mast litijeva, tesnilna, odporna na vodo, z antikorozivnim učinkom</t>
  </si>
  <si>
    <t>Enokomponentna trajnoelastična silikonska tesnilna masa, obstojna od -40°C do 250°C</t>
  </si>
  <si>
    <t>NLGI: 1-2; KV pri 40°C: 300 - 350 mm2/s; 
temperaturno območje uporabe: -20°C do +160°C</t>
  </si>
  <si>
    <t>Olje za  menjalnike</t>
  </si>
  <si>
    <t>Olje za  diferenciale  in bočne prenose</t>
  </si>
  <si>
    <t>Sredstvo za čiščenje ostankov insektov, v spreju</t>
  </si>
  <si>
    <t>Sredstvo za odmrzovanje vetrobranskega stekla, v spreju</t>
  </si>
  <si>
    <t>LOCTITE 3450</t>
  </si>
  <si>
    <t>Masa tesnilna, tekoča kovina</t>
  </si>
  <si>
    <t>WURTH  Silikon Special 250, črn</t>
  </si>
  <si>
    <t>Masa tesnilna, silikonska, za tesnenje motornih spojev, visokotemperaturna</t>
  </si>
  <si>
    <t xml:space="preserve"> območje uporabe: -50 C do +250 C, </t>
  </si>
  <si>
    <t>70 ml</t>
  </si>
  <si>
    <t>Masa tesnilna, silikonska</t>
  </si>
  <si>
    <t>Masa tesnilna za tesnenje vetrobranskega stekla</t>
  </si>
  <si>
    <t>Masa tesnilna za velike obremenitve in velike reže</t>
  </si>
  <si>
    <t>200 - 1000 gr (tuba)</t>
  </si>
  <si>
    <t>200 - 1000 ml (kartuša)</t>
  </si>
  <si>
    <t xml:space="preserve"> temperaturna odpornost spoja: -60°C do180°C</t>
  </si>
  <si>
    <t>LOCTITE 5910</t>
  </si>
  <si>
    <t>TESNILNA MASA, SILIKONSKA (za prirobnice)</t>
  </si>
  <si>
    <t>LOCTITE 648</t>
  </si>
  <si>
    <t>LOCTITE SUPER ATTAC GEL</t>
  </si>
  <si>
    <t>Olje motorno za terenska tovorna vozila
RMMV/MAN 44M 38/41.545 8X8</t>
  </si>
  <si>
    <t>Olje motorno za velike obremenitve diesel motorjev vodnih plovil Triglav/Ankaran</t>
  </si>
  <si>
    <t xml:space="preserve">Ponudnik v obrazcu »PREDRAČUN ENOSTAVNI« obvezno izpolni polja označena z zeleno barvo  za pozicijo za katero se prijavlja!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</si>
</sst>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_-* #,##0.00\ [$€-1]_-;\-* #,##0.00\ [$€-1]_-;_-* &quot;-&quot;??\ [$€-1]_-;_-@_-"/>
  </numFmts>
  <fonts count="2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indexed="8"/>
      <name val="Arial"/>
      <family val="2"/>
    </font>
    <font>
      <sz val="11"/>
      <color indexed="60"/>
      <name val="Calibri"/>
      <family val="2"/>
      <charset val="238"/>
    </font>
    <font>
      <sz val="10"/>
      <color rgb="FF000000"/>
      <name val="Arial"/>
      <family val="2"/>
    </font>
    <font>
      <b/>
      <sz val="10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sz val="1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6"/>
      <name val="Arial"/>
      <family val="2"/>
      <charset val="238"/>
    </font>
    <font>
      <b/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sz val="13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/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11">
    <xf numFmtId="0" fontId="0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7" fillId="0" borderId="0">
      <alignment horizontal="left" vertical="center"/>
    </xf>
    <xf numFmtId="0" fontId="7" fillId="0" borderId="90">
      <alignment horizontal="left" vertical="center" wrapText="1"/>
    </xf>
    <xf numFmtId="0" fontId="8" fillId="5" borderId="0" applyNumberFormat="0" applyBorder="0" applyAlignment="0" applyProtection="0"/>
    <xf numFmtId="0" fontId="9" fillId="0" borderId="0"/>
    <xf numFmtId="9" fontId="2" fillId="0" borderId="0" applyFill="0" applyBorder="0" applyAlignment="0" applyProtection="0"/>
    <xf numFmtId="0" fontId="1" fillId="0" borderId="0"/>
  </cellStyleXfs>
  <cellXfs count="576">
    <xf numFmtId="0" fontId="0" fillId="0" borderId="0" xfId="0"/>
    <xf numFmtId="0" fontId="5" fillId="0" borderId="0" xfId="0" applyFont="1" applyFill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11" fillId="0" borderId="0" xfId="2" applyFont="1" applyFill="1" applyBorder="1" applyProtection="1">
      <protection hidden="1"/>
    </xf>
    <xf numFmtId="0" fontId="4" fillId="0" borderId="0" xfId="2" applyFont="1" applyFill="1" applyBorder="1" applyAlignment="1" applyProtection="1">
      <alignment horizontal="left" vertical="center" wrapText="1" indent="1"/>
      <protection hidden="1"/>
    </xf>
    <xf numFmtId="0" fontId="11" fillId="0" borderId="0" xfId="2" applyFont="1"/>
    <xf numFmtId="0" fontId="12" fillId="0" borderId="0" xfId="2" applyFont="1"/>
    <xf numFmtId="0" fontId="4" fillId="0" borderId="0" xfId="0" applyFont="1" applyFill="1" applyAlignment="1" applyProtection="1">
      <alignment vertical="center"/>
      <protection hidden="1"/>
    </xf>
    <xf numFmtId="0" fontId="12" fillId="0" borderId="0" xfId="2" applyFont="1" applyFill="1"/>
    <xf numFmtId="0" fontId="11" fillId="0" borderId="0" xfId="2" applyFont="1" applyFill="1"/>
    <xf numFmtId="0" fontId="11" fillId="0" borderId="0" xfId="2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 wrapText="1"/>
      <protection hidden="1"/>
    </xf>
    <xf numFmtId="0" fontId="15" fillId="0" borderId="0" xfId="0" applyFont="1" applyFill="1" applyAlignment="1" applyProtection="1">
      <alignment horizontal="right"/>
      <protection hidden="1"/>
    </xf>
    <xf numFmtId="0" fontId="15" fillId="0" borderId="0" xfId="0" applyFont="1" applyAlignment="1" applyProtection="1">
      <alignment horizontal="right"/>
      <protection hidden="1"/>
    </xf>
    <xf numFmtId="0" fontId="15" fillId="0" borderId="0" xfId="0" applyFont="1" applyFill="1" applyProtection="1">
      <protection hidden="1"/>
    </xf>
    <xf numFmtId="0" fontId="14" fillId="0" borderId="0" xfId="0" applyFont="1" applyFill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left" vertical="center" wrapText="1"/>
      <protection hidden="1"/>
    </xf>
    <xf numFmtId="0" fontId="15" fillId="0" borderId="0" xfId="0" applyFont="1" applyProtection="1">
      <protection hidden="1"/>
    </xf>
    <xf numFmtId="0" fontId="14" fillId="0" borderId="0" xfId="0" applyFont="1" applyFill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alignment horizontal="right" vertical="center" wrapText="1"/>
      <protection hidden="1"/>
    </xf>
    <xf numFmtId="0" fontId="2" fillId="0" borderId="0" xfId="0" applyFont="1" applyFill="1" applyBorder="1" applyAlignment="1" applyProtection="1">
      <alignment vertical="center" wrapText="1"/>
      <protection hidden="1"/>
    </xf>
    <xf numFmtId="0" fontId="16" fillId="0" borderId="0" xfId="0" applyFont="1" applyFill="1" applyAlignment="1" applyProtection="1">
      <alignment horizontal="center" vertical="center" wrapText="1"/>
      <protection hidden="1"/>
    </xf>
    <xf numFmtId="0" fontId="17" fillId="0" borderId="0" xfId="0" applyFont="1" applyFill="1" applyAlignment="1" applyProtection="1">
      <alignment horizontal="left" vertical="center" wrapText="1"/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0" fontId="17" fillId="4" borderId="45" xfId="0" applyFont="1" applyFill="1" applyBorder="1" applyAlignment="1" applyProtection="1">
      <alignment horizontal="center" vertical="center" wrapText="1"/>
      <protection hidden="1"/>
    </xf>
    <xf numFmtId="3" fontId="17" fillId="4" borderId="45" xfId="0" applyNumberFormat="1" applyFont="1" applyFill="1" applyBorder="1" applyAlignment="1" applyProtection="1">
      <alignment horizontal="center" vertical="center" wrapText="1"/>
      <protection hidden="1"/>
    </xf>
    <xf numFmtId="0" fontId="17" fillId="4" borderId="46" xfId="0" applyFont="1" applyFill="1" applyBorder="1" applyAlignment="1" applyProtection="1">
      <alignment horizontal="center" vertical="center" wrapText="1"/>
      <protection hidden="1"/>
    </xf>
    <xf numFmtId="0" fontId="17" fillId="4" borderId="47" xfId="0" applyFont="1" applyFill="1" applyBorder="1" applyAlignment="1" applyProtection="1">
      <alignment horizontal="center" vertical="center" wrapText="1"/>
      <protection hidden="1"/>
    </xf>
    <xf numFmtId="0" fontId="17" fillId="4" borderId="48" xfId="0" applyFont="1" applyFill="1" applyBorder="1" applyAlignment="1" applyProtection="1">
      <alignment horizontal="center" vertical="center" wrapText="1"/>
      <protection hidden="1"/>
    </xf>
    <xf numFmtId="0" fontId="17" fillId="4" borderId="49" xfId="0" applyFont="1" applyFill="1" applyBorder="1" applyAlignment="1" applyProtection="1">
      <alignment horizontal="center" vertical="center" wrapText="1"/>
      <protection hidden="1"/>
    </xf>
    <xf numFmtId="0" fontId="17" fillId="4" borderId="35" xfId="0" applyFont="1" applyFill="1" applyBorder="1" applyAlignment="1" applyProtection="1">
      <alignment horizontal="center" vertical="center" wrapText="1"/>
      <protection hidden="1"/>
    </xf>
    <xf numFmtId="0" fontId="17" fillId="4" borderId="31" xfId="0" applyFont="1" applyFill="1" applyBorder="1" applyAlignment="1" applyProtection="1">
      <alignment horizontal="center" vertical="center" wrapText="1"/>
      <protection hidden="1"/>
    </xf>
    <xf numFmtId="0" fontId="17" fillId="2" borderId="48" xfId="0" applyFont="1" applyFill="1" applyBorder="1" applyAlignment="1" applyProtection="1">
      <alignment horizontal="center" vertical="center" wrapText="1"/>
      <protection hidden="1"/>
    </xf>
    <xf numFmtId="164" fontId="20" fillId="0" borderId="12" xfId="0" applyNumberFormat="1" applyFont="1" applyBorder="1" applyAlignment="1" applyProtection="1">
      <alignment horizontal="center" vertical="center" wrapText="1"/>
      <protection hidden="1"/>
    </xf>
    <xf numFmtId="1" fontId="20" fillId="0" borderId="31" xfId="4" applyNumberFormat="1" applyFont="1" applyFill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20" fillId="0" borderId="2" xfId="0" applyFont="1" applyFill="1" applyBorder="1" applyAlignment="1" applyProtection="1">
      <alignment horizontal="center" vertical="center" wrapText="1"/>
      <protection hidden="1"/>
    </xf>
    <xf numFmtId="0" fontId="20" fillId="0" borderId="24" xfId="0" applyFont="1" applyFill="1" applyBorder="1" applyAlignment="1" applyProtection="1">
      <alignment horizontal="center" vertical="center" wrapText="1"/>
      <protection hidden="1"/>
    </xf>
    <xf numFmtId="0" fontId="20" fillId="6" borderId="34" xfId="0" applyFont="1" applyFill="1" applyBorder="1" applyAlignment="1" applyProtection="1">
      <alignment horizontal="center" vertical="center" wrapText="1"/>
      <protection hidden="1"/>
    </xf>
    <xf numFmtId="0" fontId="20" fillId="6" borderId="5" xfId="0" applyFont="1" applyFill="1" applyBorder="1" applyAlignment="1" applyProtection="1">
      <alignment horizontal="center" vertical="center" wrapText="1"/>
      <protection hidden="1"/>
    </xf>
    <xf numFmtId="0" fontId="20" fillId="6" borderId="33" xfId="0" quotePrefix="1" applyFont="1" applyFill="1" applyBorder="1" applyAlignment="1" applyProtection="1">
      <alignment horizontal="center" vertical="center" wrapText="1"/>
      <protection hidden="1"/>
    </xf>
    <xf numFmtId="0" fontId="20" fillId="0" borderId="36" xfId="0" quotePrefix="1" applyNumberFormat="1" applyFont="1" applyBorder="1" applyAlignment="1" applyProtection="1">
      <alignment horizontal="center" vertical="center" wrapText="1"/>
      <protection hidden="1"/>
    </xf>
    <xf numFmtId="0" fontId="20" fillId="0" borderId="8" xfId="0" quotePrefix="1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Alignment="1" applyProtection="1">
      <alignment vertical="center" wrapText="1"/>
      <protection hidden="1"/>
    </xf>
    <xf numFmtId="0" fontId="21" fillId="3" borderId="6" xfId="2" applyFont="1" applyFill="1" applyBorder="1" applyAlignment="1" applyProtection="1">
      <alignment vertical="center"/>
      <protection hidden="1"/>
    </xf>
    <xf numFmtId="0" fontId="21" fillId="3" borderId="6" xfId="2" applyFont="1" applyFill="1" applyBorder="1" applyAlignment="1" applyProtection="1">
      <alignment horizontal="left" vertical="center"/>
      <protection hidden="1"/>
    </xf>
    <xf numFmtId="0" fontId="21" fillId="3" borderId="0" xfId="2" applyFont="1" applyFill="1" applyBorder="1" applyAlignment="1" applyProtection="1">
      <alignment horizontal="right" vertical="center"/>
      <protection hidden="1"/>
    </xf>
    <xf numFmtId="0" fontId="21" fillId="3" borderId="0" xfId="2" applyFont="1" applyFill="1" applyBorder="1" applyAlignment="1" applyProtection="1">
      <alignment vertical="center"/>
      <protection hidden="1"/>
    </xf>
    <xf numFmtId="0" fontId="14" fillId="3" borderId="0" xfId="2" applyFont="1" applyFill="1" applyBorder="1" applyAlignment="1" applyProtection="1">
      <alignment horizontal="center" vertical="center"/>
      <protection hidden="1"/>
    </xf>
    <xf numFmtId="0" fontId="12" fillId="0" borderId="0" xfId="2" applyFont="1" applyFill="1" applyBorder="1" applyProtection="1">
      <protection hidden="1"/>
    </xf>
    <xf numFmtId="0" fontId="2" fillId="0" borderId="67" xfId="0" applyFont="1" applyFill="1" applyBorder="1" applyAlignment="1" applyProtection="1">
      <alignment horizontal="center" vertical="center" wrapText="1"/>
      <protection hidden="1"/>
    </xf>
    <xf numFmtId="0" fontId="2" fillId="0" borderId="13" xfId="0" applyFont="1" applyFill="1" applyBorder="1" applyAlignment="1" applyProtection="1">
      <alignment horizontal="center" vertical="center" wrapText="1"/>
      <protection hidden="1"/>
    </xf>
    <xf numFmtId="0" fontId="2" fillId="0" borderId="14" xfId="0" applyFont="1" applyFill="1" applyBorder="1" applyAlignment="1" applyProtection="1">
      <alignment horizontal="center" vertical="center" wrapText="1"/>
      <protection hidden="1"/>
    </xf>
    <xf numFmtId="44" fontId="2" fillId="0" borderId="12" xfId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Fill="1" applyBorder="1" applyAlignment="1" applyProtection="1">
      <alignment horizontal="left" vertical="center" indent="1"/>
      <protection hidden="1"/>
    </xf>
    <xf numFmtId="0" fontId="2" fillId="0" borderId="68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2" fillId="0" borderId="53" xfId="2" applyFont="1" applyFill="1" applyBorder="1" applyAlignment="1" applyProtection="1">
      <alignment horizontal="center" vertical="center"/>
      <protection hidden="1"/>
    </xf>
    <xf numFmtId="0" fontId="2" fillId="0" borderId="1" xfId="2" applyFont="1" applyFill="1" applyBorder="1" applyAlignment="1" applyProtection="1">
      <alignment horizontal="left" vertical="center" wrapText="1" indent="1"/>
      <protection hidden="1"/>
    </xf>
    <xf numFmtId="0" fontId="2" fillId="0" borderId="1" xfId="2" applyFont="1" applyFill="1" applyBorder="1" applyAlignment="1" applyProtection="1">
      <alignment vertical="center"/>
      <protection hidden="1"/>
    </xf>
    <xf numFmtId="0" fontId="2" fillId="0" borderId="1" xfId="2" applyFont="1" applyFill="1" applyBorder="1" applyAlignment="1" applyProtection="1">
      <alignment horizontal="center" vertical="center"/>
      <protection hidden="1"/>
    </xf>
    <xf numFmtId="0" fontId="2" fillId="0" borderId="5" xfId="2" applyFont="1" applyFill="1" applyBorder="1" applyAlignment="1" applyProtection="1">
      <alignment horizontal="center" vertical="center"/>
      <protection hidden="1"/>
    </xf>
    <xf numFmtId="0" fontId="2" fillId="0" borderId="36" xfId="2" applyFont="1" applyFill="1" applyBorder="1" applyAlignment="1" applyProtection="1">
      <alignment horizontal="center" vertical="center" wrapText="1"/>
      <protection hidden="1"/>
    </xf>
    <xf numFmtId="44" fontId="2" fillId="0" borderId="36" xfId="2" applyNumberFormat="1" applyFont="1" applyFill="1" applyBorder="1" applyAlignment="1" applyProtection="1">
      <alignment horizontal="left" vertical="center" wrapText="1"/>
      <protection hidden="1"/>
    </xf>
    <xf numFmtId="0" fontId="2" fillId="0" borderId="1" xfId="2" applyFont="1" applyFill="1" applyBorder="1" applyAlignment="1" applyProtection="1">
      <alignment horizontal="left" vertical="center" indent="1"/>
      <protection hidden="1"/>
    </xf>
    <xf numFmtId="0" fontId="2" fillId="0" borderId="1" xfId="2" applyFont="1" applyFill="1" applyBorder="1" applyAlignment="1" applyProtection="1">
      <alignment vertical="center" wrapText="1"/>
      <protection hidden="1"/>
    </xf>
    <xf numFmtId="0" fontId="21" fillId="3" borderId="7" xfId="2" applyFont="1" applyFill="1" applyBorder="1" applyAlignment="1" applyProtection="1">
      <alignment vertical="center"/>
      <protection hidden="1"/>
    </xf>
    <xf numFmtId="0" fontId="21" fillId="3" borderId="7" xfId="2" applyFont="1" applyFill="1" applyBorder="1" applyAlignment="1" applyProtection="1">
      <alignment horizontal="center" vertical="center"/>
      <protection hidden="1"/>
    </xf>
    <xf numFmtId="44" fontId="21" fillId="3" borderId="7" xfId="1" applyFont="1" applyFill="1" applyBorder="1" applyAlignment="1" applyProtection="1">
      <alignment horizontal="right" vertical="center"/>
      <protection hidden="1"/>
    </xf>
    <xf numFmtId="44" fontId="21" fillId="3" borderId="7" xfId="1" applyFont="1" applyFill="1" applyBorder="1" applyAlignment="1" applyProtection="1">
      <alignment vertical="center"/>
      <protection hidden="1"/>
    </xf>
    <xf numFmtId="44" fontId="14" fillId="3" borderId="7" xfId="1" applyFont="1" applyFill="1" applyBorder="1" applyAlignment="1" applyProtection="1">
      <alignment horizontal="center" vertical="center"/>
      <protection hidden="1"/>
    </xf>
    <xf numFmtId="0" fontId="2" fillId="0" borderId="66" xfId="0" applyFont="1" applyFill="1" applyBorder="1" applyAlignment="1" applyProtection="1">
      <alignment horizontal="center" vertical="center" wrapText="1"/>
      <protection hidden="1"/>
    </xf>
    <xf numFmtId="0" fontId="2" fillId="0" borderId="71" xfId="0" applyFont="1" applyFill="1" applyBorder="1" applyAlignment="1" applyProtection="1">
      <alignment horizontal="center" vertical="center" wrapText="1"/>
      <protection hidden="1"/>
    </xf>
    <xf numFmtId="0" fontId="2" fillId="0" borderId="15" xfId="0" applyFont="1" applyFill="1" applyBorder="1" applyAlignment="1" applyProtection="1">
      <alignment horizontal="center" vertical="center" wrapText="1"/>
      <protection hidden="1"/>
    </xf>
    <xf numFmtId="0" fontId="2" fillId="0" borderId="16" xfId="0" applyFont="1" applyFill="1" applyBorder="1" applyAlignment="1" applyProtection="1">
      <alignment horizontal="center" vertical="center" wrapText="1"/>
      <protection hidden="1"/>
    </xf>
    <xf numFmtId="0" fontId="2" fillId="0" borderId="72" xfId="0" applyFont="1" applyFill="1" applyBorder="1" applyAlignment="1" applyProtection="1">
      <alignment horizontal="center" vertical="center" wrapText="1"/>
      <protection hidden="1"/>
    </xf>
    <xf numFmtId="0" fontId="2" fillId="2" borderId="53" xfId="2" applyFont="1" applyFill="1" applyBorder="1" applyAlignment="1" applyProtection="1">
      <alignment horizontal="center" vertical="center"/>
      <protection hidden="1"/>
    </xf>
    <xf numFmtId="0" fontId="2" fillId="0" borderId="91" xfId="0" applyFont="1" applyFill="1" applyBorder="1" applyAlignment="1">
      <alignment horizontal="left" vertical="center" wrapText="1" indent="1"/>
    </xf>
    <xf numFmtId="0" fontId="2" fillId="0" borderId="70" xfId="0" applyFont="1" applyFill="1" applyBorder="1" applyAlignment="1" applyProtection="1">
      <alignment horizontal="center" vertical="center" wrapText="1"/>
      <protection hidden="1"/>
    </xf>
    <xf numFmtId="0" fontId="2" fillId="0" borderId="73" xfId="0" applyFont="1" applyFill="1" applyBorder="1" applyAlignment="1" applyProtection="1">
      <alignment horizontal="center" vertical="center" wrapText="1"/>
      <protection hidden="1"/>
    </xf>
    <xf numFmtId="0" fontId="2" fillId="0" borderId="51" xfId="2" applyFont="1" applyFill="1" applyBorder="1" applyAlignment="1" applyProtection="1">
      <alignment horizontal="center" vertical="center"/>
      <protection hidden="1"/>
    </xf>
    <xf numFmtId="0" fontId="21" fillId="3" borderId="7" xfId="2" applyFont="1" applyFill="1" applyBorder="1" applyAlignment="1" applyProtection="1">
      <alignment vertical="center" wrapText="1"/>
      <protection hidden="1"/>
    </xf>
    <xf numFmtId="0" fontId="21" fillId="3" borderId="7" xfId="2" applyFont="1" applyFill="1" applyBorder="1" applyAlignment="1" applyProtection="1">
      <alignment horizontal="center" vertical="center" wrapText="1"/>
      <protection hidden="1"/>
    </xf>
    <xf numFmtId="44" fontId="21" fillId="3" borderId="7" xfId="1" applyFont="1" applyFill="1" applyBorder="1" applyAlignment="1" applyProtection="1">
      <alignment horizontal="right" vertical="center" wrapText="1"/>
      <protection hidden="1"/>
    </xf>
    <xf numFmtId="44" fontId="21" fillId="3" borderId="7" xfId="1" applyFont="1" applyFill="1" applyBorder="1" applyAlignment="1" applyProtection="1">
      <alignment vertical="center" wrapText="1"/>
      <protection hidden="1"/>
    </xf>
    <xf numFmtId="44" fontId="14" fillId="3" borderId="7" xfId="1" applyFont="1" applyFill="1" applyBorder="1" applyAlignment="1" applyProtection="1">
      <alignment horizontal="center" vertical="center" wrapText="1"/>
      <protection hidden="1"/>
    </xf>
    <xf numFmtId="44" fontId="2" fillId="0" borderId="36" xfId="1" applyFont="1" applyFill="1" applyBorder="1" applyAlignment="1" applyProtection="1">
      <alignment horizontal="center" vertical="center" wrapText="1"/>
      <protection hidden="1"/>
    </xf>
    <xf numFmtId="0" fontId="2" fillId="0" borderId="96" xfId="0" applyFont="1" applyFill="1" applyBorder="1" applyAlignment="1" applyProtection="1">
      <alignment horizontal="center" vertical="center" wrapText="1"/>
      <protection hidden="1"/>
    </xf>
    <xf numFmtId="0" fontId="2" fillId="0" borderId="97" xfId="0" applyFont="1" applyFill="1" applyBorder="1" applyAlignment="1" applyProtection="1">
      <alignment horizontal="center" vertical="center" wrapText="1"/>
      <protection hidden="1"/>
    </xf>
    <xf numFmtId="0" fontId="21" fillId="3" borderId="7" xfId="2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69" xfId="0" applyFont="1" applyFill="1" applyBorder="1" applyAlignment="1" applyProtection="1">
      <alignment horizontal="center" vertical="center" wrapText="1"/>
      <protection hidden="1"/>
    </xf>
    <xf numFmtId="0" fontId="2" fillId="0" borderId="3" xfId="2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left" vertical="center" wrapText="1" indent="1"/>
      <protection hidden="1"/>
    </xf>
    <xf numFmtId="0" fontId="2" fillId="0" borderId="78" xfId="0" applyFont="1" applyFill="1" applyBorder="1" applyAlignment="1" applyProtection="1">
      <alignment horizontal="center" vertical="center" wrapText="1"/>
      <protection hidden="1"/>
    </xf>
    <xf numFmtId="44" fontId="2" fillId="3" borderId="7" xfId="3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91" xfId="2" applyFont="1" applyFill="1" applyBorder="1" applyAlignment="1">
      <alignment vertical="center" wrapText="1"/>
    </xf>
    <xf numFmtId="0" fontId="2" fillId="0" borderId="91" xfId="0" applyFont="1" applyFill="1" applyBorder="1" applyAlignment="1">
      <alignment horizontal="center" vertical="center"/>
    </xf>
    <xf numFmtId="3" fontId="2" fillId="0" borderId="91" xfId="0" applyNumberFormat="1" applyFont="1" applyFill="1" applyBorder="1" applyAlignment="1">
      <alignment horizontal="center" vertical="center"/>
    </xf>
    <xf numFmtId="44" fontId="2" fillId="0" borderId="12" xfId="3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0" fontId="2" fillId="0" borderId="95" xfId="2" applyFont="1" applyFill="1" applyBorder="1" applyAlignment="1">
      <alignment horizontal="center" vertical="center"/>
    </xf>
    <xf numFmtId="3" fontId="2" fillId="0" borderId="85" xfId="0" applyNumberFormat="1" applyFont="1" applyFill="1" applyBorder="1" applyAlignment="1">
      <alignment horizontal="center" vertical="center"/>
    </xf>
    <xf numFmtId="44" fontId="2" fillId="3" borderId="7" xfId="3" applyFont="1" applyFill="1" applyBorder="1" applyAlignment="1" applyProtection="1">
      <alignment horizontal="left" vertical="center" wrapText="1"/>
      <protection locked="0" hidden="1"/>
    </xf>
    <xf numFmtId="0" fontId="12" fillId="0" borderId="0" xfId="2" applyFont="1" applyFill="1" applyAlignment="1">
      <alignment vertical="center"/>
    </xf>
    <xf numFmtId="0" fontId="2" fillId="0" borderId="25" xfId="0" applyFont="1" applyFill="1" applyBorder="1" applyAlignment="1" applyProtection="1">
      <alignment horizontal="center" vertical="center" wrapText="1"/>
      <protection hidden="1"/>
    </xf>
    <xf numFmtId="0" fontId="2" fillId="0" borderId="91" xfId="2" applyFont="1" applyFill="1" applyBorder="1" applyAlignment="1">
      <alignment horizontal="left" vertical="center" wrapText="1"/>
    </xf>
    <xf numFmtId="0" fontId="2" fillId="0" borderId="100" xfId="2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0" fillId="0" borderId="0" xfId="0" applyFont="1" applyFill="1" applyAlignment="1" applyProtection="1">
      <alignment horizontal="left" vertical="center" wrapText="1"/>
      <protection hidden="1"/>
    </xf>
    <xf numFmtId="0" fontId="2" fillId="0" borderId="0" xfId="0" applyFont="1" applyFill="1" applyAlignment="1" applyProtection="1">
      <alignment vertical="center" wrapText="1"/>
      <protection hidden="1"/>
    </xf>
    <xf numFmtId="0" fontId="2" fillId="0" borderId="0" xfId="2" applyFont="1" applyProtection="1">
      <protection hidden="1"/>
    </xf>
    <xf numFmtId="0" fontId="2" fillId="0" borderId="0" xfId="2" applyFont="1" applyAlignment="1" applyProtection="1">
      <alignment horizontal="left"/>
      <protection hidden="1"/>
    </xf>
    <xf numFmtId="0" fontId="2" fillId="0" borderId="0" xfId="2" applyFont="1" applyFill="1" applyProtection="1">
      <protection hidden="1"/>
    </xf>
    <xf numFmtId="0" fontId="2" fillId="0" borderId="0" xfId="2" applyFont="1" applyFill="1" applyAlignment="1" applyProtection="1">
      <alignment horizontal="left" vertical="top" wrapText="1"/>
      <protection hidden="1"/>
    </xf>
    <xf numFmtId="0" fontId="2" fillId="0" borderId="0" xfId="2" applyFont="1" applyFill="1" applyAlignment="1" applyProtection="1">
      <alignment wrapText="1"/>
      <protection hidden="1"/>
    </xf>
    <xf numFmtId="0" fontId="2" fillId="0" borderId="0" xfId="2" applyFont="1" applyAlignment="1" applyProtection="1">
      <alignment vertical="center"/>
      <protection hidden="1"/>
    </xf>
    <xf numFmtId="0" fontId="2" fillId="0" borderId="0" xfId="2" applyFont="1" applyFill="1" applyAlignment="1" applyProtection="1">
      <alignment vertical="center"/>
      <protection hidden="1"/>
    </xf>
    <xf numFmtId="0" fontId="2" fillId="0" borderId="0" xfId="2" applyFont="1" applyAlignment="1" applyProtection="1">
      <protection hidden="1"/>
    </xf>
    <xf numFmtId="0" fontId="19" fillId="0" borderId="0" xfId="0" applyFont="1" applyFill="1" applyAlignment="1" applyProtection="1">
      <alignment horizontal="center" vertical="center" wrapText="1"/>
      <protection hidden="1"/>
    </xf>
    <xf numFmtId="164" fontId="20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36" xfId="0" applyFont="1" applyFill="1" applyBorder="1" applyAlignment="1" applyProtection="1">
      <alignment horizontal="center" vertical="center" wrapText="1"/>
      <protection hidden="1"/>
    </xf>
    <xf numFmtId="0" fontId="2" fillId="0" borderId="53" xfId="0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left" vertical="center" wrapText="1" indent="1"/>
      <protection hidden="1"/>
    </xf>
    <xf numFmtId="0" fontId="2" fillId="0" borderId="3" xfId="0" applyFont="1" applyFill="1" applyBorder="1" applyAlignment="1" applyProtection="1">
      <alignment vertical="center" wrapText="1"/>
      <protection hidden="1"/>
    </xf>
    <xf numFmtId="0" fontId="2" fillId="0" borderId="4" xfId="0" applyFont="1" applyFill="1" applyBorder="1" applyAlignment="1" applyProtection="1">
      <alignment vertical="center" wrapText="1"/>
      <protection hidden="1"/>
    </xf>
    <xf numFmtId="0" fontId="20" fillId="0" borderId="12" xfId="2" applyFont="1" applyFill="1" applyBorder="1" applyAlignment="1" applyProtection="1">
      <alignment horizontal="center" vertical="center" wrapText="1"/>
      <protection hidden="1"/>
    </xf>
    <xf numFmtId="0" fontId="20" fillId="0" borderId="11" xfId="0" applyFont="1" applyFill="1" applyBorder="1" applyAlignment="1" applyProtection="1">
      <alignment horizontal="left" vertical="center" wrapText="1"/>
      <protection hidden="1"/>
    </xf>
    <xf numFmtId="0" fontId="2" fillId="0" borderId="75" xfId="2" applyFont="1" applyFill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alignment horizontal="left" vertical="center" wrapText="1" indent="1"/>
      <protection hidden="1"/>
    </xf>
    <xf numFmtId="0" fontId="2" fillId="0" borderId="2" xfId="2" applyFont="1" applyFill="1" applyBorder="1" applyAlignment="1" applyProtection="1">
      <alignment horizontal="left" vertical="center" wrapText="1" indent="1"/>
      <protection hidden="1"/>
    </xf>
    <xf numFmtId="0" fontId="2" fillId="2" borderId="53" xfId="0" applyFont="1" applyFill="1" applyBorder="1" applyAlignment="1" applyProtection="1">
      <alignment horizontal="center" vertical="center" wrapText="1"/>
      <protection hidden="1"/>
    </xf>
    <xf numFmtId="0" fontId="2" fillId="0" borderId="1" xfId="2" applyBorder="1" applyAlignment="1" applyProtection="1">
      <alignment horizontal="left" vertical="center" wrapText="1" indent="1"/>
      <protection hidden="1"/>
    </xf>
    <xf numFmtId="10" fontId="4" fillId="0" borderId="1" xfId="2" applyNumberFormat="1" applyFont="1" applyBorder="1" applyAlignment="1" applyProtection="1">
      <alignment horizontal="left" vertical="center" wrapText="1" indent="1"/>
      <protection hidden="1"/>
    </xf>
    <xf numFmtId="0" fontId="11" fillId="0" borderId="0" xfId="2" applyFont="1" applyProtection="1">
      <protection hidden="1"/>
    </xf>
    <xf numFmtId="0" fontId="4" fillId="0" borderId="3" xfId="0" applyFont="1" applyBorder="1" applyAlignment="1" applyProtection="1">
      <alignment horizontal="left" vertical="center" wrapText="1" indent="1"/>
      <protection hidden="1"/>
    </xf>
    <xf numFmtId="0" fontId="4" fillId="0" borderId="75" xfId="2" applyFont="1" applyBorder="1" applyAlignment="1" applyProtection="1">
      <alignment horizontal="center" vertical="center"/>
      <protection hidden="1"/>
    </xf>
    <xf numFmtId="0" fontId="4" fillId="0" borderId="78" xfId="0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left" vertical="center" wrapText="1" indent="1"/>
      <protection hidden="1"/>
    </xf>
    <xf numFmtId="0" fontId="4" fillId="0" borderId="102" xfId="2" applyFont="1" applyBorder="1" applyAlignment="1" applyProtection="1">
      <alignment horizontal="center" vertical="center"/>
      <protection hidden="1"/>
    </xf>
    <xf numFmtId="3" fontId="4" fillId="0" borderId="102" xfId="2" applyNumberFormat="1" applyFont="1" applyBorder="1" applyAlignment="1" applyProtection="1">
      <alignment horizontal="center" vertical="center"/>
      <protection hidden="1"/>
    </xf>
    <xf numFmtId="44" fontId="10" fillId="0" borderId="9" xfId="2" applyNumberFormat="1" applyFont="1" applyBorder="1" applyAlignment="1" applyProtection="1">
      <alignment vertical="center" wrapText="1"/>
      <protection hidden="1"/>
    </xf>
    <xf numFmtId="0" fontId="4" fillId="0" borderId="53" xfId="2" applyFont="1" applyBorder="1" applyAlignment="1" applyProtection="1">
      <alignment horizontal="center" vertical="center"/>
      <protection hidden="1"/>
    </xf>
    <xf numFmtId="0" fontId="4" fillId="0" borderId="67" xfId="0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left" vertical="center" wrapText="1" indent="1"/>
      <protection hidden="1"/>
    </xf>
    <xf numFmtId="0" fontId="4" fillId="0" borderId="1" xfId="2" applyFont="1" applyBorder="1" applyAlignment="1" applyProtection="1">
      <alignment horizontal="center" vertical="center"/>
      <protection hidden="1"/>
    </xf>
    <xf numFmtId="3" fontId="4" fillId="0" borderId="1" xfId="2" applyNumberFormat="1" applyFont="1" applyBorder="1" applyAlignment="1" applyProtection="1">
      <alignment horizontal="center" vertical="center"/>
      <protection hidden="1"/>
    </xf>
    <xf numFmtId="44" fontId="10" fillId="0" borderId="36" xfId="2" applyNumberFormat="1" applyFont="1" applyBorder="1" applyAlignment="1" applyProtection="1">
      <alignment vertical="center" wrapText="1"/>
      <protection hidden="1"/>
    </xf>
    <xf numFmtId="0" fontId="2" fillId="0" borderId="3" xfId="2" applyBorder="1" applyAlignment="1" applyProtection="1">
      <alignment horizontal="left" vertical="center" wrapText="1" indent="1"/>
      <protection hidden="1"/>
    </xf>
    <xf numFmtId="0" fontId="2" fillId="0" borderId="102" xfId="2" applyBorder="1" applyAlignment="1" applyProtection="1">
      <alignment horizontal="center" vertical="center"/>
      <protection hidden="1"/>
    </xf>
    <xf numFmtId="0" fontId="2" fillId="0" borderId="1" xfId="2" applyBorder="1" applyAlignment="1" applyProtection="1">
      <alignment horizontal="center" vertical="center"/>
      <protection hidden="1"/>
    </xf>
    <xf numFmtId="0" fontId="4" fillId="0" borderId="95" xfId="2" applyFont="1" applyBorder="1" applyAlignment="1" applyProtection="1">
      <alignment horizontal="center" vertical="center"/>
      <protection hidden="1"/>
    </xf>
    <xf numFmtId="44" fontId="20" fillId="0" borderId="36" xfId="2" applyNumberFormat="1" applyFont="1" applyBorder="1" applyAlignment="1" applyProtection="1">
      <alignment vertical="center" wrapText="1"/>
      <protection hidden="1"/>
    </xf>
    <xf numFmtId="0" fontId="4" fillId="0" borderId="66" xfId="0" applyFont="1" applyBorder="1" applyAlignment="1" applyProtection="1">
      <alignment horizontal="center" vertical="center" wrapText="1"/>
      <protection hidden="1"/>
    </xf>
    <xf numFmtId="0" fontId="4" fillId="0" borderId="69" xfId="0" applyFont="1" applyBorder="1" applyAlignment="1" applyProtection="1">
      <alignment horizontal="center" vertical="center" wrapText="1"/>
      <protection hidden="1"/>
    </xf>
    <xf numFmtId="0" fontId="10" fillId="0" borderId="36" xfId="2" applyFont="1" applyBorder="1" applyAlignment="1">
      <alignment vertical="center"/>
    </xf>
    <xf numFmtId="0" fontId="4" fillId="0" borderId="105" xfId="2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/>
    </xf>
    <xf numFmtId="0" fontId="2" fillId="0" borderId="95" xfId="2" applyBorder="1" applyAlignment="1" applyProtection="1">
      <alignment horizontal="center" vertical="center"/>
      <protection hidden="1"/>
    </xf>
    <xf numFmtId="44" fontId="10" fillId="0" borderId="8" xfId="2" applyNumberFormat="1" applyFont="1" applyBorder="1" applyAlignment="1" applyProtection="1">
      <alignment vertical="center" wrapText="1"/>
      <protection hidden="1"/>
    </xf>
    <xf numFmtId="44" fontId="10" fillId="0" borderId="10" xfId="2" applyNumberFormat="1" applyFont="1" applyBorder="1" applyAlignment="1" applyProtection="1">
      <alignment vertical="center" wrapText="1"/>
      <protection hidden="1"/>
    </xf>
    <xf numFmtId="44" fontId="20" fillId="0" borderId="9" xfId="2" applyNumberFormat="1" applyFont="1" applyBorder="1" applyAlignment="1" applyProtection="1">
      <alignment vertical="center" wrapText="1"/>
      <protection hidden="1"/>
    </xf>
    <xf numFmtId="0" fontId="4" fillId="2" borderId="1" xfId="2" applyFont="1" applyFill="1" applyBorder="1" applyAlignment="1" applyProtection="1">
      <alignment horizontal="left" vertical="center" wrapText="1" indent="1"/>
      <protection hidden="1"/>
    </xf>
    <xf numFmtId="0" fontId="4" fillId="0" borderId="30" xfId="2" applyFont="1" applyBorder="1" applyAlignment="1" applyProtection="1">
      <alignment horizontal="center" vertical="center"/>
      <protection hidden="1"/>
    </xf>
    <xf numFmtId="3" fontId="4" fillId="0" borderId="30" xfId="2" applyNumberFormat="1" applyFont="1" applyBorder="1" applyAlignment="1" applyProtection="1">
      <alignment horizontal="center" vertical="center"/>
      <protection hidden="1"/>
    </xf>
    <xf numFmtId="3" fontId="4" fillId="0" borderId="3" xfId="2" applyNumberFormat="1" applyFont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44" fontId="20" fillId="0" borderId="101" xfId="2" applyNumberFormat="1" applyFont="1" applyBorder="1" applyAlignment="1" applyProtection="1">
      <alignment vertical="center" wrapText="1"/>
      <protection hidden="1"/>
    </xf>
    <xf numFmtId="0" fontId="2" fillId="0" borderId="3" xfId="2" applyBorder="1" applyAlignment="1" applyProtection="1">
      <alignment horizontal="center" vertical="center"/>
      <protection hidden="1"/>
    </xf>
    <xf numFmtId="0" fontId="2" fillId="0" borderId="105" xfId="2" applyBorder="1" applyAlignment="1" applyProtection="1">
      <alignment horizontal="center" vertical="center"/>
      <protection hidden="1"/>
    </xf>
    <xf numFmtId="44" fontId="20" fillId="0" borderId="8" xfId="2" applyNumberFormat="1" applyFont="1" applyBorder="1" applyAlignment="1" applyProtection="1">
      <alignment vertical="center" wrapText="1"/>
      <protection hidden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2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1"/>
    </xf>
    <xf numFmtId="3" fontId="4" fillId="0" borderId="1" xfId="0" applyNumberFormat="1" applyFont="1" applyBorder="1" applyAlignment="1">
      <alignment horizontal="center" vertical="center"/>
    </xf>
    <xf numFmtId="0" fontId="4" fillId="0" borderId="95" xfId="2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9" xfId="2" applyFont="1" applyFill="1" applyBorder="1" applyProtection="1">
      <protection hidden="1"/>
    </xf>
    <xf numFmtId="0" fontId="11" fillId="0" borderId="8" xfId="2" applyFont="1" applyFill="1" applyBorder="1" applyProtection="1">
      <protection hidden="1"/>
    </xf>
    <xf numFmtId="0" fontId="11" fillId="0" borderId="11" xfId="2" applyFont="1" applyFill="1" applyBorder="1" applyProtection="1">
      <protection hidden="1"/>
    </xf>
    <xf numFmtId="0" fontId="11" fillId="0" borderId="22" xfId="2" applyFont="1" applyFill="1" applyBorder="1" applyProtection="1">
      <protection hidden="1"/>
    </xf>
    <xf numFmtId="0" fontId="2" fillId="0" borderId="8" xfId="2" applyFill="1" applyBorder="1" applyAlignment="1" applyProtection="1">
      <alignment horizontal="left" vertical="center" indent="1"/>
      <protection hidden="1"/>
    </xf>
    <xf numFmtId="0" fontId="2" fillId="0" borderId="3" xfId="2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1" xfId="2" applyBorder="1" applyAlignment="1">
      <alignment horizontal="left" vertical="center" wrapText="1" indent="1"/>
    </xf>
    <xf numFmtId="44" fontId="10" fillId="0" borderId="11" xfId="2" applyNumberFormat="1" applyFont="1" applyBorder="1" applyAlignment="1" applyProtection="1">
      <alignment vertical="center" wrapText="1"/>
      <protection hidden="1"/>
    </xf>
    <xf numFmtId="0" fontId="2" fillId="0" borderId="78" xfId="0" applyFont="1" applyBorder="1" applyAlignment="1" applyProtection="1">
      <alignment horizontal="center" vertical="center" wrapText="1"/>
      <protection hidden="1"/>
    </xf>
    <xf numFmtId="0" fontId="2" fillId="0" borderId="67" xfId="0" applyFont="1" applyBorder="1" applyAlignment="1" applyProtection="1">
      <alignment horizontal="center" vertical="center" wrapText="1"/>
      <protection hidden="1"/>
    </xf>
    <xf numFmtId="0" fontId="4" fillId="0" borderId="72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left" vertical="center" wrapText="1" indent="1"/>
      <protection hidden="1"/>
    </xf>
    <xf numFmtId="0" fontId="2" fillId="0" borderId="30" xfId="2" applyFont="1" applyFill="1" applyBorder="1" applyAlignment="1" applyProtection="1">
      <alignment horizontal="left" vertical="center" wrapText="1" indent="1"/>
      <protection hidden="1"/>
    </xf>
    <xf numFmtId="0" fontId="2" fillId="0" borderId="102" xfId="2" applyFont="1" applyFill="1" applyBorder="1" applyAlignment="1" applyProtection="1">
      <alignment horizontal="center" vertical="center"/>
      <protection hidden="1"/>
    </xf>
    <xf numFmtId="0" fontId="4" fillId="0" borderId="3" xfId="2" applyFont="1" applyBorder="1" applyAlignment="1" applyProtection="1">
      <alignment horizontal="center" vertical="center"/>
      <protection hidden="1"/>
    </xf>
    <xf numFmtId="0" fontId="2" fillId="0" borderId="30" xfId="2" applyFont="1" applyFill="1" applyBorder="1" applyAlignment="1" applyProtection="1">
      <alignment horizontal="center" vertical="center"/>
      <protection hidden="1"/>
    </xf>
    <xf numFmtId="0" fontId="2" fillId="0" borderId="102" xfId="0" applyFont="1" applyBorder="1" applyAlignment="1">
      <alignment horizontal="center" vertical="center"/>
    </xf>
    <xf numFmtId="0" fontId="4" fillId="0" borderId="17" xfId="2" applyFont="1" applyBorder="1" applyAlignment="1" applyProtection="1">
      <alignment horizontal="center" vertical="center"/>
      <protection hidden="1"/>
    </xf>
    <xf numFmtId="3" fontId="2" fillId="0" borderId="1" xfId="2" applyNumberFormat="1" applyBorder="1" applyAlignment="1" applyProtection="1">
      <alignment horizontal="center" vertical="center"/>
      <protection hidden="1"/>
    </xf>
    <xf numFmtId="3" fontId="2" fillId="0" borderId="102" xfId="0" applyNumberFormat="1" applyFont="1" applyBorder="1" applyAlignment="1">
      <alignment horizontal="center" vertical="center"/>
    </xf>
    <xf numFmtId="3" fontId="4" fillId="0" borderId="17" xfId="2" applyNumberFormat="1" applyFont="1" applyBorder="1" applyAlignment="1" applyProtection="1">
      <alignment horizontal="center" vertical="center"/>
      <protection hidden="1"/>
    </xf>
    <xf numFmtId="0" fontId="2" fillId="0" borderId="106" xfId="2" applyFont="1" applyFill="1" applyBorder="1" applyAlignment="1" applyProtection="1">
      <alignment horizontal="center" vertical="center"/>
      <protection hidden="1"/>
    </xf>
    <xf numFmtId="0" fontId="4" fillId="0" borderId="95" xfId="0" applyFont="1" applyBorder="1" applyAlignment="1" applyProtection="1">
      <alignment horizontal="center" vertical="center" wrapText="1"/>
      <protection hidden="1"/>
    </xf>
    <xf numFmtId="0" fontId="4" fillId="0" borderId="107" xfId="2" applyFont="1" applyBorder="1" applyAlignment="1" applyProtection="1">
      <alignment horizontal="center" vertical="center"/>
      <protection hidden="1"/>
    </xf>
    <xf numFmtId="44" fontId="2" fillId="0" borderId="9" xfId="1" applyFont="1" applyFill="1" applyBorder="1" applyAlignment="1" applyProtection="1">
      <alignment horizontal="center" vertical="center" wrapText="1"/>
      <protection hidden="1"/>
    </xf>
    <xf numFmtId="0" fontId="11" fillId="0" borderId="12" xfId="2" applyFont="1" applyFill="1" applyBorder="1" applyProtection="1">
      <protection hidden="1"/>
    </xf>
    <xf numFmtId="44" fontId="2" fillId="0" borderId="22" xfId="1" applyFont="1" applyFill="1" applyBorder="1" applyAlignment="1" applyProtection="1">
      <alignment horizontal="center" vertical="center" wrapText="1"/>
      <protection hidden="1"/>
    </xf>
    <xf numFmtId="44" fontId="2" fillId="0" borderId="8" xfId="1" applyFont="1" applyFill="1" applyBorder="1" applyAlignment="1" applyProtection="1">
      <alignment horizontal="center" vertical="center" wrapText="1"/>
      <protection hidden="1"/>
    </xf>
    <xf numFmtId="0" fontId="11" fillId="0" borderId="12" xfId="2" applyFont="1" applyFill="1" applyBorder="1" applyAlignment="1" applyProtection="1">
      <alignment horizontal="center"/>
      <protection hidden="1"/>
    </xf>
    <xf numFmtId="0" fontId="2" fillId="0" borderId="12" xfId="2" applyFill="1" applyBorder="1" applyAlignment="1" applyProtection="1">
      <alignment horizontal="left" vertical="center" indent="1"/>
      <protection hidden="1"/>
    </xf>
    <xf numFmtId="44" fontId="2" fillId="0" borderId="11" xfId="1" applyFont="1" applyFill="1" applyBorder="1" applyAlignment="1" applyProtection="1">
      <alignment horizontal="center" vertical="center" wrapText="1"/>
      <protection hidden="1"/>
    </xf>
    <xf numFmtId="0" fontId="2" fillId="0" borderId="9" xfId="2" applyFill="1" applyBorder="1" applyAlignment="1" applyProtection="1">
      <alignment horizontal="left" vertical="center" indent="1"/>
      <protection hidden="1"/>
    </xf>
    <xf numFmtId="0" fontId="2" fillId="0" borderId="9" xfId="2" applyFont="1" applyFill="1" applyBorder="1" applyAlignment="1" applyProtection="1">
      <alignment horizontal="center" vertical="center" wrapText="1"/>
      <protection hidden="1"/>
    </xf>
    <xf numFmtId="0" fontId="2" fillId="0" borderId="8" xfId="2" applyFont="1" applyFill="1" applyBorder="1" applyAlignment="1" applyProtection="1">
      <alignment horizontal="center" vertical="center" wrapText="1"/>
      <protection hidden="1"/>
    </xf>
    <xf numFmtId="0" fontId="2" fillId="0" borderId="10" xfId="2" applyFont="1" applyFill="1" applyBorder="1" applyAlignment="1" applyProtection="1">
      <alignment horizontal="center" vertical="center" wrapText="1"/>
      <protection hidden="1"/>
    </xf>
    <xf numFmtId="44" fontId="2" fillId="0" borderId="9" xfId="2" applyNumberFormat="1" applyFont="1" applyFill="1" applyBorder="1" applyAlignment="1" applyProtection="1">
      <alignment horizontal="left" vertical="center" wrapText="1"/>
      <protection hidden="1"/>
    </xf>
    <xf numFmtId="44" fontId="2" fillId="0" borderId="8" xfId="2" applyNumberFormat="1" applyFont="1" applyFill="1" applyBorder="1" applyAlignment="1" applyProtection="1">
      <alignment horizontal="left" vertical="center" wrapText="1"/>
      <protection hidden="1"/>
    </xf>
    <xf numFmtId="0" fontId="20" fillId="0" borderId="36" xfId="2" applyFont="1" applyBorder="1" applyAlignment="1" applyProtection="1">
      <alignment vertical="center"/>
      <protection hidden="1"/>
    </xf>
    <xf numFmtId="44" fontId="10" fillId="0" borderId="36" xfId="2" applyNumberFormat="1" applyFont="1" applyBorder="1" applyAlignment="1">
      <alignment vertical="center" wrapText="1"/>
    </xf>
    <xf numFmtId="44" fontId="2" fillId="0" borderId="10" xfId="2" applyNumberFormat="1" applyFont="1" applyFill="1" applyBorder="1" applyAlignment="1" applyProtection="1">
      <alignment horizontal="left" vertical="center" wrapText="1"/>
      <protection hidden="1"/>
    </xf>
    <xf numFmtId="0" fontId="20" fillId="0" borderId="9" xfId="2" applyFont="1" applyBorder="1" applyAlignment="1" applyProtection="1">
      <alignment vertical="center"/>
      <protection hidden="1"/>
    </xf>
    <xf numFmtId="44" fontId="10" fillId="0" borderId="23" xfId="2" applyNumberFormat="1" applyFont="1" applyBorder="1" applyAlignment="1" applyProtection="1">
      <alignment vertical="center" wrapText="1"/>
      <protection hidden="1"/>
    </xf>
    <xf numFmtId="44" fontId="10" fillId="0" borderId="36" xfId="2" applyNumberFormat="1" applyFont="1" applyBorder="1" applyAlignment="1" applyProtection="1">
      <alignment horizontal="left" vertical="center" wrapText="1"/>
      <protection hidden="1"/>
    </xf>
    <xf numFmtId="0" fontId="4" fillId="0" borderId="14" xfId="2" applyFont="1" applyBorder="1" applyAlignment="1" applyProtection="1">
      <alignment horizontal="center" vertical="center"/>
      <protection hidden="1"/>
    </xf>
    <xf numFmtId="0" fontId="4" fillId="0" borderId="18" xfId="2" applyFont="1" applyBorder="1" applyAlignment="1" applyProtection="1">
      <alignment horizontal="center" vertical="center"/>
      <protection hidden="1"/>
    </xf>
    <xf numFmtId="0" fontId="2" fillId="0" borderId="109" xfId="0" applyFont="1" applyFill="1" applyBorder="1" applyAlignment="1" applyProtection="1">
      <alignment horizontal="center" vertical="center" wrapText="1"/>
      <protection hidden="1"/>
    </xf>
    <xf numFmtId="0" fontId="2" fillId="0" borderId="110" xfId="0" applyFont="1" applyFill="1" applyBorder="1" applyAlignment="1" applyProtection="1">
      <alignment horizontal="center" vertical="center" wrapText="1"/>
      <protection hidden="1"/>
    </xf>
    <xf numFmtId="0" fontId="2" fillId="0" borderId="95" xfId="2" applyFont="1" applyFill="1" applyBorder="1" applyAlignment="1" applyProtection="1">
      <alignment horizontal="center" vertical="center"/>
      <protection hidden="1"/>
    </xf>
    <xf numFmtId="0" fontId="2" fillId="0" borderId="107" xfId="0" applyFont="1" applyFill="1" applyBorder="1" applyAlignment="1" applyProtection="1">
      <alignment horizontal="center" vertical="center" wrapText="1"/>
      <protection hidden="1"/>
    </xf>
    <xf numFmtId="0" fontId="2" fillId="0" borderId="111" xfId="0" applyFont="1" applyFill="1" applyBorder="1" applyAlignment="1" applyProtection="1">
      <alignment horizontal="center" vertical="center" wrapText="1"/>
      <protection hidden="1"/>
    </xf>
    <xf numFmtId="0" fontId="2" fillId="0" borderId="105" xfId="2" applyFont="1" applyFill="1" applyBorder="1" applyAlignment="1" applyProtection="1">
      <alignment horizontal="center" vertical="center"/>
      <protection hidden="1"/>
    </xf>
    <xf numFmtId="0" fontId="4" fillId="0" borderId="106" xfId="2" applyFont="1" applyBorder="1" applyAlignment="1" applyProtection="1">
      <alignment horizontal="center" vertical="center"/>
      <protection hidden="1"/>
    </xf>
    <xf numFmtId="0" fontId="2" fillId="0" borderId="95" xfId="2" applyBorder="1" applyAlignment="1">
      <alignment horizontal="center" vertical="center"/>
    </xf>
    <xf numFmtId="0" fontId="2" fillId="0" borderId="105" xfId="2" applyBorder="1" applyAlignment="1">
      <alignment horizontal="center" vertical="center"/>
    </xf>
    <xf numFmtId="0" fontId="2" fillId="0" borderId="116" xfId="2" applyFont="1" applyFill="1" applyBorder="1" applyAlignment="1" applyProtection="1">
      <alignment horizontal="center" vertical="center"/>
      <protection hidden="1"/>
    </xf>
    <xf numFmtId="0" fontId="4" fillId="0" borderId="105" xfId="0" applyFont="1" applyBorder="1" applyAlignment="1" applyProtection="1">
      <alignment horizontal="center" vertical="center" wrapText="1"/>
      <protection hidden="1"/>
    </xf>
    <xf numFmtId="0" fontId="4" fillId="0" borderId="117" xfId="0" applyFont="1" applyBorder="1" applyAlignment="1" applyProtection="1">
      <alignment horizontal="center" vertical="center" wrapText="1"/>
      <protection hidden="1"/>
    </xf>
    <xf numFmtId="0" fontId="4" fillId="0" borderId="118" xfId="2" applyFont="1" applyBorder="1" applyAlignment="1" applyProtection="1">
      <alignment horizontal="center" vertical="center"/>
      <protection hidden="1"/>
    </xf>
    <xf numFmtId="0" fontId="4" fillId="0" borderId="117" xfId="2" applyFont="1" applyBorder="1" applyAlignment="1" applyProtection="1">
      <alignment horizontal="center" vertical="center"/>
      <protection hidden="1"/>
    </xf>
    <xf numFmtId="0" fontId="2" fillId="0" borderId="117" xfId="2" applyFont="1" applyFill="1" applyBorder="1" applyAlignment="1" applyProtection="1">
      <alignment horizontal="center" vertical="center"/>
      <protection hidden="1"/>
    </xf>
    <xf numFmtId="0" fontId="2" fillId="0" borderId="117" xfId="2" applyBorder="1" applyAlignment="1" applyProtection="1">
      <alignment horizontal="center" vertical="center"/>
      <protection hidden="1"/>
    </xf>
    <xf numFmtId="0" fontId="2" fillId="0" borderId="119" xfId="0" applyFont="1" applyFill="1" applyBorder="1" applyAlignment="1" applyProtection="1">
      <alignment horizontal="center" vertical="center" wrapText="1"/>
      <protection hidden="1"/>
    </xf>
    <xf numFmtId="0" fontId="2" fillId="0" borderId="95" xfId="0" applyFont="1" applyFill="1" applyBorder="1" applyAlignment="1" applyProtection="1">
      <alignment horizontal="center" vertical="center" wrapText="1"/>
      <protection hidden="1"/>
    </xf>
    <xf numFmtId="0" fontId="21" fillId="3" borderId="7" xfId="2" applyFont="1" applyFill="1" applyBorder="1" applyAlignment="1" applyProtection="1">
      <alignment horizontal="left" vertical="center" indent="1"/>
      <protection hidden="1"/>
    </xf>
    <xf numFmtId="0" fontId="21" fillId="3" borderId="7" xfId="2" applyFont="1" applyFill="1" applyBorder="1" applyAlignment="1" applyProtection="1">
      <alignment horizontal="left" vertical="center" wrapText="1" indent="1"/>
      <protection hidden="1"/>
    </xf>
    <xf numFmtId="0" fontId="21" fillId="3" borderId="7" xfId="2" applyFont="1" applyFill="1" applyBorder="1" applyAlignment="1" applyProtection="1">
      <alignment horizontal="left" vertical="center" indent="1"/>
      <protection locked="0" hidden="1"/>
    </xf>
    <xf numFmtId="0" fontId="21" fillId="3" borderId="8" xfId="2" applyFont="1" applyFill="1" applyBorder="1" applyAlignment="1" applyProtection="1">
      <alignment horizontal="left" vertical="center" indent="1"/>
      <protection locked="0" hidden="1"/>
    </xf>
    <xf numFmtId="0" fontId="4" fillId="0" borderId="13" xfId="2" applyFont="1" applyBorder="1" applyAlignment="1" applyProtection="1">
      <alignment horizontal="center" vertical="center"/>
      <protection hidden="1"/>
    </xf>
    <xf numFmtId="3" fontId="4" fillId="0" borderId="13" xfId="2" applyNumberFormat="1" applyFont="1" applyBorder="1" applyAlignment="1" applyProtection="1">
      <alignment horizontal="center" vertical="center"/>
      <protection hidden="1"/>
    </xf>
    <xf numFmtId="0" fontId="2" fillId="0" borderId="8" xfId="2" applyFont="1" applyFill="1" applyBorder="1" applyAlignment="1">
      <alignment horizontal="center" vertical="center" wrapText="1"/>
    </xf>
    <xf numFmtId="44" fontId="2" fillId="0" borderId="8" xfId="2" applyNumberFormat="1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left" vertical="center" indent="1"/>
    </xf>
    <xf numFmtId="44" fontId="2" fillId="0" borderId="8" xfId="3" applyFont="1" applyFill="1" applyBorder="1" applyAlignment="1">
      <alignment horizontal="center" vertical="center" wrapText="1"/>
    </xf>
    <xf numFmtId="0" fontId="22" fillId="0" borderId="8" xfId="2" applyFont="1" applyFill="1" applyBorder="1" applyAlignment="1">
      <alignment horizontal="center" vertical="center" wrapText="1"/>
    </xf>
    <xf numFmtId="44" fontId="16" fillId="3" borderId="7" xfId="2" applyNumberFormat="1" applyFont="1" applyFill="1" applyBorder="1" applyAlignment="1" applyProtection="1">
      <alignment horizontal="center" vertical="center" wrapText="1"/>
      <protection hidden="1"/>
    </xf>
    <xf numFmtId="44" fontId="17" fillId="3" borderId="7" xfId="2" applyNumberFormat="1" applyFont="1" applyFill="1" applyBorder="1" applyAlignment="1" applyProtection="1">
      <alignment horizontal="left" vertical="center" wrapText="1"/>
      <protection hidden="1"/>
    </xf>
    <xf numFmtId="0" fontId="16" fillId="3" borderId="0" xfId="2" applyFont="1" applyFill="1" applyBorder="1" applyAlignment="1" applyProtection="1">
      <alignment horizontal="center" vertical="center" wrapText="1"/>
      <protection hidden="1"/>
    </xf>
    <xf numFmtId="44" fontId="17" fillId="3" borderId="41" xfId="2" applyNumberFormat="1" applyFont="1" applyFill="1" applyBorder="1" applyAlignment="1" applyProtection="1">
      <alignment horizontal="left" vertical="center" wrapText="1"/>
      <protection hidden="1"/>
    </xf>
    <xf numFmtId="0" fontId="20" fillId="0" borderId="11" xfId="0" applyFont="1" applyFill="1" applyBorder="1" applyAlignment="1" applyProtection="1">
      <alignment horizontal="left" vertical="center" wrapText="1"/>
      <protection hidden="1"/>
    </xf>
    <xf numFmtId="0" fontId="20" fillId="0" borderId="12" xfId="2" applyFont="1" applyFill="1" applyBorder="1" applyAlignment="1" applyProtection="1">
      <alignment horizontal="center" vertical="center" wrapText="1"/>
      <protection hidden="1"/>
    </xf>
    <xf numFmtId="0" fontId="2" fillId="0" borderId="53" xfId="0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left" vertical="center" wrapText="1" indent="1"/>
      <protection hidden="1"/>
    </xf>
    <xf numFmtId="0" fontId="2" fillId="0" borderId="3" xfId="0" applyFont="1" applyFill="1" applyBorder="1" applyAlignment="1" applyProtection="1">
      <alignment vertical="center" wrapText="1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0" fontId="4" fillId="0" borderId="4" xfId="0" applyFont="1" applyBorder="1" applyAlignment="1" applyProtection="1">
      <alignment vertical="center" wrapText="1"/>
      <protection hidden="1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44" fontId="2" fillId="0" borderId="36" xfId="1" applyFont="1" applyFill="1" applyBorder="1" applyAlignment="1" applyProtection="1">
      <alignment horizontal="left" vertical="center" wrapText="1" indent="1"/>
      <protection hidden="1"/>
    </xf>
    <xf numFmtId="0" fontId="20" fillId="0" borderId="8" xfId="2" applyFont="1" applyFill="1" applyBorder="1" applyAlignment="1" applyProtection="1">
      <alignment horizontal="center" vertical="center" wrapText="1"/>
      <protection hidden="1"/>
    </xf>
    <xf numFmtId="0" fontId="20" fillId="0" borderId="8" xfId="0" applyFont="1" applyFill="1" applyBorder="1" applyAlignment="1" applyProtection="1">
      <alignment horizontal="left" vertical="center" wrapText="1"/>
      <protection hidden="1"/>
    </xf>
    <xf numFmtId="0" fontId="2" fillId="0" borderId="108" xfId="0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center" vertical="center" wrapText="1"/>
      <protection hidden="1"/>
    </xf>
    <xf numFmtId="0" fontId="2" fillId="0" borderId="88" xfId="0" applyFont="1" applyFill="1" applyBorder="1" applyAlignment="1" applyProtection="1">
      <alignment horizontal="center" vertical="center" wrapText="1"/>
      <protection hidden="1"/>
    </xf>
    <xf numFmtId="0" fontId="2" fillId="0" borderId="120" xfId="0" applyFont="1" applyFill="1" applyBorder="1" applyAlignment="1" applyProtection="1">
      <alignment horizontal="center" vertical="center" wrapText="1"/>
      <protection hidden="1"/>
    </xf>
    <xf numFmtId="0" fontId="4" fillId="0" borderId="70" xfId="0" applyFont="1" applyBorder="1" applyAlignment="1" applyProtection="1">
      <alignment horizontal="center" vertical="center" wrapText="1"/>
      <protection hidden="1"/>
    </xf>
    <xf numFmtId="0" fontId="2" fillId="0" borderId="105" xfId="2" applyFont="1" applyBorder="1" applyAlignment="1" applyProtection="1">
      <alignment horizontal="center" vertical="center"/>
      <protection hidden="1"/>
    </xf>
    <xf numFmtId="0" fontId="2" fillId="0" borderId="13" xfId="2" applyFont="1" applyFill="1" applyBorder="1" applyAlignment="1" applyProtection="1">
      <alignment horizontal="center" vertical="center"/>
      <protection hidden="1"/>
    </xf>
    <xf numFmtId="0" fontId="2" fillId="0" borderId="109" xfId="2" applyFont="1" applyFill="1" applyBorder="1" applyAlignment="1" applyProtection="1">
      <alignment horizontal="center" vertical="center"/>
      <protection hidden="1"/>
    </xf>
    <xf numFmtId="0" fontId="2" fillId="0" borderId="4" xfId="2" applyFont="1" applyFill="1" applyBorder="1" applyAlignment="1" applyProtection="1">
      <alignment horizontal="center" vertical="center"/>
      <protection hidden="1"/>
    </xf>
    <xf numFmtId="0" fontId="2" fillId="0" borderId="119" xfId="2" applyFont="1" applyFill="1" applyBorder="1" applyAlignment="1" applyProtection="1">
      <alignment horizontal="center" vertical="center"/>
      <protection hidden="1"/>
    </xf>
    <xf numFmtId="3" fontId="2" fillId="0" borderId="102" xfId="2" applyNumberFormat="1" applyFont="1" applyBorder="1" applyAlignment="1" applyProtection="1">
      <alignment horizontal="center" vertical="center"/>
      <protection hidden="1"/>
    </xf>
    <xf numFmtId="0" fontId="2" fillId="0" borderId="108" xfId="2" applyFont="1" applyFill="1" applyBorder="1" applyAlignment="1" applyProtection="1">
      <alignment horizontal="center" vertical="center"/>
      <protection hidden="1"/>
    </xf>
    <xf numFmtId="0" fontId="2" fillId="0" borderId="53" xfId="2" applyFill="1" applyBorder="1" applyAlignment="1" applyProtection="1">
      <alignment horizontal="center" vertical="center"/>
      <protection hidden="1"/>
    </xf>
    <xf numFmtId="0" fontId="2" fillId="0" borderId="95" xfId="2" applyFont="1" applyBorder="1" applyAlignment="1" applyProtection="1">
      <alignment horizontal="center" vertical="center"/>
      <protection hidden="1"/>
    </xf>
    <xf numFmtId="0" fontId="27" fillId="0" borderId="0" xfId="0" applyFont="1"/>
    <xf numFmtId="0" fontId="27" fillId="0" borderId="91" xfId="2" applyFont="1" applyFill="1" applyBorder="1" applyAlignment="1" applyProtection="1">
      <alignment horizontal="left" vertical="center" wrapText="1" indent="1"/>
      <protection hidden="1"/>
    </xf>
    <xf numFmtId="0" fontId="4" fillId="0" borderId="75" xfId="2" applyFont="1" applyBorder="1" applyAlignment="1" applyProtection="1">
      <alignment horizontal="center" vertical="center"/>
      <protection hidden="1"/>
    </xf>
    <xf numFmtId="0" fontId="2" fillId="0" borderId="17" xfId="2" applyFont="1" applyFill="1" applyBorder="1" applyAlignment="1" applyProtection="1">
      <alignment horizontal="center" vertical="center"/>
      <protection hidden="1"/>
    </xf>
    <xf numFmtId="0" fontId="4" fillId="0" borderId="1" xfId="2" applyFont="1" applyBorder="1" applyAlignment="1" applyProtection="1">
      <alignment vertical="center" wrapText="1"/>
      <protection hidden="1"/>
    </xf>
    <xf numFmtId="0" fontId="4" fillId="0" borderId="5" xfId="2" applyFont="1" applyBorder="1" applyAlignment="1" applyProtection="1">
      <alignment horizontal="center" vertical="center"/>
      <protection hidden="1"/>
    </xf>
    <xf numFmtId="3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2" applyNumberFormat="1" applyFont="1" applyFill="1" applyBorder="1" applyAlignment="1" applyProtection="1">
      <alignment horizontal="center" vertical="center"/>
      <protection hidden="1"/>
    </xf>
    <xf numFmtId="3" fontId="2" fillId="0" borderId="13" xfId="2" applyNumberFormat="1" applyFont="1" applyFill="1" applyBorder="1" applyAlignment="1" applyProtection="1">
      <alignment horizontal="center" vertical="center"/>
      <protection hidden="1"/>
    </xf>
    <xf numFmtId="3" fontId="2" fillId="0" borderId="17" xfId="2" applyNumberFormat="1" applyFont="1" applyFill="1" applyBorder="1" applyAlignment="1" applyProtection="1">
      <alignment horizontal="center" vertical="center"/>
      <protection hidden="1"/>
    </xf>
    <xf numFmtId="3" fontId="2" fillId="0" borderId="96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8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84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Font="1" applyFill="1" applyBorder="1" applyAlignment="1" applyProtection="1">
      <alignment horizontal="left" vertical="center" wrapText="1"/>
      <protection hidden="1"/>
    </xf>
    <xf numFmtId="0" fontId="2" fillId="0" borderId="74" xfId="0" applyFont="1" applyFill="1" applyBorder="1" applyAlignment="1" applyProtection="1">
      <alignment horizontal="center" vertical="center" wrapText="1"/>
      <protection hidden="1"/>
    </xf>
    <xf numFmtId="44" fontId="2" fillId="0" borderId="36" xfId="3" applyFont="1" applyFill="1" applyBorder="1" applyAlignment="1" applyProtection="1">
      <alignment horizontal="center" vertical="center" wrapText="1"/>
      <protection hidden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4" fillId="0" borderId="8" xfId="2" applyFont="1" applyFill="1" applyBorder="1" applyAlignment="1" applyProtection="1">
      <alignment horizontal="center" vertical="center" wrapText="1"/>
      <protection hidden="1"/>
    </xf>
    <xf numFmtId="0" fontId="25" fillId="0" borderId="11" xfId="2" applyFont="1" applyFill="1" applyBorder="1" applyAlignment="1" applyProtection="1">
      <alignment horizontal="center" vertical="center" wrapText="1"/>
      <protection hidden="1"/>
    </xf>
    <xf numFmtId="0" fontId="4" fillId="0" borderId="9" xfId="2" applyFont="1" applyFill="1" applyBorder="1" applyAlignment="1" applyProtection="1">
      <alignment horizontal="center" vertical="center" wrapText="1"/>
      <protection hidden="1"/>
    </xf>
    <xf numFmtId="44" fontId="2" fillId="0" borderId="9" xfId="2" applyNumberFormat="1" applyFill="1" applyBorder="1" applyAlignment="1" applyProtection="1">
      <alignment horizontal="left" vertical="center" wrapText="1"/>
      <protection hidden="1"/>
    </xf>
    <xf numFmtId="44" fontId="2" fillId="0" borderId="8" xfId="2" applyNumberFormat="1" applyFill="1" applyBorder="1" applyAlignment="1" applyProtection="1">
      <alignment horizontal="left" vertical="center" wrapText="1"/>
      <protection hidden="1"/>
    </xf>
    <xf numFmtId="0" fontId="4" fillId="0" borderId="101" xfId="2" applyFont="1" applyFill="1" applyBorder="1" applyAlignment="1" applyProtection="1">
      <alignment horizontal="center" vertical="center" wrapText="1"/>
      <protection hidden="1"/>
    </xf>
    <xf numFmtId="0" fontId="16" fillId="0" borderId="104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4" fillId="0" borderId="36" xfId="2" applyFont="1" applyFill="1" applyBorder="1" applyAlignment="1" applyProtection="1">
      <alignment horizontal="center" vertical="center" wrapText="1"/>
      <protection hidden="1"/>
    </xf>
    <xf numFmtId="0" fontId="16" fillId="0" borderId="36" xfId="0" applyFont="1" applyFill="1" applyBorder="1" applyAlignment="1">
      <alignment horizontal="center" vertical="center" wrapText="1"/>
    </xf>
    <xf numFmtId="44" fontId="2" fillId="0" borderId="36" xfId="2" applyNumberFormat="1" applyFill="1" applyBorder="1" applyAlignment="1" applyProtection="1">
      <alignment horizontal="left" vertical="center" wrapText="1"/>
      <protection hidden="1"/>
    </xf>
    <xf numFmtId="0" fontId="4" fillId="0" borderId="36" xfId="2" applyFont="1" applyFill="1" applyBorder="1" applyAlignment="1" applyProtection="1">
      <alignment vertical="center" wrapText="1"/>
      <protection hidden="1"/>
    </xf>
    <xf numFmtId="0" fontId="11" fillId="0" borderId="8" xfId="2" applyFont="1" applyFill="1" applyBorder="1" applyAlignment="1" applyProtection="1">
      <alignment horizontal="center"/>
      <protection hidden="1"/>
    </xf>
    <xf numFmtId="0" fontId="2" fillId="7" borderId="14" xfId="0" applyFont="1" applyFill="1" applyBorder="1" applyAlignment="1" applyProtection="1">
      <alignment horizontal="center" vertical="center" wrapText="1"/>
      <protection hidden="1"/>
    </xf>
    <xf numFmtId="44" fontId="2" fillId="7" borderId="38" xfId="1" applyFont="1" applyFill="1" applyBorder="1" applyAlignment="1" applyProtection="1">
      <alignment horizontal="right" vertical="center"/>
      <protection hidden="1"/>
    </xf>
    <xf numFmtId="44" fontId="2" fillId="7" borderId="13" xfId="1" applyFont="1" applyFill="1" applyBorder="1" applyAlignment="1" applyProtection="1">
      <alignment horizontal="right" vertical="center"/>
      <protection hidden="1"/>
    </xf>
    <xf numFmtId="44" fontId="2" fillId="7" borderId="13" xfId="1" applyFont="1" applyFill="1" applyBorder="1" applyAlignment="1" applyProtection="1">
      <alignment horizontal="left" vertical="center"/>
      <protection hidden="1"/>
    </xf>
    <xf numFmtId="44" fontId="2" fillId="7" borderId="14" xfId="1" applyFont="1" applyFill="1" applyBorder="1" applyAlignment="1" applyProtection="1">
      <alignment horizontal="right" vertical="center"/>
      <protection hidden="1"/>
    </xf>
    <xf numFmtId="44" fontId="2" fillId="7" borderId="54" xfId="1" applyFont="1" applyFill="1" applyBorder="1" applyAlignment="1" applyProtection="1">
      <alignment horizontal="right" vertical="center"/>
      <protection hidden="1"/>
    </xf>
    <xf numFmtId="0" fontId="2" fillId="7" borderId="18" xfId="0" applyFont="1" applyFill="1" applyBorder="1" applyAlignment="1" applyProtection="1">
      <alignment horizontal="center" vertical="center" wrapText="1"/>
      <protection hidden="1"/>
    </xf>
    <xf numFmtId="44" fontId="2" fillId="7" borderId="39" xfId="1" applyFont="1" applyFill="1" applyBorder="1" applyAlignment="1" applyProtection="1">
      <alignment horizontal="right" vertical="center"/>
      <protection hidden="1"/>
    </xf>
    <xf numFmtId="44" fontId="2" fillId="7" borderId="30" xfId="1" applyFont="1" applyFill="1" applyBorder="1" applyAlignment="1" applyProtection="1">
      <alignment horizontal="right" vertical="center"/>
      <protection hidden="1"/>
    </xf>
    <xf numFmtId="44" fontId="2" fillId="7" borderId="30" xfId="1" applyFont="1" applyFill="1" applyBorder="1" applyAlignment="1" applyProtection="1">
      <alignment horizontal="left" vertical="center"/>
      <protection hidden="1"/>
    </xf>
    <xf numFmtId="44" fontId="2" fillId="7" borderId="28" xfId="1" applyFont="1" applyFill="1" applyBorder="1" applyAlignment="1" applyProtection="1">
      <alignment horizontal="right" vertical="center"/>
      <protection hidden="1"/>
    </xf>
    <xf numFmtId="44" fontId="2" fillId="7" borderId="56" xfId="1" applyFont="1" applyFill="1" applyBorder="1" applyAlignment="1" applyProtection="1">
      <alignment horizontal="right" vertical="center"/>
      <protection hidden="1"/>
    </xf>
    <xf numFmtId="0" fontId="2" fillId="7" borderId="18" xfId="0" applyFont="1" applyFill="1" applyBorder="1" applyAlignment="1" applyProtection="1">
      <alignment horizontal="left" vertical="center" wrapText="1" indent="1"/>
      <protection hidden="1"/>
    </xf>
    <xf numFmtId="44" fontId="2" fillId="7" borderId="33" xfId="1" applyFont="1" applyFill="1" applyBorder="1" applyAlignment="1" applyProtection="1">
      <alignment horizontal="right" vertical="center"/>
      <protection hidden="1"/>
    </xf>
    <xf numFmtId="44" fontId="2" fillId="7" borderId="1" xfId="1" applyFont="1" applyFill="1" applyBorder="1" applyAlignment="1" applyProtection="1">
      <alignment horizontal="right" vertical="center"/>
      <protection hidden="1"/>
    </xf>
    <xf numFmtId="44" fontId="2" fillId="7" borderId="1" xfId="1" applyFont="1" applyFill="1" applyBorder="1" applyAlignment="1" applyProtection="1">
      <alignment vertical="center"/>
      <protection hidden="1"/>
    </xf>
    <xf numFmtId="44" fontId="2" fillId="7" borderId="5" xfId="1" applyFont="1" applyFill="1" applyBorder="1" applyAlignment="1" applyProtection="1">
      <alignment horizontal="right" vertical="center"/>
      <protection hidden="1"/>
    </xf>
    <xf numFmtId="165" fontId="20" fillId="7" borderId="8" xfId="1" applyNumberFormat="1" applyFont="1" applyFill="1" applyBorder="1" applyAlignment="1" applyProtection="1">
      <alignment horizontal="center" vertical="center"/>
      <protection hidden="1"/>
    </xf>
    <xf numFmtId="44" fontId="2" fillId="7" borderId="63" xfId="1" applyFont="1" applyFill="1" applyBorder="1" applyAlignment="1" applyProtection="1">
      <alignment horizontal="left" vertical="center" wrapText="1" indent="1"/>
      <protection hidden="1"/>
    </xf>
    <xf numFmtId="44" fontId="20" fillId="7" borderId="11" xfId="1" applyFont="1" applyFill="1" applyBorder="1" applyAlignment="1" applyProtection="1">
      <alignment horizontal="center" vertical="center"/>
      <protection hidden="1"/>
    </xf>
    <xf numFmtId="0" fontId="2" fillId="7" borderId="8" xfId="0" applyFont="1" applyFill="1" applyBorder="1" applyAlignment="1" applyProtection="1">
      <alignment horizontal="left" vertical="center" wrapText="1" indent="1"/>
      <protection hidden="1"/>
    </xf>
    <xf numFmtId="0" fontId="2" fillId="7" borderId="21" xfId="0" applyFont="1" applyFill="1" applyBorder="1" applyAlignment="1" applyProtection="1">
      <alignment horizontal="left" vertical="center" wrapText="1" indent="1"/>
      <protection hidden="1"/>
    </xf>
    <xf numFmtId="0" fontId="2" fillId="7" borderId="19" xfId="0" applyFont="1" applyFill="1" applyBorder="1" applyAlignment="1" applyProtection="1">
      <alignment horizontal="center" vertical="center" wrapText="1"/>
      <protection hidden="1"/>
    </xf>
    <xf numFmtId="44" fontId="2" fillId="7" borderId="59" xfId="1" applyFont="1" applyFill="1" applyBorder="1" applyAlignment="1" applyProtection="1">
      <alignment horizontal="right" vertical="center"/>
      <protection hidden="1"/>
    </xf>
    <xf numFmtId="0" fontId="2" fillId="7" borderId="20" xfId="0" applyFont="1" applyFill="1" applyBorder="1" applyAlignment="1" applyProtection="1">
      <alignment horizontal="center" vertical="center" wrapText="1"/>
      <protection hidden="1"/>
    </xf>
    <xf numFmtId="44" fontId="2" fillId="7" borderId="42" xfId="1" applyFont="1" applyFill="1" applyBorder="1" applyAlignment="1" applyProtection="1">
      <alignment horizontal="right" vertical="center"/>
      <protection hidden="1"/>
    </xf>
    <xf numFmtId="44" fontId="2" fillId="7" borderId="15" xfId="1" applyFont="1" applyFill="1" applyBorder="1" applyAlignment="1" applyProtection="1">
      <alignment horizontal="right" vertical="center"/>
      <protection hidden="1"/>
    </xf>
    <xf numFmtId="44" fontId="2" fillId="7" borderId="15" xfId="1" applyFont="1" applyFill="1" applyBorder="1" applyAlignment="1" applyProtection="1">
      <alignment horizontal="left" vertical="center"/>
      <protection hidden="1"/>
    </xf>
    <xf numFmtId="44" fontId="2" fillId="7" borderId="16" xfId="1" applyFont="1" applyFill="1" applyBorder="1" applyAlignment="1" applyProtection="1">
      <alignment horizontal="right" vertical="center"/>
      <protection hidden="1"/>
    </xf>
    <xf numFmtId="44" fontId="2" fillId="7" borderId="60" xfId="1" applyFont="1" applyFill="1" applyBorder="1" applyAlignment="1" applyProtection="1">
      <alignment horizontal="right" vertical="center"/>
      <protection hidden="1"/>
    </xf>
    <xf numFmtId="0" fontId="2" fillId="7" borderId="21" xfId="0" applyFont="1" applyFill="1" applyBorder="1" applyAlignment="1" applyProtection="1">
      <alignment horizontal="center" vertical="center" wrapText="1"/>
      <protection hidden="1"/>
    </xf>
    <xf numFmtId="44" fontId="2" fillId="7" borderId="40" xfId="1" applyFont="1" applyFill="1" applyBorder="1" applyAlignment="1" applyProtection="1">
      <alignment horizontal="right" vertical="center"/>
      <protection hidden="1"/>
    </xf>
    <xf numFmtId="44" fontId="2" fillId="7" borderId="17" xfId="1" applyFont="1" applyFill="1" applyBorder="1" applyAlignment="1" applyProtection="1">
      <alignment horizontal="right" vertical="center"/>
      <protection hidden="1"/>
    </xf>
    <xf numFmtId="44" fontId="2" fillId="7" borderId="17" xfId="1" applyFont="1" applyFill="1" applyBorder="1" applyAlignment="1" applyProtection="1">
      <alignment horizontal="left" vertical="center"/>
      <protection hidden="1"/>
    </xf>
    <xf numFmtId="44" fontId="2" fillId="7" borderId="18" xfId="1" applyFont="1" applyFill="1" applyBorder="1" applyAlignment="1" applyProtection="1">
      <alignment horizontal="right" vertical="center"/>
      <protection hidden="1"/>
    </xf>
    <xf numFmtId="44" fontId="2" fillId="7" borderId="61" xfId="1" applyFont="1" applyFill="1" applyBorder="1" applyAlignment="1" applyProtection="1">
      <alignment horizontal="right" vertical="center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44" fontId="2" fillId="7" borderId="63" xfId="1" applyFont="1" applyFill="1" applyBorder="1" applyAlignment="1" applyProtection="1">
      <alignment horizontal="center" vertical="center" wrapText="1"/>
      <protection hidden="1"/>
    </xf>
    <xf numFmtId="0" fontId="2" fillId="7" borderId="23" xfId="0" applyFont="1" applyFill="1" applyBorder="1" applyAlignment="1" applyProtection="1">
      <alignment horizontal="left" vertical="center" wrapText="1" indent="1"/>
      <protection hidden="1"/>
    </xf>
    <xf numFmtId="0" fontId="2" fillId="7" borderId="24" xfId="0" applyFont="1" applyFill="1" applyBorder="1" applyAlignment="1" applyProtection="1">
      <alignment horizontal="center" vertical="center" wrapText="1"/>
      <protection hidden="1"/>
    </xf>
    <xf numFmtId="0" fontId="2" fillId="7" borderId="8" xfId="2" applyFont="1" applyFill="1" applyBorder="1" applyAlignment="1" applyProtection="1">
      <alignment horizontal="left" vertical="center" wrapText="1" indent="1"/>
      <protection hidden="1"/>
    </xf>
    <xf numFmtId="0" fontId="4" fillId="7" borderId="115" xfId="2" applyFont="1" applyFill="1" applyBorder="1" applyAlignment="1" applyProtection="1">
      <alignment horizontal="center" vertical="center"/>
      <protection hidden="1"/>
    </xf>
    <xf numFmtId="0" fontId="4" fillId="7" borderId="103" xfId="2" applyFont="1" applyFill="1" applyBorder="1" applyAlignment="1" applyProtection="1">
      <alignment horizontal="center" vertical="center"/>
      <protection hidden="1"/>
    </xf>
    <xf numFmtId="0" fontId="2" fillId="7" borderId="112" xfId="0" applyFont="1" applyFill="1" applyBorder="1" applyAlignment="1" applyProtection="1">
      <alignment horizontal="center" vertical="center" wrapText="1"/>
      <protection hidden="1"/>
    </xf>
    <xf numFmtId="0" fontId="2" fillId="7" borderId="114" xfId="0" applyFont="1" applyFill="1" applyBorder="1" applyAlignment="1" applyProtection="1">
      <alignment horizontal="center" vertical="center" wrapText="1"/>
      <protection hidden="1"/>
    </xf>
    <xf numFmtId="0" fontId="2" fillId="7" borderId="113" xfId="0" applyFont="1" applyFill="1" applyBorder="1" applyAlignment="1" applyProtection="1">
      <alignment horizontal="center" vertical="center" wrapText="1"/>
      <protection hidden="1"/>
    </xf>
    <xf numFmtId="44" fontId="2" fillId="7" borderId="32" xfId="1" applyFont="1" applyFill="1" applyBorder="1" applyAlignment="1" applyProtection="1">
      <alignment horizontal="right" vertical="center"/>
      <protection hidden="1"/>
    </xf>
    <xf numFmtId="44" fontId="2" fillId="7" borderId="4" xfId="1" applyFont="1" applyFill="1" applyBorder="1" applyAlignment="1" applyProtection="1">
      <alignment horizontal="right" vertical="center"/>
      <protection hidden="1"/>
    </xf>
    <xf numFmtId="44" fontId="2" fillId="7" borderId="4" xfId="1" applyFont="1" applyFill="1" applyBorder="1" applyAlignment="1" applyProtection="1">
      <alignment horizontal="left" vertical="center"/>
      <protection hidden="1"/>
    </xf>
    <xf numFmtId="44" fontId="2" fillId="7" borderId="27" xfId="1" applyFont="1" applyFill="1" applyBorder="1" applyAlignment="1" applyProtection="1">
      <alignment horizontal="right" vertical="center"/>
      <protection hidden="1"/>
    </xf>
    <xf numFmtId="44" fontId="2" fillId="7" borderId="57" xfId="1" applyFont="1" applyFill="1" applyBorder="1" applyAlignment="1" applyProtection="1">
      <alignment horizontal="right" vertical="center"/>
      <protection hidden="1"/>
    </xf>
    <xf numFmtId="44" fontId="2" fillId="7" borderId="58" xfId="1" applyFont="1" applyFill="1" applyBorder="1" applyAlignment="1" applyProtection="1">
      <alignment horizontal="right" vertical="center"/>
      <protection hidden="1"/>
    </xf>
    <xf numFmtId="44" fontId="2" fillId="7" borderId="52" xfId="1" applyFont="1" applyFill="1" applyBorder="1" applyAlignment="1" applyProtection="1">
      <alignment horizontal="right" vertical="center"/>
      <protection hidden="1"/>
    </xf>
    <xf numFmtId="44" fontId="2" fillId="7" borderId="62" xfId="1" applyFont="1" applyFill="1" applyBorder="1" applyAlignment="1" applyProtection="1">
      <alignment horizontal="left" vertical="center" wrapText="1" indent="1"/>
      <protection hidden="1"/>
    </xf>
    <xf numFmtId="0" fontId="2" fillId="7" borderId="11" xfId="0" applyFont="1" applyFill="1" applyBorder="1" applyAlignment="1" applyProtection="1">
      <alignment horizontal="left" vertical="center" wrapText="1" indent="1"/>
      <protection hidden="1"/>
    </xf>
    <xf numFmtId="0" fontId="2" fillId="7" borderId="12" xfId="0" applyFont="1" applyFill="1" applyBorder="1" applyAlignment="1" applyProtection="1">
      <alignment horizontal="center" vertical="center" wrapText="1"/>
      <protection hidden="1"/>
    </xf>
    <xf numFmtId="0" fontId="2" fillId="7" borderId="88" xfId="0" applyFont="1" applyFill="1" applyBorder="1" applyAlignment="1" applyProtection="1">
      <alignment horizontal="center" vertical="center" wrapText="1"/>
      <protection hidden="1"/>
    </xf>
    <xf numFmtId="44" fontId="2" fillId="7" borderId="93" xfId="1" applyFont="1" applyFill="1" applyBorder="1" applyAlignment="1" applyProtection="1">
      <alignment horizontal="right" vertical="center"/>
      <protection hidden="1"/>
    </xf>
    <xf numFmtId="44" fontId="2" fillId="7" borderId="3" xfId="1" applyFont="1" applyFill="1" applyBorder="1" applyAlignment="1" applyProtection="1">
      <alignment horizontal="right" vertical="center"/>
      <protection hidden="1"/>
    </xf>
    <xf numFmtId="44" fontId="2" fillId="7" borderId="3" xfId="1" applyFont="1" applyFill="1" applyBorder="1" applyAlignment="1" applyProtection="1">
      <alignment horizontal="left" vertical="center"/>
      <protection hidden="1"/>
    </xf>
    <xf numFmtId="44" fontId="2" fillId="7" borderId="88" xfId="1" applyFont="1" applyFill="1" applyBorder="1" applyAlignment="1" applyProtection="1">
      <alignment horizontal="right" vertical="center"/>
      <protection hidden="1"/>
    </xf>
    <xf numFmtId="44" fontId="2" fillId="7" borderId="94" xfId="1" applyFont="1" applyFill="1" applyBorder="1" applyAlignment="1" applyProtection="1">
      <alignment horizontal="right" vertical="center"/>
      <protection hidden="1"/>
    </xf>
    <xf numFmtId="0" fontId="2" fillId="7" borderId="36" xfId="0" applyFont="1" applyFill="1" applyBorder="1" applyAlignment="1" applyProtection="1">
      <alignment vertical="center" wrapText="1"/>
      <protection hidden="1"/>
    </xf>
    <xf numFmtId="0" fontId="2" fillId="7" borderId="8" xfId="0" applyFont="1" applyFill="1" applyBorder="1" applyAlignment="1" applyProtection="1">
      <alignment vertical="center" wrapText="1"/>
      <protection hidden="1"/>
    </xf>
    <xf numFmtId="44" fontId="2" fillId="7" borderId="1" xfId="1" applyFont="1" applyFill="1" applyBorder="1" applyAlignment="1" applyProtection="1">
      <alignment horizontal="left" vertical="center"/>
      <protection hidden="1"/>
    </xf>
    <xf numFmtId="44" fontId="20" fillId="7" borderId="8" xfId="1" applyFont="1" applyFill="1" applyBorder="1" applyAlignment="1" applyProtection="1">
      <alignment vertical="center"/>
      <protection hidden="1"/>
    </xf>
    <xf numFmtId="44" fontId="2" fillId="7" borderId="62" xfId="1" applyFont="1" applyFill="1" applyBorder="1" applyAlignment="1" applyProtection="1">
      <alignment horizontal="center" vertical="center" wrapText="1"/>
      <protection hidden="1"/>
    </xf>
    <xf numFmtId="44" fontId="2" fillId="7" borderId="98" xfId="1" applyFont="1" applyFill="1" applyBorder="1" applyAlignment="1" applyProtection="1">
      <alignment horizontal="right" vertical="center"/>
      <protection hidden="1"/>
    </xf>
    <xf numFmtId="44" fontId="2" fillId="7" borderId="96" xfId="1" applyFont="1" applyFill="1" applyBorder="1" applyAlignment="1" applyProtection="1">
      <alignment horizontal="right" vertical="center"/>
      <protection hidden="1"/>
    </xf>
    <xf numFmtId="44" fontId="2" fillId="7" borderId="96" xfId="1" applyFont="1" applyFill="1" applyBorder="1" applyAlignment="1" applyProtection="1">
      <alignment horizontal="left" vertical="center"/>
      <protection hidden="1"/>
    </xf>
    <xf numFmtId="44" fontId="2" fillId="7" borderId="97" xfId="1" applyFont="1" applyFill="1" applyBorder="1" applyAlignment="1" applyProtection="1">
      <alignment horizontal="right" vertical="center"/>
      <protection hidden="1"/>
    </xf>
    <xf numFmtId="44" fontId="2" fillId="7" borderId="99" xfId="1" applyFont="1" applyFill="1" applyBorder="1" applyAlignment="1" applyProtection="1">
      <alignment horizontal="right" vertical="center"/>
      <protection hidden="1"/>
    </xf>
    <xf numFmtId="0" fontId="2" fillId="7" borderId="112" xfId="0" applyFont="1" applyFill="1" applyBorder="1" applyAlignment="1" applyProtection="1">
      <alignment horizontal="left" vertical="center" wrapText="1"/>
      <protection hidden="1"/>
    </xf>
    <xf numFmtId="0" fontId="2" fillId="7" borderId="14" xfId="0" applyFont="1" applyFill="1" applyBorder="1" applyAlignment="1" applyProtection="1">
      <alignment horizontal="left" vertical="center" wrapText="1"/>
      <protection hidden="1"/>
    </xf>
    <xf numFmtId="0" fontId="2" fillId="7" borderId="9" xfId="2" applyFont="1" applyFill="1" applyBorder="1" applyAlignment="1" applyProtection="1">
      <alignment horizontal="left" vertical="center" wrapText="1" indent="1"/>
      <protection hidden="1"/>
    </xf>
    <xf numFmtId="44" fontId="2" fillId="7" borderId="9" xfId="1" applyFont="1" applyFill="1" applyBorder="1" applyAlignment="1" applyProtection="1">
      <alignment horizontal="left" vertical="center" wrapText="1" indent="1"/>
      <protection hidden="1"/>
    </xf>
    <xf numFmtId="0" fontId="4" fillId="7" borderId="8" xfId="2" applyFont="1" applyFill="1" applyBorder="1" applyAlignment="1" applyProtection="1">
      <alignment horizontal="left" vertical="center" wrapText="1" indent="1"/>
      <protection hidden="1"/>
    </xf>
    <xf numFmtId="0" fontId="11" fillId="7" borderId="8" xfId="2" applyFont="1" applyFill="1" applyBorder="1" applyProtection="1">
      <protection hidden="1"/>
    </xf>
    <xf numFmtId="0" fontId="4" fillId="7" borderId="9" xfId="2" applyFont="1" applyFill="1" applyBorder="1" applyAlignment="1" applyProtection="1">
      <alignment horizontal="left" vertical="center" wrapText="1" indent="1"/>
      <protection hidden="1"/>
    </xf>
    <xf numFmtId="0" fontId="11" fillId="7" borderId="9" xfId="2" applyFont="1" applyFill="1" applyBorder="1" applyProtection="1">
      <protection hidden="1"/>
    </xf>
    <xf numFmtId="0" fontId="4" fillId="7" borderId="19" xfId="2" applyFont="1" applyFill="1" applyBorder="1" applyAlignment="1" applyProtection="1">
      <alignment horizontal="center" vertical="center"/>
      <protection hidden="1"/>
    </xf>
    <xf numFmtId="0" fontId="4" fillId="7" borderId="14" xfId="2" applyFont="1" applyFill="1" applyBorder="1" applyAlignment="1" applyProtection="1">
      <alignment horizontal="center" vertical="center"/>
      <protection hidden="1"/>
    </xf>
    <xf numFmtId="44" fontId="2" fillId="7" borderId="13" xfId="1" applyFont="1" applyFill="1" applyBorder="1" applyAlignment="1" applyProtection="1">
      <alignment vertical="center"/>
      <protection hidden="1"/>
    </xf>
    <xf numFmtId="0" fontId="4" fillId="7" borderId="21" xfId="2" applyFont="1" applyFill="1" applyBorder="1" applyAlignment="1" applyProtection="1">
      <alignment horizontal="center" vertical="center"/>
      <protection hidden="1"/>
    </xf>
    <xf numFmtId="0" fontId="4" fillId="7" borderId="18" xfId="2" applyFont="1" applyFill="1" applyBorder="1" applyAlignment="1" applyProtection="1">
      <alignment horizontal="center" vertical="center"/>
      <protection hidden="1"/>
    </xf>
    <xf numFmtId="44" fontId="2" fillId="7" borderId="17" xfId="1" applyFont="1" applyFill="1" applyBorder="1" applyAlignment="1" applyProtection="1">
      <alignment vertical="center"/>
      <protection hidden="1"/>
    </xf>
    <xf numFmtId="0" fontId="11" fillId="7" borderId="62" xfId="2" applyFont="1" applyFill="1" applyBorder="1" applyProtection="1">
      <protection hidden="1"/>
    </xf>
    <xf numFmtId="0" fontId="11" fillId="7" borderId="11" xfId="2" applyFont="1" applyFill="1" applyBorder="1" applyProtection="1">
      <protection hidden="1"/>
    </xf>
    <xf numFmtId="0" fontId="2" fillId="7" borderId="9" xfId="2" applyFill="1" applyBorder="1" applyAlignment="1" applyProtection="1">
      <alignment horizontal="left" vertical="center" wrapText="1" indent="1"/>
      <protection hidden="1"/>
    </xf>
    <xf numFmtId="0" fontId="2" fillId="7" borderId="8" xfId="2" applyFill="1" applyBorder="1" applyAlignment="1" applyProtection="1">
      <alignment horizontal="left" vertical="center" wrapText="1" indent="1"/>
      <protection hidden="1"/>
    </xf>
    <xf numFmtId="0" fontId="2" fillId="7" borderId="9" xfId="2" applyFill="1" applyBorder="1" applyAlignment="1" applyProtection="1">
      <alignment horizontal="left" vertical="center" indent="1"/>
      <protection hidden="1"/>
    </xf>
    <xf numFmtId="0" fontId="2" fillId="7" borderId="8" xfId="2" applyFill="1" applyBorder="1" applyAlignment="1" applyProtection="1">
      <alignment horizontal="left" vertical="center" indent="1"/>
      <protection hidden="1"/>
    </xf>
    <xf numFmtId="0" fontId="2" fillId="7" borderId="62" xfId="2" applyFill="1" applyBorder="1" applyAlignment="1" applyProtection="1">
      <alignment horizontal="left" vertical="center" indent="1"/>
      <protection hidden="1"/>
    </xf>
    <xf numFmtId="44" fontId="2" fillId="7" borderId="23" xfId="1" applyFont="1" applyFill="1" applyBorder="1" applyAlignment="1" applyProtection="1">
      <alignment horizontal="left" vertical="center" wrapText="1" indent="1"/>
      <protection hidden="1"/>
    </xf>
    <xf numFmtId="0" fontId="11" fillId="7" borderId="10" xfId="2" applyFont="1" applyFill="1" applyBorder="1" applyProtection="1">
      <protection hidden="1"/>
    </xf>
    <xf numFmtId="0" fontId="11" fillId="7" borderId="22" xfId="2" applyFont="1" applyFill="1" applyBorder="1" applyProtection="1">
      <protection hidden="1"/>
    </xf>
    <xf numFmtId="0" fontId="2" fillId="7" borderId="29" xfId="2" applyFont="1" applyFill="1" applyBorder="1" applyAlignment="1" applyProtection="1">
      <alignment horizontal="left" vertical="center" wrapText="1" indent="1"/>
      <protection hidden="1"/>
    </xf>
    <xf numFmtId="44" fontId="2" fillId="7" borderId="10" xfId="1" applyFont="1" applyFill="1" applyBorder="1" applyAlignment="1" applyProtection="1">
      <alignment horizontal="left" vertical="center" wrapText="1" indent="1"/>
      <protection hidden="1"/>
    </xf>
    <xf numFmtId="44" fontId="2" fillId="7" borderId="11" xfId="1" applyFont="1" applyFill="1" applyBorder="1" applyAlignment="1" applyProtection="1">
      <alignment horizontal="left" vertical="center" wrapText="1" indent="1"/>
      <protection hidden="1"/>
    </xf>
    <xf numFmtId="0" fontId="2" fillId="7" borderId="8" xfId="0" applyFont="1" applyFill="1" applyBorder="1" applyAlignment="1">
      <alignment horizontal="left" vertical="center" wrapText="1" indent="1"/>
    </xf>
    <xf numFmtId="0" fontId="2" fillId="7" borderId="9" xfId="0" applyFont="1" applyFill="1" applyBorder="1" applyAlignment="1">
      <alignment horizontal="left" vertical="center" wrapText="1" indent="1"/>
    </xf>
    <xf numFmtId="0" fontId="11" fillId="7" borderId="62" xfId="2" applyFont="1" applyFill="1" applyBorder="1" applyAlignment="1" applyProtection="1">
      <protection hidden="1"/>
    </xf>
    <xf numFmtId="44" fontId="2" fillId="7" borderId="22" xfId="1" applyFont="1" applyFill="1" applyBorder="1" applyAlignment="1" applyProtection="1">
      <alignment horizontal="left" vertical="center" wrapText="1" indent="1"/>
      <protection hidden="1"/>
    </xf>
    <xf numFmtId="0" fontId="2" fillId="7" borderId="23" xfId="2" applyFont="1" applyFill="1" applyBorder="1" applyAlignment="1" applyProtection="1">
      <alignment horizontal="left" vertical="center" wrapText="1" indent="1"/>
      <protection hidden="1"/>
    </xf>
    <xf numFmtId="44" fontId="2" fillId="7" borderId="8" xfId="1" applyFont="1" applyFill="1" applyBorder="1" applyAlignment="1" applyProtection="1">
      <alignment horizontal="left" vertical="center" wrapText="1" indent="1"/>
      <protection hidden="1"/>
    </xf>
    <xf numFmtId="0" fontId="4" fillId="7" borderId="9" xfId="0" applyFont="1" applyFill="1" applyBorder="1" applyAlignment="1" applyProtection="1">
      <alignment horizontal="left" vertical="center" wrapText="1" indent="1"/>
      <protection hidden="1"/>
    </xf>
    <xf numFmtId="0" fontId="4" fillId="7" borderId="8" xfId="0" applyFont="1" applyFill="1" applyBorder="1" applyAlignment="1" applyProtection="1">
      <alignment horizontal="left" vertical="center" wrapText="1" indent="1"/>
      <protection hidden="1"/>
    </xf>
    <xf numFmtId="0" fontId="4" fillId="7" borderId="11" xfId="0" applyFont="1" applyFill="1" applyBorder="1" applyAlignment="1" applyProtection="1">
      <alignment horizontal="left" vertical="center" wrapText="1" indent="1"/>
      <protection hidden="1"/>
    </xf>
    <xf numFmtId="0" fontId="4" fillId="7" borderId="11" xfId="2" applyFont="1" applyFill="1" applyBorder="1" applyAlignment="1" applyProtection="1">
      <alignment horizontal="left" vertical="center" wrapText="1" indent="1"/>
      <protection hidden="1"/>
    </xf>
    <xf numFmtId="0" fontId="11" fillId="7" borderId="23" xfId="2" applyFont="1" applyFill="1" applyBorder="1" applyProtection="1">
      <protection hidden="1"/>
    </xf>
    <xf numFmtId="0" fontId="11" fillId="7" borderId="63" xfId="2" applyFont="1" applyFill="1" applyBorder="1" applyProtection="1">
      <protection hidden="1"/>
    </xf>
    <xf numFmtId="0" fontId="4" fillId="7" borderId="8" xfId="2" applyFont="1" applyFill="1" applyBorder="1" applyAlignment="1" applyProtection="1">
      <alignment horizontal="left" vertical="center" indent="1"/>
      <protection hidden="1"/>
    </xf>
    <xf numFmtId="0" fontId="2" fillId="7" borderId="63" xfId="2" applyFill="1" applyBorder="1" applyAlignment="1" applyProtection="1">
      <alignment horizontal="left" vertical="center" indent="1"/>
      <protection hidden="1"/>
    </xf>
    <xf numFmtId="44" fontId="2" fillId="7" borderId="3" xfId="1" applyFont="1" applyFill="1" applyBorder="1" applyAlignment="1" applyProtection="1">
      <alignment vertical="center"/>
      <protection hidden="1"/>
    </xf>
    <xf numFmtId="165" fontId="20" fillId="7" borderId="11" xfId="1" applyNumberFormat="1" applyFont="1" applyFill="1" applyBorder="1" applyAlignment="1" applyProtection="1">
      <alignment horizontal="center" vertical="center"/>
      <protection hidden="1"/>
    </xf>
    <xf numFmtId="0" fontId="11" fillId="7" borderId="63" xfId="2" applyFont="1" applyFill="1" applyBorder="1" applyAlignment="1" applyProtection="1">
      <protection hidden="1"/>
    </xf>
    <xf numFmtId="0" fontId="4" fillId="7" borderId="112" xfId="2" applyFont="1" applyFill="1" applyBorder="1" applyAlignment="1" applyProtection="1">
      <alignment horizontal="center" vertical="center"/>
      <protection hidden="1"/>
    </xf>
    <xf numFmtId="44" fontId="2" fillId="7" borderId="121" xfId="1" applyFont="1" applyFill="1" applyBorder="1" applyAlignment="1" applyProtection="1">
      <alignment horizontal="right" vertical="center"/>
      <protection hidden="1"/>
    </xf>
    <xf numFmtId="0" fontId="4" fillId="7" borderId="37" xfId="2" applyFont="1" applyFill="1" applyBorder="1" applyAlignment="1" applyProtection="1">
      <alignment horizontal="center" vertical="center"/>
      <protection hidden="1"/>
    </xf>
    <xf numFmtId="0" fontId="4" fillId="7" borderId="27" xfId="2" applyFont="1" applyFill="1" applyBorder="1" applyAlignment="1" applyProtection="1">
      <alignment horizontal="center" vertical="center"/>
      <protection hidden="1"/>
    </xf>
    <xf numFmtId="44" fontId="2" fillId="7" borderId="4" xfId="1" applyFont="1" applyFill="1" applyBorder="1" applyAlignment="1" applyProtection="1">
      <alignment vertical="center"/>
      <protection hidden="1"/>
    </xf>
    <xf numFmtId="44" fontId="2" fillId="7" borderId="122" xfId="1" applyFont="1" applyFill="1" applyBorder="1" applyAlignment="1" applyProtection="1">
      <alignment horizontal="right" vertical="center"/>
      <protection hidden="1"/>
    </xf>
    <xf numFmtId="0" fontId="4" fillId="7" borderId="113" xfId="2" applyFont="1" applyFill="1" applyBorder="1" applyAlignment="1" applyProtection="1">
      <alignment horizontal="center" vertical="center"/>
      <protection hidden="1"/>
    </xf>
    <xf numFmtId="44" fontId="2" fillId="7" borderId="123" xfId="1" applyFont="1" applyFill="1" applyBorder="1" applyAlignment="1" applyProtection="1">
      <alignment horizontal="right" vertical="center"/>
      <protection hidden="1"/>
    </xf>
    <xf numFmtId="0" fontId="4" fillId="7" borderId="8" xfId="2" applyFont="1" applyFill="1" applyBorder="1" applyAlignment="1" applyProtection="1">
      <alignment horizontal="left" vertical="center" wrapText="1" indent="1"/>
      <protection locked="0" hidden="1"/>
    </xf>
    <xf numFmtId="44" fontId="2" fillId="7" borderId="62" xfId="3" applyFont="1" applyFill="1" applyBorder="1" applyAlignment="1">
      <alignment horizontal="center" vertical="center" wrapText="1"/>
    </xf>
    <xf numFmtId="0" fontId="4" fillId="7" borderId="20" xfId="2" applyFont="1" applyFill="1" applyBorder="1" applyAlignment="1" applyProtection="1">
      <alignment horizontal="center" vertical="center"/>
      <protection hidden="1"/>
    </xf>
    <xf numFmtId="0" fontId="4" fillId="7" borderId="16" xfId="2" applyFont="1" applyFill="1" applyBorder="1" applyAlignment="1" applyProtection="1">
      <alignment horizontal="center" vertical="center"/>
      <protection hidden="1"/>
    </xf>
    <xf numFmtId="0" fontId="24" fillId="7" borderId="8" xfId="0" applyFont="1" applyFill="1" applyBorder="1" applyAlignment="1" applyProtection="1">
      <alignment horizontal="left" vertical="center" wrapText="1" indent="1"/>
      <protection hidden="1"/>
    </xf>
    <xf numFmtId="0" fontId="2" fillId="7" borderId="36" xfId="0" applyFont="1" applyFill="1" applyBorder="1" applyAlignment="1" applyProtection="1">
      <alignment horizontal="left" vertical="center" wrapText="1" indent="1"/>
      <protection hidden="1"/>
    </xf>
    <xf numFmtId="44" fontId="2" fillId="7" borderId="79" xfId="1" applyFont="1" applyFill="1" applyBorder="1" applyAlignment="1" applyProtection="1">
      <alignment horizontal="right" vertical="center"/>
      <protection hidden="1"/>
    </xf>
    <xf numFmtId="44" fontId="2" fillId="7" borderId="25" xfId="1" applyFont="1" applyFill="1" applyBorder="1" applyAlignment="1" applyProtection="1">
      <alignment horizontal="right" vertical="center"/>
      <protection hidden="1"/>
    </xf>
    <xf numFmtId="44" fontId="2" fillId="7" borderId="25" xfId="1" applyFont="1" applyFill="1" applyBorder="1" applyAlignment="1" applyProtection="1">
      <alignment horizontal="left" vertical="center"/>
      <protection hidden="1"/>
    </xf>
    <xf numFmtId="44" fontId="2" fillId="7" borderId="26" xfId="1" applyFont="1" applyFill="1" applyBorder="1" applyAlignment="1" applyProtection="1">
      <alignment horizontal="right" vertical="center"/>
      <protection hidden="1"/>
    </xf>
    <xf numFmtId="44" fontId="2" fillId="7" borderId="80" xfId="1" applyFont="1" applyFill="1" applyBorder="1" applyAlignment="1" applyProtection="1">
      <alignment horizontal="right" vertical="center"/>
      <protection hidden="1"/>
    </xf>
    <xf numFmtId="44" fontId="2" fillId="7" borderId="62" xfId="3" applyFont="1" applyFill="1" applyBorder="1" applyAlignment="1">
      <alignment horizontal="left" vertical="center" wrapText="1"/>
    </xf>
    <xf numFmtId="44" fontId="2" fillId="7" borderId="33" xfId="3" applyFont="1" applyFill="1" applyBorder="1" applyAlignment="1" applyProtection="1">
      <alignment horizontal="right" vertical="center"/>
      <protection hidden="1"/>
    </xf>
    <xf numFmtId="44" fontId="2" fillId="7" borderId="1" xfId="3" applyFont="1" applyFill="1" applyBorder="1" applyAlignment="1" applyProtection="1">
      <alignment horizontal="right" vertical="center"/>
      <protection hidden="1"/>
    </xf>
    <xf numFmtId="44" fontId="2" fillId="7" borderId="1" xfId="3" applyFont="1" applyFill="1" applyBorder="1" applyAlignment="1" applyProtection="1">
      <alignment vertical="center"/>
      <protection hidden="1"/>
    </xf>
    <xf numFmtId="44" fontId="2" fillId="7" borderId="5" xfId="3" applyFont="1" applyFill="1" applyBorder="1" applyAlignment="1" applyProtection="1">
      <alignment horizontal="right" vertical="center"/>
      <protection hidden="1"/>
    </xf>
    <xf numFmtId="165" fontId="20" fillId="7" borderId="8" xfId="3" applyNumberFormat="1" applyFont="1" applyFill="1" applyBorder="1" applyAlignment="1" applyProtection="1">
      <alignment horizontal="center" vertical="center"/>
      <protection hidden="1"/>
    </xf>
    <xf numFmtId="44" fontId="2" fillId="7" borderId="52" xfId="3" applyFont="1" applyFill="1" applyBorder="1" applyAlignment="1" applyProtection="1">
      <alignment horizontal="right" vertical="center"/>
      <protection hidden="1"/>
    </xf>
    <xf numFmtId="44" fontId="2" fillId="7" borderId="63" xfId="3" applyFont="1" applyFill="1" applyBorder="1" applyAlignment="1" applyProtection="1">
      <alignment horizontal="left" vertical="center" wrapText="1" indent="1"/>
      <protection hidden="1"/>
    </xf>
    <xf numFmtId="44" fontId="2" fillId="7" borderId="83" xfId="3" applyFont="1" applyFill="1" applyBorder="1" applyAlignment="1" applyProtection="1">
      <alignment horizontal="right" vertical="center"/>
      <protection hidden="1"/>
    </xf>
    <xf numFmtId="44" fontId="2" fillId="7" borderId="81" xfId="3" applyFont="1" applyFill="1" applyBorder="1" applyAlignment="1" applyProtection="1">
      <alignment horizontal="right" vertical="center"/>
      <protection hidden="1"/>
    </xf>
    <xf numFmtId="44" fontId="2" fillId="7" borderId="81" xfId="3" applyFont="1" applyFill="1" applyBorder="1" applyAlignment="1" applyProtection="1">
      <alignment vertical="center"/>
      <protection hidden="1"/>
    </xf>
    <xf numFmtId="44" fontId="2" fillId="7" borderId="82" xfId="3" applyFont="1" applyFill="1" applyBorder="1" applyAlignment="1" applyProtection="1">
      <alignment horizontal="right" vertical="center"/>
      <protection hidden="1"/>
    </xf>
    <xf numFmtId="44" fontId="2" fillId="7" borderId="87" xfId="3" applyFont="1" applyFill="1" applyBorder="1" applyAlignment="1" applyProtection="1">
      <alignment horizontal="right" vertical="center"/>
      <protection hidden="1"/>
    </xf>
    <xf numFmtId="44" fontId="2" fillId="7" borderId="85" xfId="3" applyFont="1" applyFill="1" applyBorder="1" applyAlignment="1" applyProtection="1">
      <alignment horizontal="right" vertical="center"/>
      <protection hidden="1"/>
    </xf>
    <xf numFmtId="44" fontId="2" fillId="7" borderId="85" xfId="3" applyFont="1" applyFill="1" applyBorder="1" applyAlignment="1" applyProtection="1">
      <alignment vertical="center"/>
      <protection hidden="1"/>
    </xf>
    <xf numFmtId="44" fontId="2" fillId="7" borderId="86" xfId="3" applyFont="1" applyFill="1" applyBorder="1" applyAlignment="1" applyProtection="1">
      <alignment horizontal="right" vertical="center"/>
      <protection hidden="1"/>
    </xf>
    <xf numFmtId="44" fontId="2" fillId="7" borderId="89" xfId="1" applyFont="1" applyFill="1" applyBorder="1" applyAlignment="1" applyProtection="1">
      <alignment horizontal="right" vertical="center"/>
      <protection hidden="1"/>
    </xf>
    <xf numFmtId="44" fontId="2" fillId="7" borderId="62" xfId="3" applyFont="1" applyFill="1" applyBorder="1" applyAlignment="1" applyProtection="1">
      <alignment horizontal="left" vertical="center" wrapText="1" indent="1"/>
      <protection hidden="1"/>
    </xf>
    <xf numFmtId="164" fontId="17" fillId="4" borderId="125" xfId="0" applyNumberFormat="1" applyFont="1" applyFill="1" applyBorder="1" applyAlignment="1" applyProtection="1">
      <alignment horizontal="center" vertical="center" wrapText="1"/>
      <protection hidden="1"/>
    </xf>
    <xf numFmtId="0" fontId="20" fillId="6" borderId="124" xfId="0" applyFont="1" applyFill="1" applyBorder="1" applyAlignment="1" applyProtection="1">
      <alignment horizontal="center" vertical="center" wrapText="1"/>
      <protection hidden="1"/>
    </xf>
    <xf numFmtId="0" fontId="20" fillId="6" borderId="33" xfId="0" applyFont="1" applyFill="1" applyBorder="1" applyAlignment="1" applyProtection="1">
      <alignment horizontal="center" vertical="center" wrapText="1"/>
      <protection hidden="1"/>
    </xf>
    <xf numFmtId="0" fontId="2" fillId="0" borderId="53" xfId="0" applyFont="1" applyFill="1" applyBorder="1" applyAlignment="1" applyProtection="1">
      <alignment horizontal="center" vertical="center" wrapText="1"/>
      <protection hidden="1"/>
    </xf>
    <xf numFmtId="0" fontId="2" fillId="0" borderId="55" xfId="0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left" vertical="center" wrapText="1" indent="1"/>
      <protection hidden="1"/>
    </xf>
    <xf numFmtId="0" fontId="2" fillId="0" borderId="4" xfId="0" applyFont="1" applyFill="1" applyBorder="1" applyAlignment="1" applyProtection="1">
      <alignment horizontal="left" vertical="center" wrapText="1" indent="1"/>
      <protection hidden="1"/>
    </xf>
    <xf numFmtId="0" fontId="2" fillId="0" borderId="3" xfId="0" applyFont="1" applyFill="1" applyBorder="1" applyAlignment="1" applyProtection="1">
      <alignment vertical="center" wrapText="1"/>
      <protection hidden="1"/>
    </xf>
    <xf numFmtId="0" fontId="2" fillId="0" borderId="2" xfId="0" applyFont="1" applyFill="1" applyBorder="1" applyAlignment="1" applyProtection="1">
      <alignment vertical="center" wrapText="1"/>
      <protection hidden="1"/>
    </xf>
    <xf numFmtId="44" fontId="20" fillId="7" borderId="11" xfId="1" applyFont="1" applyFill="1" applyBorder="1" applyAlignment="1" applyProtection="1">
      <alignment horizontal="center" vertical="center"/>
      <protection hidden="1"/>
    </xf>
    <xf numFmtId="44" fontId="20" fillId="7" borderId="10" xfId="1" applyFont="1" applyFill="1" applyBorder="1" applyAlignment="1" applyProtection="1">
      <alignment horizontal="center" vertical="center"/>
      <protection hidden="1"/>
    </xf>
    <xf numFmtId="0" fontId="20" fillId="0" borderId="12" xfId="2" applyFont="1" applyFill="1" applyBorder="1" applyAlignment="1" applyProtection="1">
      <alignment horizontal="center" vertical="center" wrapText="1"/>
      <protection hidden="1"/>
    </xf>
    <xf numFmtId="0" fontId="20" fillId="0" borderId="41" xfId="2" applyFont="1" applyFill="1" applyBorder="1" applyAlignment="1" applyProtection="1">
      <alignment horizontal="center" vertical="center" wrapText="1"/>
      <protection hidden="1"/>
    </xf>
    <xf numFmtId="0" fontId="20" fillId="0" borderId="11" xfId="0" applyFont="1" applyFill="1" applyBorder="1" applyAlignment="1" applyProtection="1">
      <alignment horizontal="left" vertical="center" wrapText="1"/>
      <protection hidden="1"/>
    </xf>
    <xf numFmtId="0" fontId="20" fillId="0" borderId="10" xfId="0" applyFont="1" applyFill="1" applyBorder="1" applyAlignment="1" applyProtection="1">
      <alignment horizontal="left" vertical="center" wrapText="1"/>
      <protection hidden="1"/>
    </xf>
    <xf numFmtId="0" fontId="2" fillId="0" borderId="50" xfId="0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 applyProtection="1">
      <alignment horizontal="left" vertical="center" wrapText="1" indent="1"/>
      <protection hidden="1"/>
    </xf>
    <xf numFmtId="0" fontId="2" fillId="7" borderId="11" xfId="0" applyFont="1" applyFill="1" applyBorder="1" applyAlignment="1" applyProtection="1">
      <alignment horizontal="left" vertical="center" wrapText="1" indent="1"/>
      <protection hidden="1"/>
    </xf>
    <xf numFmtId="0" fontId="2" fillId="7" borderId="23" xfId="0" applyFont="1" applyFill="1" applyBorder="1" applyAlignment="1" applyProtection="1">
      <alignment horizontal="left" vertical="center" wrapText="1" indent="1"/>
      <protection hidden="1"/>
    </xf>
    <xf numFmtId="44" fontId="20" fillId="7" borderId="23" xfId="1" applyFont="1" applyFill="1" applyBorder="1" applyAlignment="1" applyProtection="1">
      <alignment horizontal="center" vertical="center"/>
      <protection hidden="1"/>
    </xf>
    <xf numFmtId="44" fontId="2" fillId="7" borderId="63" xfId="1" applyFont="1" applyFill="1" applyBorder="1" applyAlignment="1" applyProtection="1">
      <alignment horizontal="center" vertical="center" wrapText="1"/>
      <protection hidden="1"/>
    </xf>
    <xf numFmtId="44" fontId="2" fillId="7" borderId="65" xfId="1" applyFont="1" applyFill="1" applyBorder="1" applyAlignment="1" applyProtection="1">
      <alignment horizontal="center" vertical="center" wrapText="1"/>
      <protection hidden="1"/>
    </xf>
    <xf numFmtId="0" fontId="20" fillId="0" borderId="23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Alignment="1" applyProtection="1">
      <alignment vertical="top" wrapText="1"/>
      <protection hidden="1"/>
    </xf>
    <xf numFmtId="0" fontId="14" fillId="0" borderId="0" xfId="0" applyFont="1" applyFill="1" applyAlignment="1" applyProtection="1">
      <alignment horizontal="left" vertical="center" wrapText="1"/>
      <protection hidden="1"/>
    </xf>
    <xf numFmtId="0" fontId="17" fillId="4" borderId="43" xfId="0" applyFont="1" applyFill="1" applyBorder="1" applyAlignment="1" applyProtection="1">
      <alignment horizontal="center" vertical="center" wrapText="1"/>
      <protection hidden="1"/>
    </xf>
    <xf numFmtId="0" fontId="17" fillId="4" borderId="44" xfId="0" applyFont="1" applyFill="1" applyBorder="1" applyAlignment="1" applyProtection="1">
      <alignment horizontal="center" vertical="center" wrapText="1"/>
      <protection hidden="1"/>
    </xf>
    <xf numFmtId="0" fontId="20" fillId="6" borderId="50" xfId="0" applyFont="1" applyFill="1" applyBorder="1" applyAlignment="1" applyProtection="1">
      <alignment horizontal="center" vertical="center"/>
      <protection hidden="1"/>
    </xf>
    <xf numFmtId="0" fontId="20" fillId="6" borderId="6" xfId="0" applyFont="1" applyFill="1" applyBorder="1" applyAlignment="1" applyProtection="1">
      <alignment horizontal="center" vertical="center"/>
      <protection hidden="1"/>
    </xf>
    <xf numFmtId="0" fontId="20" fillId="0" borderId="37" xfId="2" applyFont="1" applyFill="1" applyBorder="1" applyAlignment="1" applyProtection="1">
      <alignment horizontal="center" vertical="center" wrapText="1"/>
      <protection hidden="1"/>
    </xf>
    <xf numFmtId="0" fontId="20" fillId="0" borderId="22" xfId="0" applyFont="1" applyFill="1" applyBorder="1" applyAlignment="1" applyProtection="1">
      <alignment horizontal="left" vertical="center" wrapText="1"/>
      <protection hidden="1"/>
    </xf>
    <xf numFmtId="0" fontId="2" fillId="0" borderId="3" xfId="2" applyFont="1" applyFill="1" applyBorder="1" applyAlignment="1" applyProtection="1">
      <alignment horizontal="left" vertical="center" wrapText="1"/>
      <protection hidden="1"/>
    </xf>
    <xf numFmtId="0" fontId="2" fillId="0" borderId="2" xfId="2" applyFont="1" applyFill="1" applyBorder="1" applyAlignment="1" applyProtection="1">
      <alignment horizontal="left" vertical="center" wrapText="1"/>
      <protection hidden="1"/>
    </xf>
    <xf numFmtId="0" fontId="2" fillId="0" borderId="4" xfId="0" applyFont="1" applyFill="1" applyBorder="1" applyAlignment="1" applyProtection="1">
      <alignment vertical="center" wrapText="1"/>
      <protection hidden="1"/>
    </xf>
    <xf numFmtId="0" fontId="4" fillId="2" borderId="3" xfId="0" applyFont="1" applyFill="1" applyBorder="1" applyAlignment="1" applyProtection="1">
      <alignment horizontal="left" vertical="center" wrapText="1" indent="1"/>
      <protection hidden="1"/>
    </xf>
    <xf numFmtId="0" fontId="4" fillId="2" borderId="4" xfId="0" applyFont="1" applyFill="1" applyBorder="1" applyAlignment="1" applyProtection="1">
      <alignment horizontal="left" vertical="center" wrapText="1" indent="1"/>
      <protection hidden="1"/>
    </xf>
    <xf numFmtId="0" fontId="2" fillId="0" borderId="3" xfId="0" applyFont="1" applyBorder="1" applyAlignment="1" applyProtection="1">
      <alignment horizontal="left" vertical="center" wrapText="1" indent="1"/>
      <protection hidden="1"/>
    </xf>
    <xf numFmtId="0" fontId="2" fillId="0" borderId="2" xfId="0" applyFont="1" applyBorder="1" applyAlignment="1" applyProtection="1">
      <alignment horizontal="left" vertical="center" wrapText="1" indent="1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165" fontId="20" fillId="7" borderId="11" xfId="3" applyNumberFormat="1" applyFont="1" applyFill="1" applyBorder="1" applyAlignment="1" applyProtection="1">
      <alignment horizontal="center" vertical="center"/>
      <protection hidden="1"/>
    </xf>
    <xf numFmtId="165" fontId="20" fillId="7" borderId="23" xfId="3" applyNumberFormat="1" applyFont="1" applyFill="1" applyBorder="1" applyAlignment="1" applyProtection="1">
      <alignment horizontal="center" vertical="center"/>
      <protection hidden="1"/>
    </xf>
    <xf numFmtId="44" fontId="20" fillId="7" borderId="22" xfId="1" applyFont="1" applyFill="1" applyBorder="1" applyAlignment="1" applyProtection="1">
      <alignment horizontal="center" vertical="center"/>
      <protection hidden="1"/>
    </xf>
    <xf numFmtId="0" fontId="20" fillId="0" borderId="11" xfId="0" applyFont="1" applyFill="1" applyBorder="1" applyAlignment="1" applyProtection="1">
      <alignment horizontal="center" vertical="center" wrapText="1"/>
      <protection hidden="1"/>
    </xf>
    <xf numFmtId="0" fontId="20" fillId="0" borderId="22" xfId="0" applyFont="1" applyFill="1" applyBorder="1" applyAlignment="1" applyProtection="1">
      <alignment horizontal="center" vertical="center" wrapText="1"/>
      <protection hidden="1"/>
    </xf>
    <xf numFmtId="0" fontId="20" fillId="0" borderId="23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4" fillId="0" borderId="2" xfId="0" applyFont="1" applyBorder="1" applyAlignment="1" applyProtection="1">
      <alignment vertical="center" wrapText="1"/>
      <protection hidden="1"/>
    </xf>
    <xf numFmtId="44" fontId="2" fillId="0" borderId="11" xfId="1" applyFont="1" applyFill="1" applyBorder="1" applyAlignment="1" applyProtection="1">
      <alignment horizontal="center" vertical="center" wrapText="1"/>
      <protection hidden="1"/>
    </xf>
    <xf numFmtId="44" fontId="2" fillId="0" borderId="22" xfId="1" applyFont="1" applyFill="1" applyBorder="1" applyAlignment="1" applyProtection="1">
      <alignment horizontal="center" vertical="center" wrapText="1"/>
      <protection hidden="1"/>
    </xf>
    <xf numFmtId="44" fontId="2" fillId="0" borderId="23" xfId="1" applyFont="1" applyFill="1" applyBorder="1" applyAlignment="1" applyProtection="1">
      <alignment horizontal="center" vertical="center" wrapText="1"/>
      <protection hidden="1"/>
    </xf>
    <xf numFmtId="0" fontId="2" fillId="0" borderId="75" xfId="0" applyFont="1" applyFill="1" applyBorder="1" applyAlignment="1" applyProtection="1">
      <alignment horizontal="center" vertical="center" wrapText="1"/>
      <protection hidden="1"/>
    </xf>
    <xf numFmtId="0" fontId="2" fillId="0" borderId="76" xfId="0" applyFont="1" applyFill="1" applyBorder="1" applyAlignment="1" applyProtection="1">
      <alignment horizontal="center" vertical="center" wrapText="1"/>
      <protection hidden="1"/>
    </xf>
    <xf numFmtId="0" fontId="2" fillId="0" borderId="77" xfId="0" applyFont="1" applyFill="1" applyBorder="1" applyAlignment="1" applyProtection="1">
      <alignment horizontal="center" vertical="center" wrapText="1"/>
      <protection hidden="1"/>
    </xf>
    <xf numFmtId="0" fontId="20" fillId="0" borderId="11" xfId="2" applyFont="1" applyFill="1" applyBorder="1" applyAlignment="1" applyProtection="1">
      <alignment horizontal="center" vertical="center" wrapText="1"/>
      <protection hidden="1"/>
    </xf>
    <xf numFmtId="0" fontId="20" fillId="0" borderId="22" xfId="2" applyFont="1" applyFill="1" applyBorder="1" applyAlignment="1" applyProtection="1">
      <alignment horizontal="center" vertical="center" wrapText="1"/>
      <protection hidden="1"/>
    </xf>
    <xf numFmtId="0" fontId="20" fillId="0" borderId="23" xfId="2" applyFont="1" applyFill="1" applyBorder="1" applyAlignment="1" applyProtection="1">
      <alignment horizontal="center" vertical="center" wrapText="1"/>
      <protection hidden="1"/>
    </xf>
    <xf numFmtId="44" fontId="2" fillId="7" borderId="64" xfId="1" applyFont="1" applyFill="1" applyBorder="1" applyAlignment="1" applyProtection="1">
      <alignment horizontal="center" vertical="center" wrapText="1"/>
      <protection hidden="1"/>
    </xf>
    <xf numFmtId="0" fontId="2" fillId="7" borderId="22" xfId="0" applyFont="1" applyFill="1" applyBorder="1" applyAlignment="1" applyProtection="1">
      <alignment horizontal="left" vertical="center" wrapText="1" indent="1"/>
      <protection hidden="1"/>
    </xf>
    <xf numFmtId="0" fontId="2" fillId="2" borderId="53" xfId="0" applyFont="1" applyFill="1" applyBorder="1" applyAlignment="1" applyProtection="1">
      <alignment horizontal="center" vertical="center" wrapText="1"/>
      <protection hidden="1"/>
    </xf>
    <xf numFmtId="0" fontId="2" fillId="2" borderId="55" xfId="0" applyFont="1" applyFill="1" applyBorder="1" applyAlignment="1" applyProtection="1">
      <alignment horizontal="center" vertical="center" wrapText="1"/>
      <protection hidden="1"/>
    </xf>
    <xf numFmtId="0" fontId="2" fillId="7" borderId="11" xfId="0" applyFont="1" applyFill="1" applyBorder="1" applyAlignment="1" applyProtection="1">
      <alignment horizontal="left" vertical="center" wrapText="1"/>
      <protection hidden="1"/>
    </xf>
    <xf numFmtId="0" fontId="2" fillId="7" borderId="23" xfId="0" applyFont="1" applyFill="1" applyBorder="1" applyAlignment="1" applyProtection="1">
      <alignment horizontal="left" vertical="center" wrapText="1"/>
      <protection hidden="1"/>
    </xf>
    <xf numFmtId="0" fontId="2" fillId="7" borderId="22" xfId="0" applyFont="1" applyFill="1" applyBorder="1" applyAlignment="1" applyProtection="1">
      <alignment horizontal="left" vertical="center" wrapText="1"/>
      <protection hidden="1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2" applyFont="1" applyAlignment="1" applyProtection="1">
      <alignment horizontal="left" vertical="top" wrapText="1"/>
      <protection hidden="1"/>
    </xf>
    <xf numFmtId="0" fontId="18" fillId="0" borderId="92" xfId="0" applyFont="1" applyFill="1" applyBorder="1" applyAlignment="1" applyProtection="1">
      <alignment horizontal="left" vertical="center" wrapText="1"/>
      <protection hidden="1"/>
    </xf>
    <xf numFmtId="0" fontId="4" fillId="0" borderId="3" xfId="2" applyFont="1" applyBorder="1" applyAlignment="1" applyProtection="1">
      <alignment horizontal="left" vertical="center" wrapText="1"/>
      <protection hidden="1"/>
    </xf>
    <xf numFmtId="0" fontId="4" fillId="0" borderId="2" xfId="2" applyFont="1" applyBorder="1" applyAlignment="1" applyProtection="1">
      <alignment horizontal="left" vertical="center" wrapText="1"/>
      <protection hidden="1"/>
    </xf>
    <xf numFmtId="0" fontId="4" fillId="7" borderId="11" xfId="2" applyFont="1" applyFill="1" applyBorder="1" applyAlignment="1" applyProtection="1">
      <alignment horizontal="left" vertical="center" wrapText="1"/>
      <protection hidden="1"/>
    </xf>
    <xf numFmtId="0" fontId="4" fillId="7" borderId="23" xfId="2" applyFont="1" applyFill="1" applyBorder="1" applyAlignment="1" applyProtection="1">
      <alignment horizontal="left" vertical="center" wrapText="1"/>
      <protection hidden="1"/>
    </xf>
    <xf numFmtId="0" fontId="23" fillId="0" borderId="0" xfId="2" applyFont="1" applyFill="1" applyAlignment="1" applyProtection="1">
      <alignment horizontal="left" vertical="top"/>
      <protection hidden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44" fontId="10" fillId="0" borderId="11" xfId="2" applyNumberFormat="1" applyFont="1" applyBorder="1" applyAlignment="1" applyProtection="1">
      <alignment horizontal="center" vertical="center" wrapText="1"/>
      <protection hidden="1"/>
    </xf>
    <xf numFmtId="44" fontId="10" fillId="0" borderId="23" xfId="2" applyNumberFormat="1" applyFont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 wrapText="1"/>
      <protection hidden="1"/>
    </xf>
    <xf numFmtId="0" fontId="4" fillId="0" borderId="75" xfId="2" applyFont="1" applyBorder="1" applyAlignment="1" applyProtection="1">
      <alignment horizontal="center" vertical="center"/>
      <protection hidden="1"/>
    </xf>
    <xf numFmtId="0" fontId="4" fillId="0" borderId="77" xfId="2" applyFont="1" applyBorder="1" applyAlignment="1" applyProtection="1">
      <alignment horizontal="center" vertical="center"/>
      <protection hidden="1"/>
    </xf>
    <xf numFmtId="44" fontId="2" fillId="0" borderId="11" xfId="2" applyNumberFormat="1" applyFont="1" applyFill="1" applyBorder="1" applyAlignment="1" applyProtection="1">
      <alignment horizontal="center" vertical="center" wrapText="1"/>
      <protection hidden="1"/>
    </xf>
    <xf numFmtId="44" fontId="2" fillId="0" borderId="22" xfId="2" applyNumberFormat="1" applyFont="1" applyFill="1" applyBorder="1" applyAlignment="1" applyProtection="1">
      <alignment horizontal="center" vertical="center" wrapText="1"/>
      <protection hidden="1"/>
    </xf>
    <xf numFmtId="44" fontId="2" fillId="0" borderId="23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22" xfId="0" applyFont="1" applyFill="1" applyBorder="1" applyAlignment="1">
      <alignment horizontal="center" vertical="center" wrapText="1"/>
    </xf>
    <xf numFmtId="0" fontId="4" fillId="7" borderId="22" xfId="2" applyFont="1" applyFill="1" applyBorder="1" applyAlignment="1" applyProtection="1">
      <alignment horizontal="left" vertical="center" wrapText="1"/>
      <protection hidden="1"/>
    </xf>
    <xf numFmtId="0" fontId="2" fillId="0" borderId="3" xfId="2" applyFont="1" applyFill="1" applyBorder="1" applyAlignment="1" applyProtection="1">
      <alignment horizontal="center" vertical="center" wrapText="1"/>
      <protection hidden="1"/>
    </xf>
    <xf numFmtId="0" fontId="2" fillId="0" borderId="4" xfId="2" applyFont="1" applyFill="1" applyBorder="1" applyAlignment="1" applyProtection="1">
      <alignment horizontal="center" vertical="center" wrapText="1"/>
      <protection hidden="1"/>
    </xf>
    <xf numFmtId="0" fontId="2" fillId="0" borderId="2" xfId="2" applyFont="1" applyFill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left" vertical="center" wrapText="1"/>
      <protection hidden="1"/>
    </xf>
    <xf numFmtId="0" fontId="2" fillId="0" borderId="75" xfId="2" applyFont="1" applyFill="1" applyBorder="1" applyAlignment="1" applyProtection="1">
      <alignment horizontal="center" vertical="center"/>
      <protection hidden="1"/>
    </xf>
    <xf numFmtId="0" fontId="2" fillId="0" borderId="76" xfId="2" applyFont="1" applyFill="1" applyBorder="1" applyAlignment="1" applyProtection="1">
      <alignment horizontal="center" vertical="center"/>
      <protection hidden="1"/>
    </xf>
    <xf numFmtId="0" fontId="2" fillId="0" borderId="77" xfId="2" applyFont="1" applyFill="1" applyBorder="1" applyAlignment="1" applyProtection="1">
      <alignment horizontal="center" vertical="center"/>
      <protection hidden="1"/>
    </xf>
  </cellXfs>
  <cellStyles count="11">
    <cellStyle name="JN-navadno" xfId="5"/>
    <cellStyle name="JN-tabela" xfId="6"/>
    <cellStyle name="Navadno" xfId="0" builtinId="0"/>
    <cellStyle name="Navadno 2" xfId="2"/>
    <cellStyle name="Navadno 2 2" xfId="10"/>
    <cellStyle name="Nevtralno 2" xfId="7"/>
    <cellStyle name="Normal 2" xfId="4"/>
    <cellStyle name="Normal 2 2" xfId="8"/>
    <cellStyle name="Odstotek 2" xfId="9"/>
    <cellStyle name="Valuta" xfId="1" builtinId="4"/>
    <cellStyle name="Valuta 2" xfId="3"/>
  </cellStyles>
  <dxfs count="426"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FF99CC"/>
      <color rgb="FF8EB4E2"/>
      <color rgb="FFFF3300"/>
      <color rgb="FFFFFFCC"/>
      <color rgb="FF0000FF"/>
      <color rgb="FFFF9900"/>
      <color rgb="FF996633"/>
      <color rgb="FF9966FF"/>
      <color rgb="FFFF440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2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C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600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41"/>
  <sheetViews>
    <sheetView showZeros="0" tabSelected="1" zoomScale="85" zoomScaleNormal="85" zoomScaleSheetLayoutView="80" workbookViewId="0">
      <pane ySplit="6" topLeftCell="A313" activePane="bottomLeft" state="frozen"/>
      <selection activeCell="A4" sqref="A4"/>
      <selection pane="bottomLeft" activeCell="A4" sqref="A4:F4"/>
    </sheetView>
  </sheetViews>
  <sheetFormatPr defaultColWidth="9.140625" defaultRowHeight="20.25" x14ac:dyDescent="0.25"/>
  <cols>
    <col min="1" max="2" width="7.5703125" style="114" customWidth="1"/>
    <col min="3" max="3" width="45.7109375" style="115" customWidth="1"/>
    <col min="4" max="4" width="58.140625" style="116" customWidth="1"/>
    <col min="5" max="5" width="10.28515625" style="13" customWidth="1"/>
    <col min="6" max="6" width="17.140625" style="13" customWidth="1"/>
    <col min="7" max="7" width="24.140625" style="13" customWidth="1"/>
    <col min="8" max="8" width="56.5703125" style="13" customWidth="1"/>
    <col min="9" max="9" width="20.140625" style="14" customWidth="1"/>
    <col min="10" max="10" width="25.140625" style="14" customWidth="1"/>
    <col min="11" max="11" width="17" style="15" customWidth="1"/>
    <col min="12" max="12" width="15.28515625" style="15" customWidth="1"/>
    <col min="13" max="13" width="19.85546875" style="14" customWidth="1"/>
    <col min="14" max="14" width="19.85546875" style="16" customWidth="1"/>
    <col min="15" max="15" width="19.85546875" style="14" customWidth="1"/>
    <col min="16" max="16" width="19.85546875" style="17" customWidth="1"/>
    <col min="17" max="17" width="19.85546875" style="15" customWidth="1"/>
    <col min="18" max="18" width="24.5703125" style="15" customWidth="1"/>
    <col min="19" max="19" width="21.42578125" style="14" customWidth="1"/>
    <col min="20" max="20" width="23" style="18" customWidth="1"/>
    <col min="21" max="21" width="31.42578125" style="19" customWidth="1"/>
    <col min="22" max="22" width="27.28515625" style="20" customWidth="1"/>
    <col min="23" max="23" width="27.28515625" style="2" customWidth="1"/>
    <col min="24" max="16384" width="9.140625" style="2"/>
  </cols>
  <sheetData>
    <row r="1" spans="1:22" x14ac:dyDescent="0.25">
      <c r="A1" s="504" t="s">
        <v>462</v>
      </c>
      <c r="B1" s="504"/>
      <c r="C1" s="504"/>
      <c r="D1" s="504"/>
      <c r="E1" s="504"/>
      <c r="F1" s="504"/>
      <c r="G1" s="504"/>
    </row>
    <row r="2" spans="1:22" ht="24" customHeight="1" x14ac:dyDescent="0.25">
      <c r="A2" s="503"/>
      <c r="B2" s="503"/>
      <c r="C2" s="503"/>
      <c r="D2" s="503"/>
      <c r="E2" s="503"/>
      <c r="F2" s="503"/>
      <c r="G2" s="503"/>
    </row>
    <row r="3" spans="1:22" s="1" customFormat="1" ht="24.75" customHeight="1" x14ac:dyDescent="0.25">
      <c r="A3" s="21"/>
      <c r="B3" s="22"/>
      <c r="C3" s="22"/>
      <c r="D3" s="23"/>
      <c r="E3" s="13"/>
      <c r="F3" s="13"/>
      <c r="G3" s="13"/>
      <c r="H3" s="13"/>
      <c r="I3" s="14"/>
      <c r="J3" s="14"/>
      <c r="K3" s="14"/>
      <c r="L3" s="14"/>
      <c r="M3" s="14"/>
      <c r="N3" s="16"/>
      <c r="O3" s="14"/>
      <c r="P3" s="17"/>
      <c r="Q3" s="14"/>
      <c r="R3" s="14"/>
      <c r="S3" s="14"/>
      <c r="T3" s="24"/>
      <c r="U3" s="25"/>
      <c r="V3" s="16"/>
    </row>
    <row r="4" spans="1:22" ht="36.75" customHeight="1" thickBot="1" x14ac:dyDescent="0.3">
      <c r="A4" s="550" t="s">
        <v>738</v>
      </c>
      <c r="B4" s="550"/>
      <c r="C4" s="550"/>
      <c r="D4" s="550"/>
      <c r="E4" s="550"/>
      <c r="F4" s="550"/>
      <c r="S4" s="125">
        <f>COUNTIF(S7:S409,#REF!)</f>
        <v>0</v>
      </c>
      <c r="T4" s="26">
        <f>COUNTIF(T7:T409,"USTREZA")</f>
        <v>0</v>
      </c>
    </row>
    <row r="5" spans="1:22" s="3" customFormat="1" ht="138" customHeight="1" thickTop="1" thickBot="1" x14ac:dyDescent="0.25">
      <c r="A5" s="505" t="s">
        <v>469</v>
      </c>
      <c r="B5" s="506"/>
      <c r="C5" s="27" t="s">
        <v>470</v>
      </c>
      <c r="D5" s="27" t="s">
        <v>0</v>
      </c>
      <c r="E5" s="27" t="s">
        <v>1</v>
      </c>
      <c r="F5" s="28" t="s">
        <v>516</v>
      </c>
      <c r="G5" s="29" t="s">
        <v>476</v>
      </c>
      <c r="H5" s="30" t="s">
        <v>471</v>
      </c>
      <c r="I5" s="31" t="s">
        <v>109</v>
      </c>
      <c r="J5" s="32" t="s">
        <v>475</v>
      </c>
      <c r="K5" s="32" t="s">
        <v>110</v>
      </c>
      <c r="L5" s="33" t="s">
        <v>111</v>
      </c>
      <c r="M5" s="33" t="s">
        <v>472</v>
      </c>
      <c r="N5" s="33" t="s">
        <v>473</v>
      </c>
      <c r="O5" s="31" t="s">
        <v>474</v>
      </c>
      <c r="P5" s="34" t="s">
        <v>468</v>
      </c>
      <c r="Q5" s="480" t="s">
        <v>112</v>
      </c>
      <c r="R5" s="35" t="s">
        <v>212</v>
      </c>
      <c r="S5" s="126" t="s">
        <v>213</v>
      </c>
      <c r="T5" s="36" t="s">
        <v>215</v>
      </c>
      <c r="U5" s="37" t="s">
        <v>214</v>
      </c>
      <c r="V5" s="38"/>
    </row>
    <row r="6" spans="1:22" s="4" customFormat="1" ht="21.75" customHeight="1" thickBot="1" x14ac:dyDescent="0.25">
      <c r="A6" s="507">
        <v>1</v>
      </c>
      <c r="B6" s="508"/>
      <c r="C6" s="39">
        <v>2</v>
      </c>
      <c r="D6" s="39">
        <v>3</v>
      </c>
      <c r="E6" s="39">
        <v>4</v>
      </c>
      <c r="F6" s="39">
        <v>5</v>
      </c>
      <c r="G6" s="40">
        <v>6</v>
      </c>
      <c r="H6" s="41">
        <v>7</v>
      </c>
      <c r="I6" s="42">
        <v>8</v>
      </c>
      <c r="J6" s="481">
        <v>9</v>
      </c>
      <c r="K6" s="43" t="s">
        <v>477</v>
      </c>
      <c r="L6" s="482" t="s">
        <v>478</v>
      </c>
      <c r="M6" s="482" t="s">
        <v>479</v>
      </c>
      <c r="N6" s="482" t="s">
        <v>480</v>
      </c>
      <c r="O6" s="482" t="s">
        <v>481</v>
      </c>
      <c r="P6" s="482" t="s">
        <v>482</v>
      </c>
      <c r="Q6" s="482" t="s">
        <v>483</v>
      </c>
      <c r="R6" s="482">
        <v>18</v>
      </c>
      <c r="S6" s="127">
        <v>19</v>
      </c>
      <c r="T6" s="44">
        <v>20</v>
      </c>
      <c r="U6" s="45">
        <v>21</v>
      </c>
      <c r="V6" s="46"/>
    </row>
    <row r="7" spans="1:22" s="5" customFormat="1" ht="34.5" customHeight="1" thickBot="1" x14ac:dyDescent="0.4">
      <c r="A7" s="47" t="s">
        <v>10</v>
      </c>
      <c r="B7" s="47"/>
      <c r="C7" s="48"/>
      <c r="D7" s="47"/>
      <c r="E7" s="48"/>
      <c r="F7" s="48"/>
      <c r="G7" s="48"/>
      <c r="H7" s="48"/>
      <c r="I7" s="49"/>
      <c r="J7" s="49"/>
      <c r="K7" s="49"/>
      <c r="L7" s="49"/>
      <c r="M7" s="49"/>
      <c r="N7" s="50"/>
      <c r="O7" s="49"/>
      <c r="P7" s="51"/>
      <c r="Q7" s="49"/>
      <c r="R7" s="49"/>
      <c r="S7" s="49"/>
      <c r="T7" s="262"/>
      <c r="U7" s="263"/>
      <c r="V7" s="52"/>
    </row>
    <row r="8" spans="1:22" s="5" customFormat="1" ht="35.1" customHeight="1" x14ac:dyDescent="0.35">
      <c r="A8" s="483">
        <v>1</v>
      </c>
      <c r="B8" s="53" t="s">
        <v>143</v>
      </c>
      <c r="C8" s="485" t="s">
        <v>6</v>
      </c>
      <c r="D8" s="487" t="s">
        <v>151</v>
      </c>
      <c r="E8" s="54" t="s">
        <v>2</v>
      </c>
      <c r="F8" s="296">
        <v>600</v>
      </c>
      <c r="G8" s="55" t="s">
        <v>127</v>
      </c>
      <c r="H8" s="497"/>
      <c r="I8" s="327"/>
      <c r="J8" s="327"/>
      <c r="K8" s="328">
        <f t="shared" ref="K8:K24" si="0">I8*0.22</f>
        <v>0</v>
      </c>
      <c r="L8" s="329">
        <f t="shared" ref="L8:L24" si="1">I8+K8</f>
        <v>0</v>
      </c>
      <c r="M8" s="329">
        <f t="shared" ref="M8:M24" si="2">I8*F8</f>
        <v>0</v>
      </c>
      <c r="N8" s="330">
        <f t="shared" ref="N8:N24" si="3">M8*0.22</f>
        <v>0</v>
      </c>
      <c r="O8" s="331">
        <f t="shared" ref="O8:O24" si="4">M8+N8</f>
        <v>0</v>
      </c>
      <c r="P8" s="489">
        <f>SUM(O8:O9)</f>
        <v>0</v>
      </c>
      <c r="Q8" s="332">
        <f t="shared" ref="Q8:Q20" si="5">J8*I8</f>
        <v>0</v>
      </c>
      <c r="R8" s="500"/>
      <c r="S8" s="527"/>
      <c r="T8" s="491"/>
      <c r="U8" s="493"/>
      <c r="V8" s="57"/>
    </row>
    <row r="9" spans="1:22" s="5" customFormat="1" ht="35.1" customHeight="1" thickBot="1" x14ac:dyDescent="0.4">
      <c r="A9" s="484"/>
      <c r="B9" s="58" t="s">
        <v>144</v>
      </c>
      <c r="C9" s="486"/>
      <c r="D9" s="488"/>
      <c r="E9" s="59" t="s">
        <v>2</v>
      </c>
      <c r="F9" s="298">
        <v>400</v>
      </c>
      <c r="G9" s="60" t="s">
        <v>126</v>
      </c>
      <c r="H9" s="498"/>
      <c r="I9" s="333"/>
      <c r="J9" s="333"/>
      <c r="K9" s="334">
        <f t="shared" si="0"/>
        <v>0</v>
      </c>
      <c r="L9" s="335">
        <f t="shared" si="1"/>
        <v>0</v>
      </c>
      <c r="M9" s="335">
        <f t="shared" si="2"/>
        <v>0</v>
      </c>
      <c r="N9" s="336">
        <f t="shared" si="3"/>
        <v>0</v>
      </c>
      <c r="O9" s="337">
        <f t="shared" si="4"/>
        <v>0</v>
      </c>
      <c r="P9" s="490"/>
      <c r="Q9" s="338">
        <f t="shared" si="5"/>
        <v>0</v>
      </c>
      <c r="R9" s="501"/>
      <c r="S9" s="529"/>
      <c r="T9" s="492"/>
      <c r="U9" s="494"/>
      <c r="V9" s="57"/>
    </row>
    <row r="10" spans="1:22" s="5" customFormat="1" ht="35.1" customHeight="1" x14ac:dyDescent="0.35">
      <c r="A10" s="483">
        <v>2</v>
      </c>
      <c r="B10" s="53" t="s">
        <v>143</v>
      </c>
      <c r="C10" s="485" t="s">
        <v>4</v>
      </c>
      <c r="D10" s="487" t="s">
        <v>216</v>
      </c>
      <c r="E10" s="54" t="s">
        <v>2</v>
      </c>
      <c r="F10" s="296">
        <v>400</v>
      </c>
      <c r="G10" s="55" t="s">
        <v>126</v>
      </c>
      <c r="H10" s="497"/>
      <c r="I10" s="327"/>
      <c r="J10" s="327"/>
      <c r="K10" s="328">
        <f t="shared" si="0"/>
        <v>0</v>
      </c>
      <c r="L10" s="329">
        <f t="shared" si="1"/>
        <v>0</v>
      </c>
      <c r="M10" s="329">
        <f t="shared" si="2"/>
        <v>0</v>
      </c>
      <c r="N10" s="330">
        <f t="shared" si="3"/>
        <v>0</v>
      </c>
      <c r="O10" s="331">
        <f t="shared" si="4"/>
        <v>0</v>
      </c>
      <c r="P10" s="489">
        <f>SUM(O10:O11)</f>
        <v>0</v>
      </c>
      <c r="Q10" s="332">
        <f t="shared" si="5"/>
        <v>0</v>
      </c>
      <c r="R10" s="500"/>
      <c r="S10" s="527"/>
      <c r="T10" s="491"/>
      <c r="U10" s="493"/>
      <c r="V10" s="57"/>
    </row>
    <row r="11" spans="1:22" s="5" customFormat="1" ht="35.1" customHeight="1" thickBot="1" x14ac:dyDescent="0.4">
      <c r="A11" s="484"/>
      <c r="B11" s="58" t="s">
        <v>144</v>
      </c>
      <c r="C11" s="486"/>
      <c r="D11" s="488"/>
      <c r="E11" s="59" t="s">
        <v>2</v>
      </c>
      <c r="F11" s="298">
        <v>1200</v>
      </c>
      <c r="G11" s="60" t="s">
        <v>125</v>
      </c>
      <c r="H11" s="498"/>
      <c r="I11" s="333"/>
      <c r="J11" s="333"/>
      <c r="K11" s="334">
        <f t="shared" si="0"/>
        <v>0</v>
      </c>
      <c r="L11" s="335">
        <f t="shared" si="1"/>
        <v>0</v>
      </c>
      <c r="M11" s="335">
        <f t="shared" si="2"/>
        <v>0</v>
      </c>
      <c r="N11" s="336">
        <f t="shared" si="3"/>
        <v>0</v>
      </c>
      <c r="O11" s="337">
        <f t="shared" si="4"/>
        <v>0</v>
      </c>
      <c r="P11" s="490"/>
      <c r="Q11" s="338">
        <f t="shared" si="5"/>
        <v>0</v>
      </c>
      <c r="R11" s="501"/>
      <c r="S11" s="529"/>
      <c r="T11" s="492"/>
      <c r="U11" s="494"/>
      <c r="V11" s="57"/>
    </row>
    <row r="12" spans="1:22" s="5" customFormat="1" ht="35.1" customHeight="1" x14ac:dyDescent="0.35">
      <c r="A12" s="483">
        <v>3</v>
      </c>
      <c r="B12" s="53" t="s">
        <v>143</v>
      </c>
      <c r="C12" s="485" t="s">
        <v>81</v>
      </c>
      <c r="D12" s="487" t="s">
        <v>82</v>
      </c>
      <c r="E12" s="54" t="s">
        <v>2</v>
      </c>
      <c r="F12" s="296">
        <v>200</v>
      </c>
      <c r="G12" s="55" t="s">
        <v>126</v>
      </c>
      <c r="H12" s="497"/>
      <c r="I12" s="327"/>
      <c r="J12" s="327"/>
      <c r="K12" s="328">
        <f t="shared" si="0"/>
        <v>0</v>
      </c>
      <c r="L12" s="329">
        <f t="shared" si="1"/>
        <v>0</v>
      </c>
      <c r="M12" s="329">
        <f t="shared" si="2"/>
        <v>0</v>
      </c>
      <c r="N12" s="330">
        <f t="shared" si="3"/>
        <v>0</v>
      </c>
      <c r="O12" s="331">
        <f t="shared" si="4"/>
        <v>0</v>
      </c>
      <c r="P12" s="489">
        <f>SUM(O12:O13)</f>
        <v>0</v>
      </c>
      <c r="Q12" s="332">
        <f t="shared" si="5"/>
        <v>0</v>
      </c>
      <c r="R12" s="500"/>
      <c r="S12" s="527"/>
      <c r="T12" s="491"/>
      <c r="U12" s="493"/>
      <c r="V12" s="57"/>
    </row>
    <row r="13" spans="1:22" s="5" customFormat="1" ht="35.1" customHeight="1" thickBot="1" x14ac:dyDescent="0.4">
      <c r="A13" s="484"/>
      <c r="B13" s="58" t="s">
        <v>144</v>
      </c>
      <c r="C13" s="486"/>
      <c r="D13" s="488"/>
      <c r="E13" s="59" t="s">
        <v>2</v>
      </c>
      <c r="F13" s="298">
        <v>400</v>
      </c>
      <c r="G13" s="60" t="s">
        <v>125</v>
      </c>
      <c r="H13" s="498"/>
      <c r="I13" s="333"/>
      <c r="J13" s="333"/>
      <c r="K13" s="334">
        <f t="shared" si="0"/>
        <v>0</v>
      </c>
      <c r="L13" s="335">
        <f t="shared" si="1"/>
        <v>0</v>
      </c>
      <c r="M13" s="335">
        <f t="shared" si="2"/>
        <v>0</v>
      </c>
      <c r="N13" s="336">
        <f t="shared" si="3"/>
        <v>0</v>
      </c>
      <c r="O13" s="337">
        <f t="shared" si="4"/>
        <v>0</v>
      </c>
      <c r="P13" s="490"/>
      <c r="Q13" s="338">
        <f t="shared" si="5"/>
        <v>0</v>
      </c>
      <c r="R13" s="501"/>
      <c r="S13" s="529"/>
      <c r="T13" s="492"/>
      <c r="U13" s="494"/>
      <c r="V13" s="57"/>
    </row>
    <row r="14" spans="1:22" s="5" customFormat="1" ht="35.1" customHeight="1" thickBot="1" x14ac:dyDescent="0.4">
      <c r="A14" s="61">
        <v>4</v>
      </c>
      <c r="B14" s="53" t="s">
        <v>143</v>
      </c>
      <c r="C14" s="62" t="s">
        <v>217</v>
      </c>
      <c r="D14" s="63" t="s">
        <v>218</v>
      </c>
      <c r="E14" s="64" t="s">
        <v>2</v>
      </c>
      <c r="F14" s="300">
        <v>200</v>
      </c>
      <c r="G14" s="65" t="s">
        <v>126</v>
      </c>
      <c r="H14" s="339"/>
      <c r="I14" s="333"/>
      <c r="J14" s="333"/>
      <c r="K14" s="340">
        <f t="shared" si="0"/>
        <v>0</v>
      </c>
      <c r="L14" s="341">
        <f t="shared" si="1"/>
        <v>0</v>
      </c>
      <c r="M14" s="341">
        <f t="shared" si="2"/>
        <v>0</v>
      </c>
      <c r="N14" s="342">
        <f t="shared" si="3"/>
        <v>0</v>
      </c>
      <c r="O14" s="343">
        <f t="shared" si="4"/>
        <v>0</v>
      </c>
      <c r="P14" s="344">
        <f t="shared" ref="P14:P18" si="6">SUM(O14)</f>
        <v>0</v>
      </c>
      <c r="Q14" s="332">
        <f t="shared" si="5"/>
        <v>0</v>
      </c>
      <c r="R14" s="345"/>
      <c r="S14" s="56"/>
      <c r="T14" s="66"/>
      <c r="U14" s="67"/>
      <c r="V14" s="57"/>
    </row>
    <row r="15" spans="1:22" s="5" customFormat="1" ht="35.1" customHeight="1" thickBot="1" x14ac:dyDescent="0.4">
      <c r="A15" s="61">
        <v>5</v>
      </c>
      <c r="B15" s="53" t="s">
        <v>143</v>
      </c>
      <c r="C15" s="68" t="s">
        <v>4</v>
      </c>
      <c r="D15" s="63" t="s">
        <v>219</v>
      </c>
      <c r="E15" s="64" t="s">
        <v>2</v>
      </c>
      <c r="F15" s="300">
        <v>80</v>
      </c>
      <c r="G15" s="65" t="s">
        <v>126</v>
      </c>
      <c r="H15" s="339"/>
      <c r="I15" s="333"/>
      <c r="J15" s="333"/>
      <c r="K15" s="340">
        <f t="shared" si="0"/>
        <v>0</v>
      </c>
      <c r="L15" s="341">
        <f t="shared" si="1"/>
        <v>0</v>
      </c>
      <c r="M15" s="341">
        <f t="shared" si="2"/>
        <v>0</v>
      </c>
      <c r="N15" s="342">
        <f t="shared" si="3"/>
        <v>0</v>
      </c>
      <c r="O15" s="343">
        <f t="shared" si="4"/>
        <v>0</v>
      </c>
      <c r="P15" s="344">
        <f t="shared" si="6"/>
        <v>0</v>
      </c>
      <c r="Q15" s="332">
        <f t="shared" si="5"/>
        <v>0</v>
      </c>
      <c r="R15" s="345"/>
      <c r="S15" s="56"/>
      <c r="T15" s="66"/>
      <c r="U15" s="67"/>
      <c r="V15" s="57"/>
    </row>
    <row r="16" spans="1:22" s="5" customFormat="1" ht="35.1" customHeight="1" thickBot="1" x14ac:dyDescent="0.4">
      <c r="A16" s="61">
        <v>6</v>
      </c>
      <c r="B16" s="53" t="s">
        <v>143</v>
      </c>
      <c r="C16" s="68" t="s">
        <v>220</v>
      </c>
      <c r="D16" s="63" t="s">
        <v>221</v>
      </c>
      <c r="E16" s="64" t="s">
        <v>2</v>
      </c>
      <c r="F16" s="300">
        <v>200</v>
      </c>
      <c r="G16" s="65" t="s">
        <v>126</v>
      </c>
      <c r="H16" s="339"/>
      <c r="I16" s="333"/>
      <c r="J16" s="333"/>
      <c r="K16" s="340">
        <f t="shared" si="0"/>
        <v>0</v>
      </c>
      <c r="L16" s="341">
        <f t="shared" si="1"/>
        <v>0</v>
      </c>
      <c r="M16" s="341">
        <f t="shared" si="2"/>
        <v>0</v>
      </c>
      <c r="N16" s="342">
        <f t="shared" si="3"/>
        <v>0</v>
      </c>
      <c r="O16" s="343">
        <f t="shared" si="4"/>
        <v>0</v>
      </c>
      <c r="P16" s="344">
        <f t="shared" si="6"/>
        <v>0</v>
      </c>
      <c r="Q16" s="332">
        <f t="shared" si="5"/>
        <v>0</v>
      </c>
      <c r="R16" s="345"/>
      <c r="S16" s="56"/>
      <c r="T16" s="66"/>
      <c r="U16" s="67"/>
      <c r="V16" s="57"/>
    </row>
    <row r="17" spans="1:24" s="5" customFormat="1" ht="35.1" customHeight="1" thickBot="1" x14ac:dyDescent="0.4">
      <c r="A17" s="61">
        <v>7</v>
      </c>
      <c r="B17" s="53" t="s">
        <v>143</v>
      </c>
      <c r="C17" s="62" t="s">
        <v>117</v>
      </c>
      <c r="D17" s="63" t="s">
        <v>115</v>
      </c>
      <c r="E17" s="64" t="s">
        <v>2</v>
      </c>
      <c r="F17" s="300">
        <v>40</v>
      </c>
      <c r="G17" s="65" t="s">
        <v>127</v>
      </c>
      <c r="H17" s="339"/>
      <c r="I17" s="333"/>
      <c r="J17" s="333"/>
      <c r="K17" s="340">
        <f t="shared" si="0"/>
        <v>0</v>
      </c>
      <c r="L17" s="341">
        <f t="shared" si="1"/>
        <v>0</v>
      </c>
      <c r="M17" s="341">
        <f t="shared" si="2"/>
        <v>0</v>
      </c>
      <c r="N17" s="342">
        <f t="shared" si="3"/>
        <v>0</v>
      </c>
      <c r="O17" s="343">
        <f t="shared" si="4"/>
        <v>0</v>
      </c>
      <c r="P17" s="344">
        <f t="shared" si="6"/>
        <v>0</v>
      </c>
      <c r="Q17" s="332">
        <f t="shared" si="5"/>
        <v>0</v>
      </c>
      <c r="R17" s="345"/>
      <c r="S17" s="56"/>
      <c r="T17" s="66"/>
      <c r="U17" s="67"/>
      <c r="V17" s="57"/>
    </row>
    <row r="18" spans="1:24" s="5" customFormat="1" ht="35.1" customHeight="1" thickBot="1" x14ac:dyDescent="0.4">
      <c r="A18" s="61">
        <v>8</v>
      </c>
      <c r="B18" s="53" t="s">
        <v>143</v>
      </c>
      <c r="C18" s="62" t="s">
        <v>117</v>
      </c>
      <c r="D18" s="63" t="s">
        <v>116</v>
      </c>
      <c r="E18" s="64" t="s">
        <v>2</v>
      </c>
      <c r="F18" s="300">
        <v>40</v>
      </c>
      <c r="G18" s="65" t="s">
        <v>127</v>
      </c>
      <c r="H18" s="339"/>
      <c r="I18" s="333"/>
      <c r="J18" s="333"/>
      <c r="K18" s="340">
        <f t="shared" si="0"/>
        <v>0</v>
      </c>
      <c r="L18" s="341">
        <f t="shared" si="1"/>
        <v>0</v>
      </c>
      <c r="M18" s="341">
        <f t="shared" si="2"/>
        <v>0</v>
      </c>
      <c r="N18" s="342">
        <f t="shared" si="3"/>
        <v>0</v>
      </c>
      <c r="O18" s="343">
        <f t="shared" si="4"/>
        <v>0</v>
      </c>
      <c r="P18" s="344">
        <f t="shared" si="6"/>
        <v>0</v>
      </c>
      <c r="Q18" s="332">
        <f t="shared" si="5"/>
        <v>0</v>
      </c>
      <c r="R18" s="345"/>
      <c r="S18" s="56"/>
      <c r="T18" s="66"/>
      <c r="U18" s="67"/>
      <c r="V18" s="57"/>
    </row>
    <row r="19" spans="1:24" s="5" customFormat="1" ht="35.1" customHeight="1" x14ac:dyDescent="0.35">
      <c r="A19" s="483">
        <v>9</v>
      </c>
      <c r="B19" s="53" t="s">
        <v>143</v>
      </c>
      <c r="C19" s="514" t="s">
        <v>518</v>
      </c>
      <c r="D19" s="516" t="s">
        <v>519</v>
      </c>
      <c r="E19" s="54" t="s">
        <v>2</v>
      </c>
      <c r="F19" s="296">
        <v>1000</v>
      </c>
      <c r="G19" s="55" t="s">
        <v>65</v>
      </c>
      <c r="H19" s="497"/>
      <c r="I19" s="327"/>
      <c r="J19" s="327"/>
      <c r="K19" s="328">
        <f t="shared" si="0"/>
        <v>0</v>
      </c>
      <c r="L19" s="329">
        <f t="shared" si="1"/>
        <v>0</v>
      </c>
      <c r="M19" s="329">
        <f t="shared" si="2"/>
        <v>0</v>
      </c>
      <c r="N19" s="330">
        <f t="shared" si="3"/>
        <v>0</v>
      </c>
      <c r="O19" s="331">
        <f t="shared" si="4"/>
        <v>0</v>
      </c>
      <c r="P19" s="489">
        <f>SUM(O19:O20)</f>
        <v>0</v>
      </c>
      <c r="Q19" s="332">
        <f t="shared" si="5"/>
        <v>0</v>
      </c>
      <c r="R19" s="500"/>
      <c r="S19" s="527"/>
      <c r="T19" s="491"/>
      <c r="U19" s="493"/>
      <c r="V19" s="57"/>
    </row>
    <row r="20" spans="1:24" s="5" customFormat="1" ht="35.1" customHeight="1" thickBot="1" x14ac:dyDescent="0.4">
      <c r="A20" s="484"/>
      <c r="B20" s="58" t="s">
        <v>144</v>
      </c>
      <c r="C20" s="515"/>
      <c r="D20" s="517"/>
      <c r="E20" s="59" t="s">
        <v>2</v>
      </c>
      <c r="F20" s="298">
        <v>1000</v>
      </c>
      <c r="G20" s="60" t="s">
        <v>127</v>
      </c>
      <c r="H20" s="498"/>
      <c r="I20" s="333"/>
      <c r="J20" s="333"/>
      <c r="K20" s="334">
        <f t="shared" si="0"/>
        <v>0</v>
      </c>
      <c r="L20" s="335">
        <f t="shared" si="1"/>
        <v>0</v>
      </c>
      <c r="M20" s="335">
        <f t="shared" si="2"/>
        <v>0</v>
      </c>
      <c r="N20" s="336">
        <f t="shared" si="3"/>
        <v>0</v>
      </c>
      <c r="O20" s="337">
        <f t="shared" si="4"/>
        <v>0</v>
      </c>
      <c r="P20" s="490"/>
      <c r="Q20" s="338">
        <f t="shared" si="5"/>
        <v>0</v>
      </c>
      <c r="R20" s="501"/>
      <c r="S20" s="529"/>
      <c r="T20" s="492"/>
      <c r="U20" s="494"/>
      <c r="V20" s="57"/>
    </row>
    <row r="21" spans="1:24" s="5" customFormat="1" ht="35.1" customHeight="1" thickBot="1" x14ac:dyDescent="0.4">
      <c r="A21" s="61">
        <v>10</v>
      </c>
      <c r="B21" s="53" t="s">
        <v>143</v>
      </c>
      <c r="C21" s="62" t="s">
        <v>5</v>
      </c>
      <c r="D21" s="63" t="s">
        <v>8</v>
      </c>
      <c r="E21" s="54" t="s">
        <v>2</v>
      </c>
      <c r="F21" s="296">
        <v>200</v>
      </c>
      <c r="G21" s="55" t="s">
        <v>65</v>
      </c>
      <c r="H21" s="339"/>
      <c r="I21" s="333"/>
      <c r="J21" s="333"/>
      <c r="K21" s="340">
        <f t="shared" si="0"/>
        <v>0</v>
      </c>
      <c r="L21" s="341">
        <f t="shared" si="1"/>
        <v>0</v>
      </c>
      <c r="M21" s="341">
        <f t="shared" si="2"/>
        <v>0</v>
      </c>
      <c r="N21" s="342">
        <f t="shared" si="3"/>
        <v>0</v>
      </c>
      <c r="O21" s="343">
        <f t="shared" si="4"/>
        <v>0</v>
      </c>
      <c r="P21" s="344">
        <f>SUM(O21)</f>
        <v>0</v>
      </c>
      <c r="Q21" s="332">
        <f>J21*I21</f>
        <v>0</v>
      </c>
      <c r="R21" s="345" t="str">
        <f>IF(I21="","",#REF!)</f>
        <v/>
      </c>
      <c r="S21" s="56"/>
      <c r="T21" s="66"/>
      <c r="U21" s="67"/>
      <c r="V21" s="57"/>
    </row>
    <row r="22" spans="1:24" s="5" customFormat="1" ht="35.1" customHeight="1" x14ac:dyDescent="0.35">
      <c r="A22" s="483">
        <v>11</v>
      </c>
      <c r="B22" s="53" t="s">
        <v>143</v>
      </c>
      <c r="C22" s="485" t="s">
        <v>6</v>
      </c>
      <c r="D22" s="525" t="s">
        <v>667</v>
      </c>
      <c r="E22" s="54" t="s">
        <v>2</v>
      </c>
      <c r="F22" s="296">
        <v>40</v>
      </c>
      <c r="G22" s="55" t="s">
        <v>127</v>
      </c>
      <c r="H22" s="497"/>
      <c r="I22" s="327"/>
      <c r="J22" s="327"/>
      <c r="K22" s="328">
        <f t="shared" si="0"/>
        <v>0</v>
      </c>
      <c r="L22" s="329">
        <f t="shared" si="1"/>
        <v>0</v>
      </c>
      <c r="M22" s="329">
        <f t="shared" si="2"/>
        <v>0</v>
      </c>
      <c r="N22" s="330">
        <f t="shared" si="3"/>
        <v>0</v>
      </c>
      <c r="O22" s="331">
        <f t="shared" si="4"/>
        <v>0</v>
      </c>
      <c r="P22" s="489">
        <f>SUM(O22:O23)</f>
        <v>0</v>
      </c>
      <c r="Q22" s="332">
        <f t="shared" ref="Q22:Q24" si="7">J22*I22</f>
        <v>0</v>
      </c>
      <c r="R22" s="500"/>
      <c r="S22" s="527"/>
      <c r="T22" s="491"/>
      <c r="U22" s="493"/>
      <c r="V22" s="57"/>
    </row>
    <row r="23" spans="1:24" s="5" customFormat="1" ht="35.1" customHeight="1" thickBot="1" x14ac:dyDescent="0.4">
      <c r="A23" s="484"/>
      <c r="B23" s="58" t="s">
        <v>144</v>
      </c>
      <c r="C23" s="486"/>
      <c r="D23" s="526"/>
      <c r="E23" s="59" t="s">
        <v>2</v>
      </c>
      <c r="F23" s="298">
        <v>100</v>
      </c>
      <c r="G23" s="60" t="s">
        <v>126</v>
      </c>
      <c r="H23" s="498"/>
      <c r="I23" s="333"/>
      <c r="J23" s="333"/>
      <c r="K23" s="334">
        <f t="shared" si="0"/>
        <v>0</v>
      </c>
      <c r="L23" s="335">
        <f t="shared" si="1"/>
        <v>0</v>
      </c>
      <c r="M23" s="335">
        <f t="shared" si="2"/>
        <v>0</v>
      </c>
      <c r="N23" s="336">
        <f t="shared" si="3"/>
        <v>0</v>
      </c>
      <c r="O23" s="337">
        <f t="shared" si="4"/>
        <v>0</v>
      </c>
      <c r="P23" s="490"/>
      <c r="Q23" s="338">
        <f t="shared" si="7"/>
        <v>0</v>
      </c>
      <c r="R23" s="501"/>
      <c r="S23" s="529"/>
      <c r="T23" s="492"/>
      <c r="U23" s="494"/>
      <c r="V23" s="57"/>
    </row>
    <row r="24" spans="1:24" s="5" customFormat="1" ht="35.1" customHeight="1" thickBot="1" x14ac:dyDescent="0.4">
      <c r="A24" s="137">
        <v>12</v>
      </c>
      <c r="B24" s="53" t="s">
        <v>143</v>
      </c>
      <c r="C24" s="129" t="s">
        <v>6</v>
      </c>
      <c r="D24" s="130" t="s">
        <v>404</v>
      </c>
      <c r="E24" s="54" t="s">
        <v>2</v>
      </c>
      <c r="F24" s="296">
        <v>140</v>
      </c>
      <c r="G24" s="55" t="s">
        <v>126</v>
      </c>
      <c r="H24" s="339"/>
      <c r="I24" s="333"/>
      <c r="J24" s="333"/>
      <c r="K24" s="328">
        <f t="shared" si="0"/>
        <v>0</v>
      </c>
      <c r="L24" s="329">
        <f t="shared" si="1"/>
        <v>0</v>
      </c>
      <c r="M24" s="329">
        <f t="shared" si="2"/>
        <v>0</v>
      </c>
      <c r="N24" s="330">
        <f t="shared" si="3"/>
        <v>0</v>
      </c>
      <c r="O24" s="331">
        <f t="shared" si="4"/>
        <v>0</v>
      </c>
      <c r="P24" s="346">
        <f>SUM(O24:O24)</f>
        <v>0</v>
      </c>
      <c r="Q24" s="332">
        <f t="shared" si="7"/>
        <v>0</v>
      </c>
      <c r="R24" s="345"/>
      <c r="S24" s="56"/>
      <c r="T24" s="132"/>
      <c r="U24" s="133"/>
      <c r="V24" s="57"/>
    </row>
    <row r="25" spans="1:24" s="5" customFormat="1" ht="34.5" customHeight="1" thickBot="1" x14ac:dyDescent="0.4">
      <c r="A25" s="70" t="s">
        <v>172</v>
      </c>
      <c r="B25" s="70"/>
      <c r="C25" s="70"/>
      <c r="D25" s="70"/>
      <c r="E25" s="71"/>
      <c r="F25" s="71"/>
      <c r="G25" s="71"/>
      <c r="H25" s="249"/>
      <c r="I25" s="72"/>
      <c r="J25" s="72"/>
      <c r="K25" s="73"/>
      <c r="L25" s="73"/>
      <c r="M25" s="73"/>
      <c r="N25" s="73"/>
      <c r="O25" s="72"/>
      <c r="P25" s="74"/>
      <c r="Q25" s="73"/>
      <c r="R25" s="70"/>
      <c r="S25" s="70"/>
      <c r="T25" s="260"/>
      <c r="U25" s="261"/>
      <c r="V25" s="52"/>
    </row>
    <row r="26" spans="1:24" s="5" customFormat="1" ht="35.1" customHeight="1" thickBot="1" x14ac:dyDescent="0.4">
      <c r="A26" s="61">
        <v>13</v>
      </c>
      <c r="B26" s="53" t="s">
        <v>143</v>
      </c>
      <c r="C26" s="62" t="s">
        <v>90</v>
      </c>
      <c r="D26" s="69" t="s">
        <v>91</v>
      </c>
      <c r="E26" s="64" t="s">
        <v>2</v>
      </c>
      <c r="F26" s="300">
        <v>200</v>
      </c>
      <c r="G26" s="233" t="s">
        <v>223</v>
      </c>
      <c r="H26" s="347"/>
      <c r="I26" s="333"/>
      <c r="J26" s="333"/>
      <c r="K26" s="340">
        <f t="shared" ref="K26:K47" si="8">I26*0.22</f>
        <v>0</v>
      </c>
      <c r="L26" s="341">
        <f t="shared" ref="L26:L47" si="9">I26+K26</f>
        <v>0</v>
      </c>
      <c r="M26" s="341">
        <f t="shared" ref="M26:M47" si="10">I26*F26</f>
        <v>0</v>
      </c>
      <c r="N26" s="342">
        <f t="shared" ref="N26:N47" si="11">M26*0.22</f>
        <v>0</v>
      </c>
      <c r="O26" s="343">
        <f t="shared" ref="O26:O47" si="12">M26+N26</f>
        <v>0</v>
      </c>
      <c r="P26" s="344">
        <f t="shared" ref="P26:P47" si="13">SUM(O26)</f>
        <v>0</v>
      </c>
      <c r="Q26" s="332">
        <f t="shared" ref="Q26:Q47" si="14">J26*I26</f>
        <v>0</v>
      </c>
      <c r="R26" s="345"/>
      <c r="S26" s="56"/>
      <c r="T26" s="66"/>
      <c r="U26" s="67"/>
      <c r="V26" s="57"/>
    </row>
    <row r="27" spans="1:24" s="5" customFormat="1" ht="35.1" customHeight="1" thickBot="1" x14ac:dyDescent="0.4">
      <c r="A27" s="61">
        <v>14</v>
      </c>
      <c r="B27" s="53" t="s">
        <v>143</v>
      </c>
      <c r="C27" s="62" t="s">
        <v>100</v>
      </c>
      <c r="D27" s="69" t="s">
        <v>224</v>
      </c>
      <c r="E27" s="64" t="s">
        <v>2</v>
      </c>
      <c r="F27" s="300">
        <v>200</v>
      </c>
      <c r="G27" s="233" t="s">
        <v>223</v>
      </c>
      <c r="H27" s="348"/>
      <c r="I27" s="333"/>
      <c r="J27" s="333"/>
      <c r="K27" s="340">
        <f t="shared" si="8"/>
        <v>0</v>
      </c>
      <c r="L27" s="341">
        <f t="shared" si="9"/>
        <v>0</v>
      </c>
      <c r="M27" s="341">
        <f t="shared" si="10"/>
        <v>0</v>
      </c>
      <c r="N27" s="342">
        <f t="shared" si="11"/>
        <v>0</v>
      </c>
      <c r="O27" s="343">
        <f t="shared" si="12"/>
        <v>0</v>
      </c>
      <c r="P27" s="344">
        <f t="shared" si="13"/>
        <v>0</v>
      </c>
      <c r="Q27" s="332">
        <f t="shared" si="14"/>
        <v>0</v>
      </c>
      <c r="R27" s="345"/>
      <c r="S27" s="56"/>
      <c r="T27" s="66"/>
      <c r="U27" s="67"/>
      <c r="V27" s="57"/>
      <c r="W27" s="6"/>
      <c r="X27" s="6"/>
    </row>
    <row r="28" spans="1:24" s="5" customFormat="1" ht="35.1" customHeight="1" thickBot="1" x14ac:dyDescent="0.4">
      <c r="A28" s="61">
        <v>15</v>
      </c>
      <c r="B28" s="53" t="s">
        <v>143</v>
      </c>
      <c r="C28" s="62" t="s">
        <v>513</v>
      </c>
      <c r="D28" s="69" t="s">
        <v>512</v>
      </c>
      <c r="E28" s="64" t="s">
        <v>2</v>
      </c>
      <c r="F28" s="300">
        <v>200</v>
      </c>
      <c r="G28" s="233" t="s">
        <v>223</v>
      </c>
      <c r="H28" s="348"/>
      <c r="I28" s="333"/>
      <c r="J28" s="333"/>
      <c r="K28" s="340">
        <f t="shared" si="8"/>
        <v>0</v>
      </c>
      <c r="L28" s="341">
        <f t="shared" si="9"/>
        <v>0</v>
      </c>
      <c r="M28" s="341">
        <f t="shared" si="10"/>
        <v>0</v>
      </c>
      <c r="N28" s="342">
        <f t="shared" si="11"/>
        <v>0</v>
      </c>
      <c r="O28" s="343">
        <f t="shared" si="12"/>
        <v>0</v>
      </c>
      <c r="P28" s="344">
        <f t="shared" si="13"/>
        <v>0</v>
      </c>
      <c r="Q28" s="332">
        <f t="shared" si="14"/>
        <v>0</v>
      </c>
      <c r="R28" s="345"/>
      <c r="S28" s="56"/>
      <c r="T28" s="66"/>
      <c r="U28" s="67"/>
      <c r="V28" s="57"/>
    </row>
    <row r="29" spans="1:24" s="5" customFormat="1" ht="35.1" customHeight="1" thickBot="1" x14ac:dyDescent="0.4">
      <c r="A29" s="61">
        <v>16</v>
      </c>
      <c r="B29" s="53" t="s">
        <v>143</v>
      </c>
      <c r="C29" s="62" t="s">
        <v>78</v>
      </c>
      <c r="D29" s="69" t="s">
        <v>105</v>
      </c>
      <c r="E29" s="64" t="s">
        <v>3</v>
      </c>
      <c r="F29" s="300">
        <v>30</v>
      </c>
      <c r="G29" s="233" t="s">
        <v>225</v>
      </c>
      <c r="H29" s="348"/>
      <c r="I29" s="333"/>
      <c r="J29" s="333"/>
      <c r="K29" s="340">
        <f t="shared" si="8"/>
        <v>0</v>
      </c>
      <c r="L29" s="341">
        <f t="shared" si="9"/>
        <v>0</v>
      </c>
      <c r="M29" s="341">
        <f t="shared" si="10"/>
        <v>0</v>
      </c>
      <c r="N29" s="342">
        <f t="shared" si="11"/>
        <v>0</v>
      </c>
      <c r="O29" s="343">
        <f t="shared" si="12"/>
        <v>0</v>
      </c>
      <c r="P29" s="344">
        <f t="shared" si="13"/>
        <v>0</v>
      </c>
      <c r="Q29" s="332">
        <f t="shared" si="14"/>
        <v>0</v>
      </c>
      <c r="R29" s="345"/>
      <c r="S29" s="56"/>
      <c r="T29" s="66"/>
      <c r="U29" s="67"/>
      <c r="V29" s="57"/>
    </row>
    <row r="30" spans="1:24" s="5" customFormat="1" ht="35.1" customHeight="1" thickBot="1" x14ac:dyDescent="0.4">
      <c r="A30" s="61">
        <v>17</v>
      </c>
      <c r="B30" s="53" t="s">
        <v>143</v>
      </c>
      <c r="C30" s="62" t="s">
        <v>226</v>
      </c>
      <c r="D30" s="69" t="s">
        <v>668</v>
      </c>
      <c r="E30" s="64" t="s">
        <v>3</v>
      </c>
      <c r="F30" s="300">
        <v>150</v>
      </c>
      <c r="G30" s="233" t="s">
        <v>669</v>
      </c>
      <c r="H30" s="348"/>
      <c r="I30" s="333"/>
      <c r="J30" s="333"/>
      <c r="K30" s="340">
        <f t="shared" si="8"/>
        <v>0</v>
      </c>
      <c r="L30" s="341">
        <f t="shared" si="9"/>
        <v>0</v>
      </c>
      <c r="M30" s="341">
        <f t="shared" si="10"/>
        <v>0</v>
      </c>
      <c r="N30" s="342">
        <f t="shared" si="11"/>
        <v>0</v>
      </c>
      <c r="O30" s="343">
        <f t="shared" si="12"/>
        <v>0</v>
      </c>
      <c r="P30" s="344">
        <f t="shared" si="13"/>
        <v>0</v>
      </c>
      <c r="Q30" s="332">
        <f t="shared" si="14"/>
        <v>0</v>
      </c>
      <c r="R30" s="345"/>
      <c r="S30" s="56"/>
      <c r="T30" s="66"/>
      <c r="U30" s="67"/>
      <c r="V30" s="57"/>
    </row>
    <row r="31" spans="1:24" s="5" customFormat="1" ht="35.1" customHeight="1" thickBot="1" x14ac:dyDescent="0.4">
      <c r="A31" s="61">
        <v>18</v>
      </c>
      <c r="B31" s="75" t="s">
        <v>143</v>
      </c>
      <c r="C31" s="62" t="s">
        <v>79</v>
      </c>
      <c r="D31" s="69" t="s">
        <v>52</v>
      </c>
      <c r="E31" s="64" t="s">
        <v>2</v>
      </c>
      <c r="F31" s="300">
        <v>600</v>
      </c>
      <c r="G31" s="233" t="s">
        <v>223</v>
      </c>
      <c r="H31" s="348"/>
      <c r="I31" s="333"/>
      <c r="J31" s="333"/>
      <c r="K31" s="340">
        <f t="shared" si="8"/>
        <v>0</v>
      </c>
      <c r="L31" s="341">
        <f t="shared" si="9"/>
        <v>0</v>
      </c>
      <c r="M31" s="341">
        <f t="shared" si="10"/>
        <v>0</v>
      </c>
      <c r="N31" s="342">
        <f t="shared" si="11"/>
        <v>0</v>
      </c>
      <c r="O31" s="343">
        <f t="shared" si="12"/>
        <v>0</v>
      </c>
      <c r="P31" s="344">
        <f t="shared" si="13"/>
        <v>0</v>
      </c>
      <c r="Q31" s="332">
        <f t="shared" si="14"/>
        <v>0</v>
      </c>
      <c r="R31" s="345"/>
      <c r="S31" s="56"/>
      <c r="T31" s="66"/>
      <c r="U31" s="67"/>
      <c r="V31" s="57"/>
    </row>
    <row r="32" spans="1:24" s="5" customFormat="1" ht="35.1" customHeight="1" x14ac:dyDescent="0.35">
      <c r="A32" s="483">
        <v>19</v>
      </c>
      <c r="B32" s="309" t="s">
        <v>143</v>
      </c>
      <c r="C32" s="485" t="s">
        <v>11</v>
      </c>
      <c r="D32" s="487" t="s">
        <v>407</v>
      </c>
      <c r="E32" s="54" t="s">
        <v>3</v>
      </c>
      <c r="F32" s="296">
        <v>80</v>
      </c>
      <c r="G32" s="247" t="s">
        <v>225</v>
      </c>
      <c r="H32" s="497"/>
      <c r="I32" s="349"/>
      <c r="J32" s="349"/>
      <c r="K32" s="328">
        <f t="shared" si="8"/>
        <v>0</v>
      </c>
      <c r="L32" s="329">
        <f t="shared" si="9"/>
        <v>0</v>
      </c>
      <c r="M32" s="329">
        <f t="shared" si="10"/>
        <v>0</v>
      </c>
      <c r="N32" s="330">
        <f t="shared" si="11"/>
        <v>0</v>
      </c>
      <c r="O32" s="331">
        <f t="shared" si="12"/>
        <v>0</v>
      </c>
      <c r="P32" s="489">
        <f>SUM(O32:O35)</f>
        <v>0</v>
      </c>
      <c r="Q32" s="350">
        <f t="shared" si="14"/>
        <v>0</v>
      </c>
      <c r="R32" s="500"/>
      <c r="S32" s="527"/>
      <c r="T32" s="491"/>
      <c r="U32" s="522"/>
      <c r="V32" s="57"/>
    </row>
    <row r="33" spans="1:22" s="5" customFormat="1" ht="35.1" customHeight="1" x14ac:dyDescent="0.35">
      <c r="A33" s="484"/>
      <c r="B33" s="76" t="s">
        <v>144</v>
      </c>
      <c r="C33" s="486"/>
      <c r="D33" s="513"/>
      <c r="E33" s="77" t="s">
        <v>3</v>
      </c>
      <c r="F33" s="297">
        <v>250</v>
      </c>
      <c r="G33" s="232" t="s">
        <v>129</v>
      </c>
      <c r="H33" s="537"/>
      <c r="I33" s="351"/>
      <c r="J33" s="351"/>
      <c r="K33" s="352">
        <f t="shared" si="8"/>
        <v>0</v>
      </c>
      <c r="L33" s="353">
        <f t="shared" si="9"/>
        <v>0</v>
      </c>
      <c r="M33" s="353">
        <f t="shared" si="10"/>
        <v>0</v>
      </c>
      <c r="N33" s="354">
        <f t="shared" si="11"/>
        <v>0</v>
      </c>
      <c r="O33" s="355">
        <f t="shared" si="12"/>
        <v>0</v>
      </c>
      <c r="P33" s="521"/>
      <c r="Q33" s="356">
        <f t="shared" si="14"/>
        <v>0</v>
      </c>
      <c r="R33" s="536"/>
      <c r="S33" s="528"/>
      <c r="T33" s="509"/>
      <c r="U33" s="523"/>
      <c r="V33" s="57"/>
    </row>
    <row r="34" spans="1:22" s="5" customFormat="1" ht="35.1" customHeight="1" x14ac:dyDescent="0.35">
      <c r="A34" s="484"/>
      <c r="B34" s="76" t="s">
        <v>145</v>
      </c>
      <c r="C34" s="486"/>
      <c r="D34" s="513"/>
      <c r="E34" s="77" t="s">
        <v>3</v>
      </c>
      <c r="F34" s="297">
        <v>300</v>
      </c>
      <c r="G34" s="232" t="s">
        <v>128</v>
      </c>
      <c r="H34" s="537"/>
      <c r="I34" s="351"/>
      <c r="J34" s="351"/>
      <c r="K34" s="352">
        <f t="shared" si="8"/>
        <v>0</v>
      </c>
      <c r="L34" s="353">
        <f t="shared" si="9"/>
        <v>0</v>
      </c>
      <c r="M34" s="353">
        <f t="shared" si="10"/>
        <v>0</v>
      </c>
      <c r="N34" s="354">
        <f t="shared" si="11"/>
        <v>0</v>
      </c>
      <c r="O34" s="355">
        <f t="shared" si="12"/>
        <v>0</v>
      </c>
      <c r="P34" s="521"/>
      <c r="Q34" s="356">
        <f t="shared" si="14"/>
        <v>0</v>
      </c>
      <c r="R34" s="536"/>
      <c r="S34" s="528"/>
      <c r="T34" s="509"/>
      <c r="U34" s="523"/>
      <c r="V34" s="57"/>
    </row>
    <row r="35" spans="1:22" s="5" customFormat="1" ht="35.1" customHeight="1" thickBot="1" x14ac:dyDescent="0.4">
      <c r="A35" s="495"/>
      <c r="B35" s="79" t="s">
        <v>146</v>
      </c>
      <c r="C35" s="496"/>
      <c r="D35" s="488"/>
      <c r="E35" s="59" t="s">
        <v>3</v>
      </c>
      <c r="F35" s="298">
        <v>100</v>
      </c>
      <c r="G35" s="234" t="s">
        <v>130</v>
      </c>
      <c r="H35" s="498"/>
      <c r="I35" s="357"/>
      <c r="J35" s="357"/>
      <c r="K35" s="358">
        <f t="shared" si="8"/>
        <v>0</v>
      </c>
      <c r="L35" s="359">
        <f t="shared" si="9"/>
        <v>0</v>
      </c>
      <c r="M35" s="359">
        <f t="shared" si="10"/>
        <v>0</v>
      </c>
      <c r="N35" s="360">
        <f t="shared" si="11"/>
        <v>0</v>
      </c>
      <c r="O35" s="361">
        <f t="shared" si="12"/>
        <v>0</v>
      </c>
      <c r="P35" s="499"/>
      <c r="Q35" s="362">
        <f t="shared" si="14"/>
        <v>0</v>
      </c>
      <c r="R35" s="501"/>
      <c r="S35" s="529"/>
      <c r="T35" s="492"/>
      <c r="U35" s="524"/>
      <c r="V35" s="57"/>
    </row>
    <row r="36" spans="1:22" s="5" customFormat="1" ht="35.1" customHeight="1" x14ac:dyDescent="0.35">
      <c r="A36" s="530">
        <v>20</v>
      </c>
      <c r="B36" s="309" t="s">
        <v>143</v>
      </c>
      <c r="C36" s="485" t="s">
        <v>12</v>
      </c>
      <c r="D36" s="487" t="s">
        <v>104</v>
      </c>
      <c r="E36" s="54" t="s">
        <v>3</v>
      </c>
      <c r="F36" s="296">
        <v>60</v>
      </c>
      <c r="G36" s="55" t="s">
        <v>225</v>
      </c>
      <c r="H36" s="497"/>
      <c r="I36" s="349"/>
      <c r="J36" s="349"/>
      <c r="K36" s="328">
        <f t="shared" si="8"/>
        <v>0</v>
      </c>
      <c r="L36" s="329">
        <f t="shared" si="9"/>
        <v>0</v>
      </c>
      <c r="M36" s="329">
        <f t="shared" si="10"/>
        <v>0</v>
      </c>
      <c r="N36" s="330">
        <f t="shared" si="11"/>
        <v>0</v>
      </c>
      <c r="O36" s="331">
        <f t="shared" si="12"/>
        <v>0</v>
      </c>
      <c r="P36" s="489">
        <f>SUM(O36:O39)</f>
        <v>0</v>
      </c>
      <c r="Q36" s="350">
        <f t="shared" si="14"/>
        <v>0</v>
      </c>
      <c r="R36" s="500"/>
      <c r="S36" s="527"/>
      <c r="T36" s="533"/>
      <c r="U36" s="522"/>
      <c r="V36" s="57"/>
    </row>
    <row r="37" spans="1:22" s="5" customFormat="1" ht="35.1" customHeight="1" x14ac:dyDescent="0.35">
      <c r="A37" s="531"/>
      <c r="B37" s="76" t="s">
        <v>144</v>
      </c>
      <c r="C37" s="486"/>
      <c r="D37" s="513"/>
      <c r="E37" s="77" t="s">
        <v>3</v>
      </c>
      <c r="F37" s="297">
        <v>250</v>
      </c>
      <c r="G37" s="78" t="s">
        <v>129</v>
      </c>
      <c r="H37" s="537"/>
      <c r="I37" s="351"/>
      <c r="J37" s="351"/>
      <c r="K37" s="352">
        <f t="shared" si="8"/>
        <v>0</v>
      </c>
      <c r="L37" s="353">
        <f t="shared" si="9"/>
        <v>0</v>
      </c>
      <c r="M37" s="353">
        <f t="shared" si="10"/>
        <v>0</v>
      </c>
      <c r="N37" s="354">
        <f t="shared" si="11"/>
        <v>0</v>
      </c>
      <c r="O37" s="355">
        <f t="shared" si="12"/>
        <v>0</v>
      </c>
      <c r="P37" s="521"/>
      <c r="Q37" s="356">
        <f t="shared" si="14"/>
        <v>0</v>
      </c>
      <c r="R37" s="536"/>
      <c r="S37" s="528"/>
      <c r="T37" s="534"/>
      <c r="U37" s="523"/>
      <c r="V37" s="57"/>
    </row>
    <row r="38" spans="1:22" s="5" customFormat="1" ht="35.1" customHeight="1" x14ac:dyDescent="0.35">
      <c r="A38" s="531"/>
      <c r="B38" s="76" t="s">
        <v>145</v>
      </c>
      <c r="C38" s="486"/>
      <c r="D38" s="513"/>
      <c r="E38" s="77" t="s">
        <v>3</v>
      </c>
      <c r="F38" s="297">
        <v>300</v>
      </c>
      <c r="G38" s="78" t="s">
        <v>128</v>
      </c>
      <c r="H38" s="537"/>
      <c r="I38" s="351"/>
      <c r="J38" s="351"/>
      <c r="K38" s="352">
        <f t="shared" si="8"/>
        <v>0</v>
      </c>
      <c r="L38" s="353">
        <f t="shared" si="9"/>
        <v>0</v>
      </c>
      <c r="M38" s="353">
        <f t="shared" si="10"/>
        <v>0</v>
      </c>
      <c r="N38" s="354">
        <f t="shared" si="11"/>
        <v>0</v>
      </c>
      <c r="O38" s="355">
        <f t="shared" si="12"/>
        <v>0</v>
      </c>
      <c r="P38" s="521"/>
      <c r="Q38" s="356">
        <f t="shared" si="14"/>
        <v>0</v>
      </c>
      <c r="R38" s="536"/>
      <c r="S38" s="528"/>
      <c r="T38" s="534"/>
      <c r="U38" s="523"/>
      <c r="V38" s="57"/>
    </row>
    <row r="39" spans="1:22" s="5" customFormat="1" ht="35.1" customHeight="1" thickBot="1" x14ac:dyDescent="0.4">
      <c r="A39" s="532"/>
      <c r="B39" s="79" t="s">
        <v>146</v>
      </c>
      <c r="C39" s="496"/>
      <c r="D39" s="488"/>
      <c r="E39" s="59" t="s">
        <v>3</v>
      </c>
      <c r="F39" s="298">
        <v>100</v>
      </c>
      <c r="G39" s="60" t="s">
        <v>130</v>
      </c>
      <c r="H39" s="498"/>
      <c r="I39" s="357"/>
      <c r="J39" s="357"/>
      <c r="K39" s="358">
        <f t="shared" si="8"/>
        <v>0</v>
      </c>
      <c r="L39" s="359">
        <f t="shared" si="9"/>
        <v>0</v>
      </c>
      <c r="M39" s="359">
        <f t="shared" si="10"/>
        <v>0</v>
      </c>
      <c r="N39" s="360">
        <f t="shared" si="11"/>
        <v>0</v>
      </c>
      <c r="O39" s="361">
        <f t="shared" si="12"/>
        <v>0</v>
      </c>
      <c r="P39" s="499"/>
      <c r="Q39" s="362">
        <f t="shared" si="14"/>
        <v>0</v>
      </c>
      <c r="R39" s="501"/>
      <c r="S39" s="529"/>
      <c r="T39" s="535"/>
      <c r="U39" s="524"/>
      <c r="V39" s="57"/>
    </row>
    <row r="40" spans="1:22" s="5" customFormat="1" ht="35.1" customHeight="1" thickBot="1" x14ac:dyDescent="0.4">
      <c r="A40" s="80">
        <v>21</v>
      </c>
      <c r="B40" s="53" t="s">
        <v>143</v>
      </c>
      <c r="C40" s="62" t="s">
        <v>12</v>
      </c>
      <c r="D40" s="69" t="s">
        <v>408</v>
      </c>
      <c r="E40" s="64" t="s">
        <v>3</v>
      </c>
      <c r="F40" s="300">
        <v>60</v>
      </c>
      <c r="G40" s="233" t="s">
        <v>398</v>
      </c>
      <c r="H40" s="348"/>
      <c r="I40" s="333"/>
      <c r="J40" s="333"/>
      <c r="K40" s="340">
        <f t="shared" si="8"/>
        <v>0</v>
      </c>
      <c r="L40" s="341">
        <f t="shared" si="9"/>
        <v>0</v>
      </c>
      <c r="M40" s="341">
        <f t="shared" si="10"/>
        <v>0</v>
      </c>
      <c r="N40" s="342">
        <f t="shared" si="11"/>
        <v>0</v>
      </c>
      <c r="O40" s="343">
        <f t="shared" si="12"/>
        <v>0</v>
      </c>
      <c r="P40" s="344">
        <f t="shared" si="13"/>
        <v>0</v>
      </c>
      <c r="Q40" s="332">
        <f t="shared" si="14"/>
        <v>0</v>
      </c>
      <c r="R40" s="345"/>
      <c r="S40" s="56"/>
      <c r="T40" s="66"/>
      <c r="U40" s="67"/>
      <c r="V40" s="57"/>
    </row>
    <row r="41" spans="1:22" s="5" customFormat="1" ht="35.1" customHeight="1" thickBot="1" x14ac:dyDescent="0.4">
      <c r="A41" s="61">
        <v>22</v>
      </c>
      <c r="B41" s="53" t="s">
        <v>143</v>
      </c>
      <c r="C41" s="81" t="s">
        <v>488</v>
      </c>
      <c r="D41" s="69"/>
      <c r="E41" s="64" t="s">
        <v>2</v>
      </c>
      <c r="F41" s="300">
        <v>300</v>
      </c>
      <c r="G41" s="233" t="s">
        <v>223</v>
      </c>
      <c r="H41" s="348"/>
      <c r="I41" s="333"/>
      <c r="J41" s="333"/>
      <c r="K41" s="340">
        <f t="shared" si="8"/>
        <v>0</v>
      </c>
      <c r="L41" s="341">
        <f t="shared" si="9"/>
        <v>0</v>
      </c>
      <c r="M41" s="341">
        <f t="shared" si="10"/>
        <v>0</v>
      </c>
      <c r="N41" s="342">
        <f t="shared" si="11"/>
        <v>0</v>
      </c>
      <c r="O41" s="343">
        <f t="shared" si="12"/>
        <v>0</v>
      </c>
      <c r="P41" s="344">
        <f t="shared" si="13"/>
        <v>0</v>
      </c>
      <c r="Q41" s="332">
        <f t="shared" si="14"/>
        <v>0</v>
      </c>
      <c r="R41" s="345"/>
      <c r="S41" s="56"/>
      <c r="T41" s="66"/>
      <c r="U41" s="67"/>
      <c r="V41" s="57"/>
    </row>
    <row r="42" spans="1:22" s="5" customFormat="1" ht="44.25" customHeight="1" thickBot="1" x14ac:dyDescent="0.4">
      <c r="A42" s="80">
        <v>23</v>
      </c>
      <c r="B42" s="53" t="s">
        <v>143</v>
      </c>
      <c r="C42" s="62" t="s">
        <v>227</v>
      </c>
      <c r="D42" s="69" t="s">
        <v>670</v>
      </c>
      <c r="E42" s="64" t="s">
        <v>2</v>
      </c>
      <c r="F42" s="300">
        <v>100</v>
      </c>
      <c r="G42" s="233" t="s">
        <v>730</v>
      </c>
      <c r="H42" s="348"/>
      <c r="I42" s="333"/>
      <c r="J42" s="333"/>
      <c r="K42" s="340">
        <f t="shared" si="8"/>
        <v>0</v>
      </c>
      <c r="L42" s="341">
        <f t="shared" si="9"/>
        <v>0</v>
      </c>
      <c r="M42" s="341">
        <f t="shared" si="10"/>
        <v>0</v>
      </c>
      <c r="N42" s="342">
        <f t="shared" si="11"/>
        <v>0</v>
      </c>
      <c r="O42" s="343">
        <f t="shared" si="12"/>
        <v>0</v>
      </c>
      <c r="P42" s="344">
        <f t="shared" si="13"/>
        <v>0</v>
      </c>
      <c r="Q42" s="332">
        <f t="shared" si="14"/>
        <v>0</v>
      </c>
      <c r="R42" s="345"/>
      <c r="S42" s="56"/>
      <c r="T42" s="66"/>
      <c r="U42" s="67"/>
      <c r="V42" s="57"/>
    </row>
    <row r="43" spans="1:22" s="5" customFormat="1" ht="35.1" customHeight="1" thickBot="1" x14ac:dyDescent="0.4">
      <c r="A43" s="61">
        <v>24</v>
      </c>
      <c r="B43" s="82" t="s">
        <v>143</v>
      </c>
      <c r="C43" s="129" t="s">
        <v>520</v>
      </c>
      <c r="D43" s="131" t="s">
        <v>231</v>
      </c>
      <c r="E43" s="54" t="s">
        <v>3</v>
      </c>
      <c r="F43" s="296">
        <v>150</v>
      </c>
      <c r="G43" s="248" t="s">
        <v>225</v>
      </c>
      <c r="H43" s="348"/>
      <c r="I43" s="333"/>
      <c r="J43" s="333"/>
      <c r="K43" s="328">
        <f t="shared" si="8"/>
        <v>0</v>
      </c>
      <c r="L43" s="329">
        <f t="shared" si="9"/>
        <v>0</v>
      </c>
      <c r="M43" s="329">
        <f>I43*F43</f>
        <v>0</v>
      </c>
      <c r="N43" s="330">
        <f t="shared" si="11"/>
        <v>0</v>
      </c>
      <c r="O43" s="331">
        <f t="shared" si="12"/>
        <v>0</v>
      </c>
      <c r="P43" s="346">
        <f>SUM(O43:O43)</f>
        <v>0</v>
      </c>
      <c r="Q43" s="332">
        <f t="shared" si="14"/>
        <v>0</v>
      </c>
      <c r="R43" s="345"/>
      <c r="S43" s="56"/>
      <c r="T43" s="132"/>
      <c r="U43" s="133"/>
      <c r="V43" s="57"/>
    </row>
    <row r="44" spans="1:22" s="5" customFormat="1" ht="35.1" customHeight="1" thickBot="1" x14ac:dyDescent="0.4">
      <c r="A44" s="80">
        <v>25</v>
      </c>
      <c r="B44" s="82" t="s">
        <v>143</v>
      </c>
      <c r="C44" s="267" t="s">
        <v>80</v>
      </c>
      <c r="D44" s="268" t="s">
        <v>671</v>
      </c>
      <c r="E44" s="54" t="s">
        <v>3</v>
      </c>
      <c r="F44" s="296">
        <v>100</v>
      </c>
      <c r="G44" s="247" t="s">
        <v>225</v>
      </c>
      <c r="H44" s="347"/>
      <c r="I44" s="363"/>
      <c r="J44" s="363"/>
      <c r="K44" s="328">
        <f t="shared" si="8"/>
        <v>0</v>
      </c>
      <c r="L44" s="329">
        <f t="shared" si="9"/>
        <v>0</v>
      </c>
      <c r="M44" s="329">
        <f>I44*F44</f>
        <v>0</v>
      </c>
      <c r="N44" s="330">
        <f t="shared" si="11"/>
        <v>0</v>
      </c>
      <c r="O44" s="331">
        <f t="shared" si="12"/>
        <v>0</v>
      </c>
      <c r="P44" s="346">
        <f>SUM(O44:O44)</f>
        <v>0</v>
      </c>
      <c r="Q44" s="332">
        <f t="shared" si="14"/>
        <v>0</v>
      </c>
      <c r="R44" s="364"/>
      <c r="S44" s="56"/>
      <c r="T44" s="265"/>
      <c r="U44" s="264"/>
      <c r="V44" s="57"/>
    </row>
    <row r="45" spans="1:22" s="5" customFormat="1" ht="35.1" customHeight="1" thickBot="1" x14ac:dyDescent="0.4">
      <c r="A45" s="61">
        <v>26</v>
      </c>
      <c r="B45" s="53" t="s">
        <v>143</v>
      </c>
      <c r="C45" s="62" t="s">
        <v>228</v>
      </c>
      <c r="D45" s="69" t="s">
        <v>229</v>
      </c>
      <c r="E45" s="64" t="s">
        <v>3</v>
      </c>
      <c r="F45" s="300">
        <v>100</v>
      </c>
      <c r="G45" s="233" t="s">
        <v>129</v>
      </c>
      <c r="H45" s="365"/>
      <c r="I45" s="366"/>
      <c r="J45" s="366"/>
      <c r="K45" s="340">
        <f t="shared" si="8"/>
        <v>0</v>
      </c>
      <c r="L45" s="341">
        <f t="shared" si="9"/>
        <v>0</v>
      </c>
      <c r="M45" s="341">
        <f t="shared" si="10"/>
        <v>0</v>
      </c>
      <c r="N45" s="342">
        <f t="shared" si="11"/>
        <v>0</v>
      </c>
      <c r="O45" s="343">
        <f t="shared" si="12"/>
        <v>0</v>
      </c>
      <c r="P45" s="344">
        <f t="shared" si="13"/>
        <v>0</v>
      </c>
      <c r="Q45" s="332">
        <f t="shared" si="14"/>
        <v>0</v>
      </c>
      <c r="R45" s="345"/>
      <c r="S45" s="56"/>
      <c r="T45" s="66"/>
      <c r="U45" s="67"/>
      <c r="V45" s="57"/>
    </row>
    <row r="46" spans="1:22" s="5" customFormat="1" ht="35.1" customHeight="1" thickBot="1" x14ac:dyDescent="0.4">
      <c r="A46" s="80">
        <v>27</v>
      </c>
      <c r="B46" s="53" t="s">
        <v>143</v>
      </c>
      <c r="C46" s="62" t="s">
        <v>133</v>
      </c>
      <c r="D46" s="139" t="s">
        <v>521</v>
      </c>
      <c r="E46" s="64" t="s">
        <v>2</v>
      </c>
      <c r="F46" s="300">
        <v>250</v>
      </c>
      <c r="G46" s="233" t="s">
        <v>66</v>
      </c>
      <c r="H46" s="348"/>
      <c r="I46" s="333"/>
      <c r="J46" s="333"/>
      <c r="K46" s="340">
        <f t="shared" si="8"/>
        <v>0</v>
      </c>
      <c r="L46" s="341">
        <f t="shared" si="9"/>
        <v>0</v>
      </c>
      <c r="M46" s="341">
        <f t="shared" si="10"/>
        <v>0</v>
      </c>
      <c r="N46" s="342">
        <f t="shared" si="11"/>
        <v>0</v>
      </c>
      <c r="O46" s="343">
        <f t="shared" si="12"/>
        <v>0</v>
      </c>
      <c r="P46" s="344">
        <f t="shared" si="13"/>
        <v>0</v>
      </c>
      <c r="Q46" s="332">
        <f t="shared" si="14"/>
        <v>0</v>
      </c>
      <c r="R46" s="345"/>
      <c r="S46" s="56"/>
      <c r="T46" s="66"/>
      <c r="U46" s="67"/>
      <c r="V46" s="57"/>
    </row>
    <row r="47" spans="1:22" s="5" customFormat="1" ht="35.1" customHeight="1" thickBot="1" x14ac:dyDescent="0.4">
      <c r="A47" s="61">
        <v>28</v>
      </c>
      <c r="B47" s="53" t="s">
        <v>143</v>
      </c>
      <c r="C47" s="62" t="s">
        <v>113</v>
      </c>
      <c r="D47" s="69" t="s">
        <v>114</v>
      </c>
      <c r="E47" s="64" t="s">
        <v>2</v>
      </c>
      <c r="F47" s="300">
        <v>200</v>
      </c>
      <c r="G47" s="233" t="s">
        <v>223</v>
      </c>
      <c r="H47" s="348"/>
      <c r="I47" s="333"/>
      <c r="J47" s="333"/>
      <c r="K47" s="340">
        <f t="shared" si="8"/>
        <v>0</v>
      </c>
      <c r="L47" s="341">
        <f t="shared" si="9"/>
        <v>0</v>
      </c>
      <c r="M47" s="341">
        <f t="shared" si="10"/>
        <v>0</v>
      </c>
      <c r="N47" s="342">
        <f t="shared" si="11"/>
        <v>0</v>
      </c>
      <c r="O47" s="343">
        <f t="shared" si="12"/>
        <v>0</v>
      </c>
      <c r="P47" s="344">
        <f t="shared" si="13"/>
        <v>0</v>
      </c>
      <c r="Q47" s="332">
        <f t="shared" si="14"/>
        <v>0</v>
      </c>
      <c r="R47" s="345"/>
      <c r="S47" s="56"/>
      <c r="T47" s="66"/>
      <c r="U47" s="67"/>
      <c r="V47" s="57"/>
    </row>
    <row r="48" spans="1:22" s="5" customFormat="1" ht="35.1" customHeight="1" thickBot="1" x14ac:dyDescent="0.4">
      <c r="A48" s="80">
        <v>29</v>
      </c>
      <c r="B48" s="75" t="s">
        <v>143</v>
      </c>
      <c r="C48" s="62" t="s">
        <v>230</v>
      </c>
      <c r="D48" s="69" t="s">
        <v>672</v>
      </c>
      <c r="E48" s="64" t="s">
        <v>3</v>
      </c>
      <c r="F48" s="300">
        <v>20</v>
      </c>
      <c r="G48" s="233" t="s">
        <v>522</v>
      </c>
      <c r="H48" s="348"/>
      <c r="I48" s="333"/>
      <c r="J48" s="333"/>
      <c r="K48" s="340">
        <f>I48*0.22</f>
        <v>0</v>
      </c>
      <c r="L48" s="341">
        <f>I48+K48</f>
        <v>0</v>
      </c>
      <c r="M48" s="341">
        <f>I48*F48</f>
        <v>0</v>
      </c>
      <c r="N48" s="342">
        <f>M48*0.22</f>
        <v>0</v>
      </c>
      <c r="O48" s="343">
        <f>M48+N48</f>
        <v>0</v>
      </c>
      <c r="P48" s="344">
        <f>SUM(O48)</f>
        <v>0</v>
      </c>
      <c r="Q48" s="332">
        <f>J48*I48</f>
        <v>0</v>
      </c>
      <c r="R48" s="345"/>
      <c r="S48" s="56"/>
      <c r="T48" s="66"/>
      <c r="U48" s="67"/>
      <c r="V48" s="57"/>
    </row>
    <row r="49" spans="1:24" s="5" customFormat="1" ht="35.1" customHeight="1" thickBot="1" x14ac:dyDescent="0.4">
      <c r="A49" s="61">
        <v>30</v>
      </c>
      <c r="B49" s="53" t="s">
        <v>143</v>
      </c>
      <c r="C49" s="62" t="s">
        <v>710</v>
      </c>
      <c r="D49" s="62" t="s">
        <v>711</v>
      </c>
      <c r="E49" s="64" t="s">
        <v>222</v>
      </c>
      <c r="F49" s="64">
        <v>50</v>
      </c>
      <c r="G49" s="233" t="s">
        <v>159</v>
      </c>
      <c r="H49" s="367"/>
      <c r="I49" s="368"/>
      <c r="J49" s="369"/>
      <c r="K49" s="340">
        <f>I49*0.22</f>
        <v>0</v>
      </c>
      <c r="L49" s="341">
        <f>I49+K49</f>
        <v>0</v>
      </c>
      <c r="M49" s="341">
        <f>I49*F49</f>
        <v>0</v>
      </c>
      <c r="N49" s="342">
        <f>M49*0.22</f>
        <v>0</v>
      </c>
      <c r="O49" s="343">
        <f>M49+N49</f>
        <v>0</v>
      </c>
      <c r="P49" s="344">
        <f>SUM(O49)</f>
        <v>0</v>
      </c>
      <c r="Q49" s="332">
        <f>J49*I49</f>
        <v>0</v>
      </c>
      <c r="R49" s="345"/>
      <c r="S49" s="56"/>
      <c r="T49" s="66"/>
      <c r="U49" s="67"/>
      <c r="V49" s="57"/>
      <c r="W49" s="1"/>
      <c r="X49" s="1"/>
    </row>
    <row r="50" spans="1:24" s="5" customFormat="1" ht="34.5" customHeight="1" thickBot="1" x14ac:dyDescent="0.4">
      <c r="A50" s="70" t="s">
        <v>173</v>
      </c>
      <c r="B50" s="70"/>
      <c r="C50" s="70"/>
      <c r="D50" s="85"/>
      <c r="E50" s="86"/>
      <c r="F50" s="86"/>
      <c r="G50" s="86"/>
      <c r="H50" s="250"/>
      <c r="I50" s="87"/>
      <c r="J50" s="87"/>
      <c r="K50" s="88"/>
      <c r="L50" s="88"/>
      <c r="M50" s="88"/>
      <c r="N50" s="88"/>
      <c r="O50" s="87"/>
      <c r="P50" s="89"/>
      <c r="Q50" s="88"/>
      <c r="R50" s="85"/>
      <c r="S50" s="85"/>
      <c r="T50" s="260"/>
      <c r="U50" s="261"/>
      <c r="V50" s="57"/>
    </row>
    <row r="51" spans="1:24" s="5" customFormat="1" ht="35.1" customHeight="1" x14ac:dyDescent="0.35">
      <c r="A51" s="483">
        <v>31</v>
      </c>
      <c r="B51" s="309" t="s">
        <v>143</v>
      </c>
      <c r="C51" s="485" t="s">
        <v>85</v>
      </c>
      <c r="D51" s="487" t="s">
        <v>232</v>
      </c>
      <c r="E51" s="54" t="s">
        <v>2</v>
      </c>
      <c r="F51" s="296">
        <v>500</v>
      </c>
      <c r="G51" s="55" t="s">
        <v>65</v>
      </c>
      <c r="H51" s="497"/>
      <c r="I51" s="370"/>
      <c r="J51" s="349"/>
      <c r="K51" s="328">
        <f t="shared" ref="K51:K75" si="15">I51*0.22</f>
        <v>0</v>
      </c>
      <c r="L51" s="329">
        <f t="shared" ref="L51:L75" si="16">I51+K51</f>
        <v>0</v>
      </c>
      <c r="M51" s="329">
        <f t="shared" ref="M51:M75" si="17">I51*F51</f>
        <v>0</v>
      </c>
      <c r="N51" s="330">
        <f t="shared" ref="N51:N75" si="18">M51*0.22</f>
        <v>0</v>
      </c>
      <c r="O51" s="331">
        <f t="shared" ref="O51:O75" si="19">M51+N51</f>
        <v>0</v>
      </c>
      <c r="P51" s="489">
        <f>SUM(O51:O53)</f>
        <v>0</v>
      </c>
      <c r="Q51" s="350">
        <f t="shared" ref="Q51:Q75" si="20">J51*I51</f>
        <v>0</v>
      </c>
      <c r="R51" s="500"/>
      <c r="S51" s="527"/>
      <c r="T51" s="491"/>
      <c r="U51" s="522"/>
      <c r="V51" s="57"/>
    </row>
    <row r="52" spans="1:24" s="5" customFormat="1" ht="35.1" customHeight="1" x14ac:dyDescent="0.35">
      <c r="A52" s="484"/>
      <c r="B52" s="76" t="s">
        <v>144</v>
      </c>
      <c r="C52" s="486"/>
      <c r="D52" s="513"/>
      <c r="E52" s="77" t="s">
        <v>2</v>
      </c>
      <c r="F52" s="297">
        <v>1000</v>
      </c>
      <c r="G52" s="78" t="s">
        <v>126</v>
      </c>
      <c r="H52" s="537"/>
      <c r="I52" s="371"/>
      <c r="J52" s="351"/>
      <c r="K52" s="352">
        <f t="shared" si="15"/>
        <v>0</v>
      </c>
      <c r="L52" s="353">
        <f t="shared" si="16"/>
        <v>0</v>
      </c>
      <c r="M52" s="353">
        <f t="shared" si="17"/>
        <v>0</v>
      </c>
      <c r="N52" s="354">
        <f t="shared" si="18"/>
        <v>0</v>
      </c>
      <c r="O52" s="355">
        <f t="shared" si="19"/>
        <v>0</v>
      </c>
      <c r="P52" s="521"/>
      <c r="Q52" s="356">
        <f t="shared" si="20"/>
        <v>0</v>
      </c>
      <c r="R52" s="536"/>
      <c r="S52" s="528"/>
      <c r="T52" s="509"/>
      <c r="U52" s="523"/>
      <c r="V52" s="57"/>
    </row>
    <row r="53" spans="1:24" s="5" customFormat="1" ht="35.1" customHeight="1" thickBot="1" x14ac:dyDescent="0.4">
      <c r="A53" s="495"/>
      <c r="B53" s="79" t="s">
        <v>145</v>
      </c>
      <c r="C53" s="496"/>
      <c r="D53" s="488"/>
      <c r="E53" s="59" t="s">
        <v>2</v>
      </c>
      <c r="F53" s="298">
        <v>1000</v>
      </c>
      <c r="G53" s="60" t="s">
        <v>125</v>
      </c>
      <c r="H53" s="498"/>
      <c r="I53" s="372"/>
      <c r="J53" s="357"/>
      <c r="K53" s="358">
        <f t="shared" si="15"/>
        <v>0</v>
      </c>
      <c r="L53" s="359">
        <f t="shared" si="16"/>
        <v>0</v>
      </c>
      <c r="M53" s="359">
        <f t="shared" si="17"/>
        <v>0</v>
      </c>
      <c r="N53" s="360">
        <f t="shared" si="18"/>
        <v>0</v>
      </c>
      <c r="O53" s="361">
        <f t="shared" si="19"/>
        <v>0</v>
      </c>
      <c r="P53" s="499"/>
      <c r="Q53" s="362">
        <f t="shared" si="20"/>
        <v>0</v>
      </c>
      <c r="R53" s="501"/>
      <c r="S53" s="529"/>
      <c r="T53" s="492"/>
      <c r="U53" s="524"/>
      <c r="V53" s="57"/>
    </row>
    <row r="54" spans="1:24" s="5" customFormat="1" ht="35.1" customHeight="1" x14ac:dyDescent="0.35">
      <c r="A54" s="483">
        <v>32</v>
      </c>
      <c r="B54" s="82" t="s">
        <v>143</v>
      </c>
      <c r="C54" s="485" t="s">
        <v>86</v>
      </c>
      <c r="D54" s="487" t="s">
        <v>152</v>
      </c>
      <c r="E54" s="54" t="s">
        <v>2</v>
      </c>
      <c r="F54" s="296">
        <v>100</v>
      </c>
      <c r="G54" s="55" t="s">
        <v>65</v>
      </c>
      <c r="H54" s="497"/>
      <c r="I54" s="370"/>
      <c r="J54" s="327"/>
      <c r="K54" s="328">
        <f t="shared" si="15"/>
        <v>0</v>
      </c>
      <c r="L54" s="329">
        <f t="shared" si="16"/>
        <v>0</v>
      </c>
      <c r="M54" s="329">
        <f t="shared" si="17"/>
        <v>0</v>
      </c>
      <c r="N54" s="330">
        <f t="shared" si="18"/>
        <v>0</v>
      </c>
      <c r="O54" s="331">
        <f t="shared" si="19"/>
        <v>0</v>
      </c>
      <c r="P54" s="489">
        <f>SUM(O54:O55)</f>
        <v>0</v>
      </c>
      <c r="Q54" s="332">
        <f t="shared" si="20"/>
        <v>0</v>
      </c>
      <c r="R54" s="500"/>
      <c r="S54" s="527"/>
      <c r="T54" s="491"/>
      <c r="U54" s="493"/>
      <c r="V54" s="57"/>
    </row>
    <row r="55" spans="1:24" s="5" customFormat="1" ht="35.1" customHeight="1" thickBot="1" x14ac:dyDescent="0.4">
      <c r="A55" s="484"/>
      <c r="B55" s="83" t="s">
        <v>144</v>
      </c>
      <c r="C55" s="486"/>
      <c r="D55" s="488"/>
      <c r="E55" s="59" t="s">
        <v>2</v>
      </c>
      <c r="F55" s="298">
        <v>200</v>
      </c>
      <c r="G55" s="60" t="s">
        <v>126</v>
      </c>
      <c r="H55" s="498"/>
      <c r="I55" s="372"/>
      <c r="J55" s="333"/>
      <c r="K55" s="334">
        <f t="shared" si="15"/>
        <v>0</v>
      </c>
      <c r="L55" s="335">
        <f t="shared" si="16"/>
        <v>0</v>
      </c>
      <c r="M55" s="335">
        <f t="shared" si="17"/>
        <v>0</v>
      </c>
      <c r="N55" s="336">
        <f t="shared" si="18"/>
        <v>0</v>
      </c>
      <c r="O55" s="337">
        <f t="shared" si="19"/>
        <v>0</v>
      </c>
      <c r="P55" s="490"/>
      <c r="Q55" s="338">
        <f t="shared" si="20"/>
        <v>0</v>
      </c>
      <c r="R55" s="501"/>
      <c r="S55" s="529"/>
      <c r="T55" s="492"/>
      <c r="U55" s="494"/>
      <c r="V55" s="57"/>
    </row>
    <row r="56" spans="1:24" s="5" customFormat="1" ht="35.1" customHeight="1" x14ac:dyDescent="0.35">
      <c r="A56" s="483">
        <v>33</v>
      </c>
      <c r="B56" s="82" t="s">
        <v>143</v>
      </c>
      <c r="C56" s="485" t="s">
        <v>87</v>
      </c>
      <c r="D56" s="487" t="s">
        <v>88</v>
      </c>
      <c r="E56" s="54" t="s">
        <v>2</v>
      </c>
      <c r="F56" s="296">
        <v>20</v>
      </c>
      <c r="G56" s="55" t="s">
        <v>127</v>
      </c>
      <c r="H56" s="497"/>
      <c r="I56" s="370"/>
      <c r="J56" s="327"/>
      <c r="K56" s="328">
        <f t="shared" si="15"/>
        <v>0</v>
      </c>
      <c r="L56" s="329">
        <f t="shared" si="16"/>
        <v>0</v>
      </c>
      <c r="M56" s="329">
        <f t="shared" si="17"/>
        <v>0</v>
      </c>
      <c r="N56" s="330">
        <f t="shared" si="18"/>
        <v>0</v>
      </c>
      <c r="O56" s="331">
        <f t="shared" si="19"/>
        <v>0</v>
      </c>
      <c r="P56" s="489">
        <f>SUM(O56:O57)</f>
        <v>0</v>
      </c>
      <c r="Q56" s="332">
        <f t="shared" si="20"/>
        <v>0</v>
      </c>
      <c r="R56" s="500"/>
      <c r="S56" s="527"/>
      <c r="T56" s="491"/>
      <c r="U56" s="493"/>
      <c r="V56" s="57"/>
    </row>
    <row r="57" spans="1:24" s="5" customFormat="1" ht="35.1" customHeight="1" thickBot="1" x14ac:dyDescent="0.4">
      <c r="A57" s="484"/>
      <c r="B57" s="83" t="s">
        <v>144</v>
      </c>
      <c r="C57" s="486"/>
      <c r="D57" s="488"/>
      <c r="E57" s="59" t="s">
        <v>2</v>
      </c>
      <c r="F57" s="298">
        <v>80</v>
      </c>
      <c r="G57" s="60" t="s">
        <v>126</v>
      </c>
      <c r="H57" s="498"/>
      <c r="I57" s="372"/>
      <c r="J57" s="333"/>
      <c r="K57" s="334">
        <f t="shared" si="15"/>
        <v>0</v>
      </c>
      <c r="L57" s="335">
        <f t="shared" si="16"/>
        <v>0</v>
      </c>
      <c r="M57" s="335">
        <f t="shared" si="17"/>
        <v>0</v>
      </c>
      <c r="N57" s="336">
        <f t="shared" si="18"/>
        <v>0</v>
      </c>
      <c r="O57" s="337">
        <f t="shared" si="19"/>
        <v>0</v>
      </c>
      <c r="P57" s="490"/>
      <c r="Q57" s="338">
        <f t="shared" si="20"/>
        <v>0</v>
      </c>
      <c r="R57" s="501"/>
      <c r="S57" s="529"/>
      <c r="T57" s="492"/>
      <c r="U57" s="494"/>
      <c r="V57" s="57"/>
    </row>
    <row r="58" spans="1:24" s="5" customFormat="1" ht="35.1" customHeight="1" x14ac:dyDescent="0.35">
      <c r="A58" s="483">
        <v>34</v>
      </c>
      <c r="B58" s="82" t="s">
        <v>143</v>
      </c>
      <c r="C58" s="485" t="s">
        <v>89</v>
      </c>
      <c r="D58" s="513" t="s">
        <v>236</v>
      </c>
      <c r="E58" s="54" t="s">
        <v>2</v>
      </c>
      <c r="F58" s="296">
        <v>200</v>
      </c>
      <c r="G58" s="55" t="s">
        <v>65</v>
      </c>
      <c r="H58" s="497"/>
      <c r="I58" s="370"/>
      <c r="J58" s="349"/>
      <c r="K58" s="328">
        <f t="shared" si="15"/>
        <v>0</v>
      </c>
      <c r="L58" s="329">
        <f t="shared" si="16"/>
        <v>0</v>
      </c>
      <c r="M58" s="329">
        <f t="shared" si="17"/>
        <v>0</v>
      </c>
      <c r="N58" s="330">
        <f t="shared" si="18"/>
        <v>0</v>
      </c>
      <c r="O58" s="331">
        <f t="shared" si="19"/>
        <v>0</v>
      </c>
      <c r="P58" s="489">
        <f>SUM(O58:O60)</f>
        <v>0</v>
      </c>
      <c r="Q58" s="332">
        <f t="shared" si="20"/>
        <v>0</v>
      </c>
      <c r="R58" s="500"/>
      <c r="S58" s="527"/>
      <c r="T58" s="491"/>
      <c r="U58" s="493"/>
      <c r="V58" s="57"/>
    </row>
    <row r="59" spans="1:24" s="5" customFormat="1" ht="35.1" customHeight="1" x14ac:dyDescent="0.35">
      <c r="A59" s="484"/>
      <c r="B59" s="76" t="s">
        <v>144</v>
      </c>
      <c r="C59" s="486"/>
      <c r="D59" s="513"/>
      <c r="E59" s="77" t="s">
        <v>2</v>
      </c>
      <c r="F59" s="297">
        <v>600</v>
      </c>
      <c r="G59" s="78" t="s">
        <v>126</v>
      </c>
      <c r="H59" s="537"/>
      <c r="I59" s="371"/>
      <c r="J59" s="351"/>
      <c r="K59" s="373">
        <f t="shared" si="15"/>
        <v>0</v>
      </c>
      <c r="L59" s="374">
        <f t="shared" si="16"/>
        <v>0</v>
      </c>
      <c r="M59" s="374">
        <f t="shared" si="17"/>
        <v>0</v>
      </c>
      <c r="N59" s="375">
        <f t="shared" si="18"/>
        <v>0</v>
      </c>
      <c r="O59" s="376">
        <f t="shared" si="19"/>
        <v>0</v>
      </c>
      <c r="P59" s="521"/>
      <c r="Q59" s="377">
        <f t="shared" si="20"/>
        <v>0</v>
      </c>
      <c r="R59" s="536"/>
      <c r="S59" s="528"/>
      <c r="T59" s="509"/>
      <c r="U59" s="510"/>
      <c r="V59" s="57"/>
    </row>
    <row r="60" spans="1:24" s="5" customFormat="1" ht="35.1" customHeight="1" thickBot="1" x14ac:dyDescent="0.4">
      <c r="A60" s="495"/>
      <c r="B60" s="79" t="s">
        <v>145</v>
      </c>
      <c r="C60" s="496"/>
      <c r="D60" s="513"/>
      <c r="E60" s="59" t="s">
        <v>2</v>
      </c>
      <c r="F60" s="298">
        <v>1200</v>
      </c>
      <c r="G60" s="60" t="s">
        <v>125</v>
      </c>
      <c r="H60" s="498"/>
      <c r="I60" s="372"/>
      <c r="J60" s="357"/>
      <c r="K60" s="358">
        <f t="shared" si="15"/>
        <v>0</v>
      </c>
      <c r="L60" s="359">
        <f t="shared" si="16"/>
        <v>0</v>
      </c>
      <c r="M60" s="359">
        <f t="shared" si="17"/>
        <v>0</v>
      </c>
      <c r="N60" s="360">
        <f t="shared" si="18"/>
        <v>0</v>
      </c>
      <c r="O60" s="361">
        <f t="shared" si="19"/>
        <v>0</v>
      </c>
      <c r="P60" s="499"/>
      <c r="Q60" s="378">
        <f t="shared" si="20"/>
        <v>0</v>
      </c>
      <c r="R60" s="501"/>
      <c r="S60" s="529"/>
      <c r="T60" s="492"/>
      <c r="U60" s="502"/>
      <c r="V60" s="57"/>
    </row>
    <row r="61" spans="1:24" s="5" customFormat="1" ht="35.1" customHeight="1" x14ac:dyDescent="0.35">
      <c r="A61" s="483">
        <v>35</v>
      </c>
      <c r="B61" s="82" t="s">
        <v>143</v>
      </c>
      <c r="C61" s="485" t="s">
        <v>89</v>
      </c>
      <c r="D61" s="487" t="s">
        <v>673</v>
      </c>
      <c r="E61" s="54" t="s">
        <v>2</v>
      </c>
      <c r="F61" s="296">
        <v>200</v>
      </c>
      <c r="G61" s="55" t="s">
        <v>65</v>
      </c>
      <c r="H61" s="497"/>
      <c r="I61" s="370"/>
      <c r="J61" s="349"/>
      <c r="K61" s="328">
        <f t="shared" si="15"/>
        <v>0</v>
      </c>
      <c r="L61" s="329">
        <f t="shared" si="16"/>
        <v>0</v>
      </c>
      <c r="M61" s="329">
        <f t="shared" si="17"/>
        <v>0</v>
      </c>
      <c r="N61" s="330">
        <f t="shared" si="18"/>
        <v>0</v>
      </c>
      <c r="O61" s="331">
        <f t="shared" si="19"/>
        <v>0</v>
      </c>
      <c r="P61" s="489">
        <f>SUM(O61:O63)</f>
        <v>0</v>
      </c>
      <c r="Q61" s="332">
        <f t="shared" si="20"/>
        <v>0</v>
      </c>
      <c r="R61" s="500"/>
      <c r="S61" s="527"/>
      <c r="T61" s="491"/>
      <c r="U61" s="493"/>
      <c r="V61" s="57"/>
    </row>
    <row r="62" spans="1:24" s="5" customFormat="1" ht="35.1" customHeight="1" x14ac:dyDescent="0.35">
      <c r="A62" s="484"/>
      <c r="B62" s="76" t="s">
        <v>144</v>
      </c>
      <c r="C62" s="486"/>
      <c r="D62" s="513"/>
      <c r="E62" s="77" t="s">
        <v>2</v>
      </c>
      <c r="F62" s="297">
        <v>400</v>
      </c>
      <c r="G62" s="78" t="s">
        <v>126</v>
      </c>
      <c r="H62" s="537"/>
      <c r="I62" s="371"/>
      <c r="J62" s="351"/>
      <c r="K62" s="373">
        <f t="shared" si="15"/>
        <v>0</v>
      </c>
      <c r="L62" s="374">
        <f t="shared" si="16"/>
        <v>0</v>
      </c>
      <c r="M62" s="374">
        <f t="shared" si="17"/>
        <v>0</v>
      </c>
      <c r="N62" s="375">
        <f t="shared" si="18"/>
        <v>0</v>
      </c>
      <c r="O62" s="376">
        <f t="shared" si="19"/>
        <v>0</v>
      </c>
      <c r="P62" s="521"/>
      <c r="Q62" s="377">
        <f t="shared" si="20"/>
        <v>0</v>
      </c>
      <c r="R62" s="536"/>
      <c r="S62" s="528"/>
      <c r="T62" s="509"/>
      <c r="U62" s="510"/>
      <c r="V62" s="57"/>
    </row>
    <row r="63" spans="1:24" s="5" customFormat="1" ht="35.1" customHeight="1" thickBot="1" x14ac:dyDescent="0.4">
      <c r="A63" s="495"/>
      <c r="B63" s="79" t="s">
        <v>145</v>
      </c>
      <c r="C63" s="496"/>
      <c r="D63" s="488"/>
      <c r="E63" s="59" t="s">
        <v>2</v>
      </c>
      <c r="F63" s="298">
        <v>1600</v>
      </c>
      <c r="G63" s="60" t="s">
        <v>125</v>
      </c>
      <c r="H63" s="498"/>
      <c r="I63" s="372"/>
      <c r="J63" s="357"/>
      <c r="K63" s="358">
        <f t="shared" si="15"/>
        <v>0</v>
      </c>
      <c r="L63" s="359">
        <f t="shared" si="16"/>
        <v>0</v>
      </c>
      <c r="M63" s="359">
        <f t="shared" si="17"/>
        <v>0</v>
      </c>
      <c r="N63" s="360">
        <f t="shared" si="18"/>
        <v>0</v>
      </c>
      <c r="O63" s="361">
        <f t="shared" si="19"/>
        <v>0</v>
      </c>
      <c r="P63" s="499"/>
      <c r="Q63" s="378">
        <f t="shared" si="20"/>
        <v>0</v>
      </c>
      <c r="R63" s="501"/>
      <c r="S63" s="529"/>
      <c r="T63" s="492"/>
      <c r="U63" s="502"/>
      <c r="V63" s="57"/>
    </row>
    <row r="64" spans="1:24" s="5" customFormat="1" ht="35.1" customHeight="1" x14ac:dyDescent="0.35">
      <c r="A64" s="483">
        <v>36</v>
      </c>
      <c r="B64" s="82" t="s">
        <v>143</v>
      </c>
      <c r="C64" s="485" t="s">
        <v>716</v>
      </c>
      <c r="D64" s="487" t="s">
        <v>153</v>
      </c>
      <c r="E64" s="54" t="s">
        <v>2</v>
      </c>
      <c r="F64" s="296">
        <v>600</v>
      </c>
      <c r="G64" s="55" t="s">
        <v>126</v>
      </c>
      <c r="H64" s="497"/>
      <c r="I64" s="370"/>
      <c r="J64" s="327"/>
      <c r="K64" s="328">
        <f t="shared" si="15"/>
        <v>0</v>
      </c>
      <c r="L64" s="329">
        <f t="shared" si="16"/>
        <v>0</v>
      </c>
      <c r="M64" s="329">
        <f t="shared" si="17"/>
        <v>0</v>
      </c>
      <c r="N64" s="330">
        <f t="shared" si="18"/>
        <v>0</v>
      </c>
      <c r="O64" s="331">
        <f t="shared" si="19"/>
        <v>0</v>
      </c>
      <c r="P64" s="489">
        <f>SUM(O64:O65)</f>
        <v>0</v>
      </c>
      <c r="Q64" s="332">
        <f t="shared" si="20"/>
        <v>0</v>
      </c>
      <c r="R64" s="500"/>
      <c r="S64" s="527"/>
      <c r="T64" s="491"/>
      <c r="U64" s="493"/>
      <c r="V64" s="57"/>
    </row>
    <row r="65" spans="1:22" s="5" customFormat="1" ht="35.1" customHeight="1" thickBot="1" x14ac:dyDescent="0.4">
      <c r="A65" s="484"/>
      <c r="B65" s="83" t="s">
        <v>144</v>
      </c>
      <c r="C65" s="486"/>
      <c r="D65" s="488"/>
      <c r="E65" s="59" t="s">
        <v>2</v>
      </c>
      <c r="F65" s="298">
        <v>800</v>
      </c>
      <c r="G65" s="60" t="s">
        <v>125</v>
      </c>
      <c r="H65" s="498"/>
      <c r="I65" s="372"/>
      <c r="J65" s="333"/>
      <c r="K65" s="334">
        <f t="shared" si="15"/>
        <v>0</v>
      </c>
      <c r="L65" s="335">
        <f t="shared" si="16"/>
        <v>0</v>
      </c>
      <c r="M65" s="335">
        <f t="shared" si="17"/>
        <v>0</v>
      </c>
      <c r="N65" s="336">
        <f t="shared" si="18"/>
        <v>0</v>
      </c>
      <c r="O65" s="337">
        <f t="shared" si="19"/>
        <v>0</v>
      </c>
      <c r="P65" s="490"/>
      <c r="Q65" s="338">
        <f t="shared" si="20"/>
        <v>0</v>
      </c>
      <c r="R65" s="501"/>
      <c r="S65" s="529"/>
      <c r="T65" s="492"/>
      <c r="U65" s="494"/>
      <c r="V65" s="57"/>
    </row>
    <row r="66" spans="1:22" s="5" customFormat="1" ht="35.1" customHeight="1" thickBot="1" x14ac:dyDescent="0.4">
      <c r="A66" s="84">
        <v>37</v>
      </c>
      <c r="B66" s="75" t="s">
        <v>143</v>
      </c>
      <c r="C66" s="62" t="s">
        <v>89</v>
      </c>
      <c r="D66" s="69" t="s">
        <v>84</v>
      </c>
      <c r="E66" s="64" t="s">
        <v>2</v>
      </c>
      <c r="F66" s="300">
        <v>80</v>
      </c>
      <c r="G66" s="65" t="s">
        <v>126</v>
      </c>
      <c r="H66" s="348"/>
      <c r="I66" s="372"/>
      <c r="J66" s="333"/>
      <c r="K66" s="340">
        <f t="shared" si="15"/>
        <v>0</v>
      </c>
      <c r="L66" s="341">
        <f t="shared" si="16"/>
        <v>0</v>
      </c>
      <c r="M66" s="341">
        <f t="shared" si="17"/>
        <v>0</v>
      </c>
      <c r="N66" s="342">
        <f t="shared" si="18"/>
        <v>0</v>
      </c>
      <c r="O66" s="343">
        <f t="shared" si="19"/>
        <v>0</v>
      </c>
      <c r="P66" s="344">
        <f>SUM(O66)</f>
        <v>0</v>
      </c>
      <c r="Q66" s="379">
        <f>J66*I66</f>
        <v>0</v>
      </c>
      <c r="R66" s="380"/>
      <c r="S66" s="90"/>
      <c r="T66" s="66"/>
      <c r="U66" s="67"/>
      <c r="V66" s="57"/>
    </row>
    <row r="67" spans="1:22" s="5" customFormat="1" ht="35.1" customHeight="1" x14ac:dyDescent="0.35">
      <c r="A67" s="538">
        <v>38</v>
      </c>
      <c r="B67" s="82" t="s">
        <v>143</v>
      </c>
      <c r="C67" s="485" t="s">
        <v>717</v>
      </c>
      <c r="D67" s="487" t="s">
        <v>237</v>
      </c>
      <c r="E67" s="54" t="s">
        <v>2</v>
      </c>
      <c r="F67" s="296">
        <v>60</v>
      </c>
      <c r="G67" s="55" t="s">
        <v>126</v>
      </c>
      <c r="H67" s="540"/>
      <c r="I67" s="370"/>
      <c r="J67" s="327"/>
      <c r="K67" s="328">
        <f t="shared" si="15"/>
        <v>0</v>
      </c>
      <c r="L67" s="329">
        <f t="shared" si="16"/>
        <v>0</v>
      </c>
      <c r="M67" s="329">
        <f t="shared" si="17"/>
        <v>0</v>
      </c>
      <c r="N67" s="330">
        <f t="shared" si="18"/>
        <v>0</v>
      </c>
      <c r="O67" s="331">
        <f t="shared" si="19"/>
        <v>0</v>
      </c>
      <c r="P67" s="489">
        <f>SUM(O67:O68)</f>
        <v>0</v>
      </c>
      <c r="Q67" s="332">
        <f t="shared" si="20"/>
        <v>0</v>
      </c>
      <c r="R67" s="500"/>
      <c r="S67" s="527"/>
      <c r="T67" s="491"/>
      <c r="U67" s="493"/>
      <c r="V67" s="57"/>
    </row>
    <row r="68" spans="1:22" s="5" customFormat="1" ht="35.1" customHeight="1" thickBot="1" x14ac:dyDescent="0.4">
      <c r="A68" s="539"/>
      <c r="B68" s="83" t="s">
        <v>144</v>
      </c>
      <c r="C68" s="486"/>
      <c r="D68" s="488"/>
      <c r="E68" s="59" t="s">
        <v>2</v>
      </c>
      <c r="F68" s="298">
        <v>100</v>
      </c>
      <c r="G68" s="60" t="s">
        <v>125</v>
      </c>
      <c r="H68" s="541"/>
      <c r="I68" s="372"/>
      <c r="J68" s="333"/>
      <c r="K68" s="334">
        <f t="shared" si="15"/>
        <v>0</v>
      </c>
      <c r="L68" s="335">
        <f t="shared" si="16"/>
        <v>0</v>
      </c>
      <c r="M68" s="335">
        <f t="shared" si="17"/>
        <v>0</v>
      </c>
      <c r="N68" s="336">
        <f t="shared" si="18"/>
        <v>0</v>
      </c>
      <c r="O68" s="337">
        <f t="shared" si="19"/>
        <v>0</v>
      </c>
      <c r="P68" s="490"/>
      <c r="Q68" s="338">
        <f t="shared" si="20"/>
        <v>0</v>
      </c>
      <c r="R68" s="501"/>
      <c r="S68" s="529"/>
      <c r="T68" s="492"/>
      <c r="U68" s="494"/>
      <c r="V68" s="57"/>
    </row>
    <row r="69" spans="1:22" s="5" customFormat="1" ht="35.1" customHeight="1" thickBot="1" x14ac:dyDescent="0.4">
      <c r="A69" s="483">
        <v>39</v>
      </c>
      <c r="B69" s="82" t="s">
        <v>143</v>
      </c>
      <c r="C69" s="485" t="s">
        <v>233</v>
      </c>
      <c r="D69" s="518" t="s">
        <v>234</v>
      </c>
      <c r="E69" s="54" t="s">
        <v>2</v>
      </c>
      <c r="F69" s="296">
        <v>40</v>
      </c>
      <c r="G69" s="55" t="s">
        <v>65</v>
      </c>
      <c r="H69" s="540"/>
      <c r="I69" s="370"/>
      <c r="J69" s="349"/>
      <c r="K69" s="328">
        <f t="shared" si="15"/>
        <v>0</v>
      </c>
      <c r="L69" s="329">
        <f t="shared" si="16"/>
        <v>0</v>
      </c>
      <c r="M69" s="329">
        <f t="shared" si="17"/>
        <v>0</v>
      </c>
      <c r="N69" s="330">
        <f t="shared" si="18"/>
        <v>0</v>
      </c>
      <c r="O69" s="331">
        <f t="shared" si="19"/>
        <v>0</v>
      </c>
      <c r="P69" s="489">
        <f>SUM(O69:O71)</f>
        <v>0</v>
      </c>
      <c r="Q69" s="332">
        <f t="shared" si="20"/>
        <v>0</v>
      </c>
      <c r="R69" s="500"/>
      <c r="S69" s="527"/>
      <c r="T69" s="491"/>
      <c r="U69" s="493"/>
      <c r="V69" s="57"/>
    </row>
    <row r="70" spans="1:22" s="5" customFormat="1" ht="35.1" customHeight="1" thickBot="1" x14ac:dyDescent="0.4">
      <c r="A70" s="484"/>
      <c r="B70" s="76" t="s">
        <v>144</v>
      </c>
      <c r="C70" s="486"/>
      <c r="D70" s="518"/>
      <c r="E70" s="77" t="s">
        <v>2</v>
      </c>
      <c r="F70" s="297">
        <v>100</v>
      </c>
      <c r="G70" s="78" t="s">
        <v>127</v>
      </c>
      <c r="H70" s="542"/>
      <c r="I70" s="371"/>
      <c r="J70" s="351"/>
      <c r="K70" s="373">
        <f t="shared" si="15"/>
        <v>0</v>
      </c>
      <c r="L70" s="374">
        <f t="shared" si="16"/>
        <v>0</v>
      </c>
      <c r="M70" s="374">
        <f t="shared" si="17"/>
        <v>0</v>
      </c>
      <c r="N70" s="375">
        <f t="shared" si="18"/>
        <v>0</v>
      </c>
      <c r="O70" s="376">
        <f t="shared" si="19"/>
        <v>0</v>
      </c>
      <c r="P70" s="521"/>
      <c r="Q70" s="377">
        <f t="shared" si="20"/>
        <v>0</v>
      </c>
      <c r="R70" s="536"/>
      <c r="S70" s="528"/>
      <c r="T70" s="509"/>
      <c r="U70" s="510"/>
      <c r="V70" s="57"/>
    </row>
    <row r="71" spans="1:22" s="5" customFormat="1" ht="35.1" customHeight="1" thickBot="1" x14ac:dyDescent="0.4">
      <c r="A71" s="495"/>
      <c r="B71" s="79" t="s">
        <v>145</v>
      </c>
      <c r="C71" s="496"/>
      <c r="D71" s="518"/>
      <c r="E71" s="59" t="s">
        <v>2</v>
      </c>
      <c r="F71" s="298">
        <v>100</v>
      </c>
      <c r="G71" s="60" t="s">
        <v>126</v>
      </c>
      <c r="H71" s="541"/>
      <c r="I71" s="372"/>
      <c r="J71" s="357"/>
      <c r="K71" s="358">
        <f t="shared" si="15"/>
        <v>0</v>
      </c>
      <c r="L71" s="359">
        <f t="shared" si="16"/>
        <v>0</v>
      </c>
      <c r="M71" s="359">
        <f t="shared" si="17"/>
        <v>0</v>
      </c>
      <c r="N71" s="360">
        <f t="shared" si="18"/>
        <v>0</v>
      </c>
      <c r="O71" s="361">
        <f t="shared" si="19"/>
        <v>0</v>
      </c>
      <c r="P71" s="499"/>
      <c r="Q71" s="378">
        <f t="shared" si="20"/>
        <v>0</v>
      </c>
      <c r="R71" s="501"/>
      <c r="S71" s="529"/>
      <c r="T71" s="492"/>
      <c r="U71" s="502"/>
      <c r="V71" s="57"/>
    </row>
    <row r="72" spans="1:22" s="5" customFormat="1" ht="35.1" customHeight="1" thickBot="1" x14ac:dyDescent="0.4">
      <c r="A72" s="276">
        <v>40</v>
      </c>
      <c r="B72" s="96" t="s">
        <v>143</v>
      </c>
      <c r="C72" s="267" t="s">
        <v>510</v>
      </c>
      <c r="D72" s="268" t="s">
        <v>674</v>
      </c>
      <c r="E72" s="277" t="s">
        <v>2</v>
      </c>
      <c r="F72" s="306">
        <v>50</v>
      </c>
      <c r="G72" s="278" t="s">
        <v>65</v>
      </c>
      <c r="H72" s="381"/>
      <c r="I72" s="382"/>
      <c r="J72" s="383"/>
      <c r="K72" s="384">
        <f t="shared" si="15"/>
        <v>0</v>
      </c>
      <c r="L72" s="385">
        <f t="shared" si="16"/>
        <v>0</v>
      </c>
      <c r="M72" s="385">
        <f t="shared" si="17"/>
        <v>0</v>
      </c>
      <c r="N72" s="386">
        <f t="shared" si="18"/>
        <v>0</v>
      </c>
      <c r="O72" s="387">
        <f t="shared" si="19"/>
        <v>0</v>
      </c>
      <c r="P72" s="346">
        <f>SUM(O72:O72)</f>
        <v>0</v>
      </c>
      <c r="Q72" s="388">
        <f t="shared" si="20"/>
        <v>0</v>
      </c>
      <c r="R72" s="364"/>
      <c r="S72" s="56"/>
      <c r="T72" s="265"/>
      <c r="U72" s="264"/>
      <c r="V72" s="57"/>
    </row>
    <row r="73" spans="1:22" s="5" customFormat="1" ht="35.1" customHeight="1" thickBot="1" x14ac:dyDescent="0.4">
      <c r="A73" s="276">
        <v>41</v>
      </c>
      <c r="B73" s="75" t="s">
        <v>143</v>
      </c>
      <c r="C73" s="269" t="s">
        <v>83</v>
      </c>
      <c r="D73" s="269" t="s">
        <v>235</v>
      </c>
      <c r="E73" s="272" t="s">
        <v>2</v>
      </c>
      <c r="F73" s="307">
        <v>200</v>
      </c>
      <c r="G73" s="271" t="s">
        <v>126</v>
      </c>
      <c r="H73" s="347"/>
      <c r="I73" s="389"/>
      <c r="J73" s="390"/>
      <c r="K73" s="340">
        <f t="shared" si="15"/>
        <v>0</v>
      </c>
      <c r="L73" s="341">
        <f t="shared" si="16"/>
        <v>0</v>
      </c>
      <c r="M73" s="341">
        <f t="shared" si="17"/>
        <v>0</v>
      </c>
      <c r="N73" s="391">
        <f t="shared" si="18"/>
        <v>0</v>
      </c>
      <c r="O73" s="343">
        <f t="shared" si="19"/>
        <v>0</v>
      </c>
      <c r="P73" s="392">
        <f>SUM(O73:O74)</f>
        <v>0</v>
      </c>
      <c r="Q73" s="379">
        <f t="shared" si="20"/>
        <v>0</v>
      </c>
      <c r="R73" s="393"/>
      <c r="S73" s="273"/>
      <c r="T73" s="274"/>
      <c r="U73" s="275"/>
      <c r="V73" s="57"/>
    </row>
    <row r="74" spans="1:22" s="5" customFormat="1" ht="35.1" customHeight="1" thickBot="1" x14ac:dyDescent="0.4">
      <c r="A74" s="128">
        <v>42</v>
      </c>
      <c r="B74" s="82" t="s">
        <v>143</v>
      </c>
      <c r="C74" s="129" t="s">
        <v>83</v>
      </c>
      <c r="D74" s="130" t="s">
        <v>156</v>
      </c>
      <c r="E74" s="54" t="s">
        <v>2</v>
      </c>
      <c r="F74" s="296">
        <v>250</v>
      </c>
      <c r="G74" s="55" t="s">
        <v>126</v>
      </c>
      <c r="H74" s="381"/>
      <c r="I74" s="372"/>
      <c r="J74" s="333"/>
      <c r="K74" s="328">
        <f t="shared" si="15"/>
        <v>0</v>
      </c>
      <c r="L74" s="329">
        <f t="shared" si="16"/>
        <v>0</v>
      </c>
      <c r="M74" s="329">
        <f t="shared" si="17"/>
        <v>0</v>
      </c>
      <c r="N74" s="330">
        <f t="shared" si="18"/>
        <v>0</v>
      </c>
      <c r="O74" s="331">
        <f t="shared" si="19"/>
        <v>0</v>
      </c>
      <c r="P74" s="346">
        <f>SUM(O74:O74)</f>
        <v>0</v>
      </c>
      <c r="Q74" s="332">
        <f t="shared" si="20"/>
        <v>0</v>
      </c>
      <c r="R74" s="345"/>
      <c r="S74" s="56"/>
      <c r="T74" s="132"/>
      <c r="U74" s="133"/>
      <c r="V74" s="57"/>
    </row>
    <row r="75" spans="1:22" s="5" customFormat="1" ht="35.1" customHeight="1" x14ac:dyDescent="0.35">
      <c r="A75" s="530">
        <v>43</v>
      </c>
      <c r="B75" s="82" t="s">
        <v>143</v>
      </c>
      <c r="C75" s="560" t="s">
        <v>441</v>
      </c>
      <c r="D75" s="560" t="s">
        <v>400</v>
      </c>
      <c r="E75" s="54" t="s">
        <v>2</v>
      </c>
      <c r="F75" s="296">
        <v>100</v>
      </c>
      <c r="G75" s="55" t="s">
        <v>65</v>
      </c>
      <c r="H75" s="540" t="s">
        <v>443</v>
      </c>
      <c r="I75" s="349"/>
      <c r="J75" s="327"/>
      <c r="K75" s="328">
        <f t="shared" si="15"/>
        <v>0</v>
      </c>
      <c r="L75" s="329">
        <f t="shared" si="16"/>
        <v>0</v>
      </c>
      <c r="M75" s="329">
        <f t="shared" si="17"/>
        <v>0</v>
      </c>
      <c r="N75" s="330">
        <f t="shared" si="18"/>
        <v>0</v>
      </c>
      <c r="O75" s="331">
        <f t="shared" si="19"/>
        <v>0</v>
      </c>
      <c r="P75" s="489">
        <f>SUM(O75:O76)</f>
        <v>0</v>
      </c>
      <c r="Q75" s="332">
        <f t="shared" si="20"/>
        <v>0</v>
      </c>
      <c r="R75" s="500"/>
      <c r="S75" s="527"/>
      <c r="T75" s="533"/>
      <c r="U75" s="522"/>
      <c r="V75" s="57"/>
    </row>
    <row r="76" spans="1:22" s="5" customFormat="1" ht="35.1" customHeight="1" thickBot="1" x14ac:dyDescent="0.4">
      <c r="A76" s="532"/>
      <c r="B76" s="79" t="s">
        <v>144</v>
      </c>
      <c r="C76" s="561"/>
      <c r="D76" s="561"/>
      <c r="E76" s="59" t="s">
        <v>2</v>
      </c>
      <c r="F76" s="298">
        <v>200</v>
      </c>
      <c r="G76" s="60" t="s">
        <v>127</v>
      </c>
      <c r="H76" s="541"/>
      <c r="I76" s="357"/>
      <c r="J76" s="333"/>
      <c r="K76" s="358">
        <f t="shared" ref="K76:K77" si="21">I76*0.22</f>
        <v>0</v>
      </c>
      <c r="L76" s="359">
        <f t="shared" ref="L76:L77" si="22">I76+K76</f>
        <v>0</v>
      </c>
      <c r="M76" s="359">
        <f t="shared" ref="M76:M77" si="23">I76*F76</f>
        <v>0</v>
      </c>
      <c r="N76" s="360">
        <f t="shared" ref="N76:N77" si="24">M76*0.22</f>
        <v>0</v>
      </c>
      <c r="O76" s="361">
        <f t="shared" ref="O76:O77" si="25">M76+N76</f>
        <v>0</v>
      </c>
      <c r="P76" s="490"/>
      <c r="Q76" s="378">
        <f t="shared" ref="Q76:Q77" si="26">J76*I76</f>
        <v>0</v>
      </c>
      <c r="R76" s="501"/>
      <c r="S76" s="529"/>
      <c r="T76" s="535"/>
      <c r="U76" s="524"/>
      <c r="V76" s="57"/>
    </row>
    <row r="77" spans="1:22" s="5" customFormat="1" ht="35.1" customHeight="1" x14ac:dyDescent="0.35">
      <c r="A77" s="530">
        <v>44</v>
      </c>
      <c r="B77" s="82" t="s">
        <v>143</v>
      </c>
      <c r="C77" s="560" t="s">
        <v>442</v>
      </c>
      <c r="D77" s="560" t="s">
        <v>402</v>
      </c>
      <c r="E77" s="54" t="s">
        <v>2</v>
      </c>
      <c r="F77" s="296">
        <v>100</v>
      </c>
      <c r="G77" s="55" t="s">
        <v>65</v>
      </c>
      <c r="H77" s="540" t="s">
        <v>444</v>
      </c>
      <c r="I77" s="349"/>
      <c r="J77" s="327"/>
      <c r="K77" s="328">
        <f t="shared" si="21"/>
        <v>0</v>
      </c>
      <c r="L77" s="329">
        <f t="shared" si="22"/>
        <v>0</v>
      </c>
      <c r="M77" s="329">
        <f t="shared" si="23"/>
        <v>0</v>
      </c>
      <c r="N77" s="330">
        <f t="shared" si="24"/>
        <v>0</v>
      </c>
      <c r="O77" s="331">
        <f t="shared" si="25"/>
        <v>0</v>
      </c>
      <c r="P77" s="489">
        <f>SUM(O77:O78)</f>
        <v>0</v>
      </c>
      <c r="Q77" s="332">
        <f t="shared" si="26"/>
        <v>0</v>
      </c>
      <c r="R77" s="500"/>
      <c r="S77" s="527"/>
      <c r="T77" s="533"/>
      <c r="U77" s="522"/>
      <c r="V77" s="57"/>
    </row>
    <row r="78" spans="1:22" s="5" customFormat="1" ht="35.1" customHeight="1" thickBot="1" x14ac:dyDescent="0.4">
      <c r="A78" s="532"/>
      <c r="B78" s="79" t="s">
        <v>144</v>
      </c>
      <c r="C78" s="561"/>
      <c r="D78" s="561"/>
      <c r="E78" s="59" t="s">
        <v>2</v>
      </c>
      <c r="F78" s="298">
        <v>200</v>
      </c>
      <c r="G78" s="60" t="s">
        <v>127</v>
      </c>
      <c r="H78" s="541"/>
      <c r="I78" s="357"/>
      <c r="J78" s="333"/>
      <c r="K78" s="358">
        <f t="shared" ref="K78:K80" si="27">I78*0.22</f>
        <v>0</v>
      </c>
      <c r="L78" s="359">
        <f t="shared" ref="L78:L80" si="28">I78+K78</f>
        <v>0</v>
      </c>
      <c r="M78" s="359">
        <f t="shared" ref="M78:M80" si="29">I78*F78</f>
        <v>0</v>
      </c>
      <c r="N78" s="360">
        <f t="shared" ref="N78:N80" si="30">M78*0.22</f>
        <v>0</v>
      </c>
      <c r="O78" s="361">
        <f t="shared" ref="O78:O80" si="31">M78+N78</f>
        <v>0</v>
      </c>
      <c r="P78" s="490"/>
      <c r="Q78" s="378">
        <f t="shared" ref="Q78:Q80" si="32">J78*I78</f>
        <v>0</v>
      </c>
      <c r="R78" s="501"/>
      <c r="S78" s="529"/>
      <c r="T78" s="535"/>
      <c r="U78" s="524"/>
      <c r="V78" s="57"/>
    </row>
    <row r="79" spans="1:22" s="5" customFormat="1" ht="35.1" customHeight="1" x14ac:dyDescent="0.35">
      <c r="A79" s="530">
        <v>45</v>
      </c>
      <c r="B79" s="82" t="s">
        <v>143</v>
      </c>
      <c r="C79" s="560" t="s">
        <v>401</v>
      </c>
      <c r="D79" s="560" t="s">
        <v>403</v>
      </c>
      <c r="E79" s="54" t="s">
        <v>2</v>
      </c>
      <c r="F79" s="296">
        <v>100</v>
      </c>
      <c r="G79" s="55" t="s">
        <v>65</v>
      </c>
      <c r="H79" s="540" t="s">
        <v>445</v>
      </c>
      <c r="I79" s="349"/>
      <c r="J79" s="327"/>
      <c r="K79" s="328">
        <f t="shared" si="27"/>
        <v>0</v>
      </c>
      <c r="L79" s="329">
        <f t="shared" si="28"/>
        <v>0</v>
      </c>
      <c r="M79" s="329">
        <f t="shared" si="29"/>
        <v>0</v>
      </c>
      <c r="N79" s="330">
        <f t="shared" si="30"/>
        <v>0</v>
      </c>
      <c r="O79" s="331">
        <f t="shared" si="31"/>
        <v>0</v>
      </c>
      <c r="P79" s="489">
        <f>SUM(O79:O80)</f>
        <v>0</v>
      </c>
      <c r="Q79" s="332">
        <f t="shared" si="32"/>
        <v>0</v>
      </c>
      <c r="R79" s="500"/>
      <c r="S79" s="527"/>
      <c r="T79" s="533"/>
      <c r="U79" s="522"/>
      <c r="V79" s="57"/>
    </row>
    <row r="80" spans="1:22" s="5" customFormat="1" ht="35.1" customHeight="1" thickBot="1" x14ac:dyDescent="0.4">
      <c r="A80" s="532"/>
      <c r="B80" s="79" t="s">
        <v>144</v>
      </c>
      <c r="C80" s="561"/>
      <c r="D80" s="561"/>
      <c r="E80" s="59" t="s">
        <v>2</v>
      </c>
      <c r="F80" s="298">
        <v>200</v>
      </c>
      <c r="G80" s="60" t="s">
        <v>127</v>
      </c>
      <c r="H80" s="541"/>
      <c r="I80" s="357"/>
      <c r="J80" s="333"/>
      <c r="K80" s="358">
        <f t="shared" si="27"/>
        <v>0</v>
      </c>
      <c r="L80" s="359">
        <f t="shared" si="28"/>
        <v>0</v>
      </c>
      <c r="M80" s="359">
        <f t="shared" si="29"/>
        <v>0</v>
      </c>
      <c r="N80" s="360">
        <f t="shared" si="30"/>
        <v>0</v>
      </c>
      <c r="O80" s="361">
        <f t="shared" si="31"/>
        <v>0</v>
      </c>
      <c r="P80" s="490"/>
      <c r="Q80" s="378">
        <f t="shared" si="32"/>
        <v>0</v>
      </c>
      <c r="R80" s="501"/>
      <c r="S80" s="529"/>
      <c r="T80" s="535"/>
      <c r="U80" s="524"/>
      <c r="V80" s="57"/>
    </row>
    <row r="81" spans="1:22" s="5" customFormat="1" ht="35.1" customHeight="1" x14ac:dyDescent="0.35">
      <c r="A81" s="483">
        <v>46</v>
      </c>
      <c r="B81" s="82" t="s">
        <v>143</v>
      </c>
      <c r="C81" s="543" t="s">
        <v>493</v>
      </c>
      <c r="D81" s="546" t="s">
        <v>494</v>
      </c>
      <c r="E81" s="54" t="s">
        <v>2</v>
      </c>
      <c r="F81" s="296">
        <v>100</v>
      </c>
      <c r="G81" s="55" t="s">
        <v>126</v>
      </c>
      <c r="H81" s="497"/>
      <c r="I81" s="370"/>
      <c r="J81" s="327"/>
      <c r="K81" s="328">
        <f t="shared" ref="K81:K83" si="33">I81*0.22</f>
        <v>0</v>
      </c>
      <c r="L81" s="329">
        <f t="shared" ref="L81:L83" si="34">I81+K81</f>
        <v>0</v>
      </c>
      <c r="M81" s="329">
        <f t="shared" ref="M81:M83" si="35">I81*F81</f>
        <v>0</v>
      </c>
      <c r="N81" s="330">
        <f t="shared" ref="N81:N83" si="36">M81*0.22</f>
        <v>0</v>
      </c>
      <c r="O81" s="331">
        <f t="shared" ref="O81:O83" si="37">M81+N81</f>
        <v>0</v>
      </c>
      <c r="P81" s="489">
        <f>SUM(O81:O82)</f>
        <v>0</v>
      </c>
      <c r="Q81" s="332">
        <f t="shared" ref="Q81:Q83" si="38">J81*I81</f>
        <v>0</v>
      </c>
      <c r="R81" s="500"/>
      <c r="S81" s="527"/>
      <c r="T81" s="527"/>
      <c r="U81" s="527"/>
      <c r="V81" s="57"/>
    </row>
    <row r="82" spans="1:22" s="8" customFormat="1" ht="35.1" customHeight="1" thickBot="1" x14ac:dyDescent="0.4">
      <c r="A82" s="484"/>
      <c r="B82" s="83" t="s">
        <v>144</v>
      </c>
      <c r="C82" s="545"/>
      <c r="D82" s="548"/>
      <c r="E82" s="59" t="s">
        <v>2</v>
      </c>
      <c r="F82" s="303">
        <v>400</v>
      </c>
      <c r="G82" s="60" t="s">
        <v>125</v>
      </c>
      <c r="H82" s="498"/>
      <c r="I82" s="372"/>
      <c r="J82" s="333"/>
      <c r="K82" s="394">
        <f t="shared" si="33"/>
        <v>0</v>
      </c>
      <c r="L82" s="395">
        <f t="shared" si="34"/>
        <v>0</v>
      </c>
      <c r="M82" s="395">
        <f t="shared" si="35"/>
        <v>0</v>
      </c>
      <c r="N82" s="396">
        <f t="shared" si="36"/>
        <v>0</v>
      </c>
      <c r="O82" s="397">
        <f t="shared" si="37"/>
        <v>0</v>
      </c>
      <c r="P82" s="521"/>
      <c r="Q82" s="398">
        <f t="shared" si="38"/>
        <v>0</v>
      </c>
      <c r="R82" s="501"/>
      <c r="S82" s="529"/>
      <c r="T82" s="529"/>
      <c r="U82" s="529"/>
    </row>
    <row r="83" spans="1:22" s="5" customFormat="1" ht="35.1" customHeight="1" thickBot="1" x14ac:dyDescent="0.4">
      <c r="A83" s="128">
        <v>47</v>
      </c>
      <c r="B83" s="82" t="s">
        <v>143</v>
      </c>
      <c r="C83" s="129" t="s">
        <v>523</v>
      </c>
      <c r="D83" s="130" t="s">
        <v>675</v>
      </c>
      <c r="E83" s="54" t="s">
        <v>2</v>
      </c>
      <c r="F83" s="296">
        <v>500</v>
      </c>
      <c r="G83" s="55" t="s">
        <v>126</v>
      </c>
      <c r="H83" s="347"/>
      <c r="I83" s="399"/>
      <c r="J83" s="400"/>
      <c r="K83" s="328">
        <f t="shared" si="33"/>
        <v>0</v>
      </c>
      <c r="L83" s="329">
        <f t="shared" si="34"/>
        <v>0</v>
      </c>
      <c r="M83" s="329">
        <f t="shared" si="35"/>
        <v>0</v>
      </c>
      <c r="N83" s="330">
        <f t="shared" si="36"/>
        <v>0</v>
      </c>
      <c r="O83" s="331">
        <f t="shared" si="37"/>
        <v>0</v>
      </c>
      <c r="P83" s="346">
        <f>SUM(O83:O83)</f>
        <v>0</v>
      </c>
      <c r="Q83" s="332">
        <f t="shared" si="38"/>
        <v>0</v>
      </c>
      <c r="R83" s="345"/>
      <c r="S83" s="56"/>
      <c r="T83" s="132"/>
      <c r="U83" s="133"/>
      <c r="V83" s="57"/>
    </row>
    <row r="84" spans="1:22" s="5" customFormat="1" ht="34.5" customHeight="1" thickBot="1" x14ac:dyDescent="0.4">
      <c r="A84" s="70" t="s">
        <v>174</v>
      </c>
      <c r="B84" s="70"/>
      <c r="C84" s="70"/>
      <c r="D84" s="70"/>
      <c r="E84" s="71"/>
      <c r="F84" s="71"/>
      <c r="G84" s="71"/>
      <c r="H84" s="249"/>
      <c r="I84" s="72"/>
      <c r="J84" s="72"/>
      <c r="K84" s="73"/>
      <c r="L84" s="73"/>
      <c r="M84" s="73"/>
      <c r="N84" s="73"/>
      <c r="O84" s="72"/>
      <c r="P84" s="74"/>
      <c r="Q84" s="73"/>
      <c r="R84" s="70"/>
      <c r="S84" s="70"/>
      <c r="T84" s="260"/>
      <c r="U84" s="261"/>
      <c r="V84" s="57"/>
    </row>
    <row r="85" spans="1:22" s="5" customFormat="1" ht="35.1" customHeight="1" x14ac:dyDescent="0.35">
      <c r="A85" s="483">
        <v>48</v>
      </c>
      <c r="B85" s="82" t="s">
        <v>143</v>
      </c>
      <c r="C85" s="485" t="s">
        <v>238</v>
      </c>
      <c r="D85" s="487" t="s">
        <v>524</v>
      </c>
      <c r="E85" s="54" t="s">
        <v>3</v>
      </c>
      <c r="F85" s="296">
        <v>200</v>
      </c>
      <c r="G85" s="231" t="s">
        <v>450</v>
      </c>
      <c r="H85" s="497"/>
      <c r="I85" s="327"/>
      <c r="J85" s="327"/>
      <c r="K85" s="328">
        <f t="shared" ref="K85:K98" si="39">I85*0.22</f>
        <v>0</v>
      </c>
      <c r="L85" s="329">
        <f t="shared" ref="L85:L98" si="40">I85+K85</f>
        <v>0</v>
      </c>
      <c r="M85" s="329">
        <f t="shared" ref="M85:M98" si="41">I85*F85</f>
        <v>0</v>
      </c>
      <c r="N85" s="330">
        <f t="shared" ref="N85:N98" si="42">M85*0.22</f>
        <v>0</v>
      </c>
      <c r="O85" s="331">
        <f t="shared" ref="O85:O98" si="43">M85+N85</f>
        <v>0</v>
      </c>
      <c r="P85" s="489">
        <f>SUM(O85:O86)</f>
        <v>0</v>
      </c>
      <c r="Q85" s="332">
        <f t="shared" ref="Q85:Q97" si="44">J85*I85</f>
        <v>0</v>
      </c>
      <c r="R85" s="500"/>
      <c r="S85" s="527"/>
      <c r="T85" s="491"/>
      <c r="U85" s="493"/>
      <c r="V85" s="57"/>
    </row>
    <row r="86" spans="1:22" s="5" customFormat="1" ht="35.1" customHeight="1" thickBot="1" x14ac:dyDescent="0.4">
      <c r="A86" s="484"/>
      <c r="B86" s="83" t="s">
        <v>144</v>
      </c>
      <c r="C86" s="486"/>
      <c r="D86" s="488"/>
      <c r="E86" s="59" t="s">
        <v>3</v>
      </c>
      <c r="F86" s="298">
        <v>100</v>
      </c>
      <c r="G86" s="234" t="s">
        <v>451</v>
      </c>
      <c r="H86" s="498"/>
      <c r="I86" s="333"/>
      <c r="J86" s="333"/>
      <c r="K86" s="334">
        <f t="shared" si="39"/>
        <v>0</v>
      </c>
      <c r="L86" s="335">
        <f t="shared" si="40"/>
        <v>0</v>
      </c>
      <c r="M86" s="335">
        <f t="shared" si="41"/>
        <v>0</v>
      </c>
      <c r="N86" s="336">
        <f t="shared" si="42"/>
        <v>0</v>
      </c>
      <c r="O86" s="337">
        <f t="shared" si="43"/>
        <v>0</v>
      </c>
      <c r="P86" s="490"/>
      <c r="Q86" s="338">
        <f t="shared" si="44"/>
        <v>0</v>
      </c>
      <c r="R86" s="501"/>
      <c r="S86" s="529"/>
      <c r="T86" s="492"/>
      <c r="U86" s="494"/>
      <c r="V86" s="57"/>
    </row>
    <row r="87" spans="1:22" s="5" customFormat="1" ht="35.1" customHeight="1" x14ac:dyDescent="0.35">
      <c r="A87" s="483">
        <v>49</v>
      </c>
      <c r="B87" s="82" t="s">
        <v>143</v>
      </c>
      <c r="C87" s="485" t="s">
        <v>458</v>
      </c>
      <c r="D87" s="487" t="s">
        <v>525</v>
      </c>
      <c r="E87" s="54" t="s">
        <v>3</v>
      </c>
      <c r="F87" s="296">
        <v>100</v>
      </c>
      <c r="G87" s="231" t="s">
        <v>225</v>
      </c>
      <c r="H87" s="497"/>
      <c r="I87" s="327"/>
      <c r="J87" s="327"/>
      <c r="K87" s="328">
        <f t="shared" si="39"/>
        <v>0</v>
      </c>
      <c r="L87" s="329">
        <f t="shared" si="40"/>
        <v>0</v>
      </c>
      <c r="M87" s="329">
        <f t="shared" si="41"/>
        <v>0</v>
      </c>
      <c r="N87" s="330">
        <f t="shared" si="42"/>
        <v>0</v>
      </c>
      <c r="O87" s="331">
        <f t="shared" si="43"/>
        <v>0</v>
      </c>
      <c r="P87" s="489">
        <f>SUM(O87:O88)</f>
        <v>0</v>
      </c>
      <c r="Q87" s="332">
        <f t="shared" si="44"/>
        <v>0</v>
      </c>
      <c r="R87" s="500"/>
      <c r="S87" s="527"/>
      <c r="T87" s="491"/>
      <c r="U87" s="493"/>
      <c r="V87" s="57"/>
    </row>
    <row r="88" spans="1:22" s="5" customFormat="1" ht="35.1" customHeight="1" thickBot="1" x14ac:dyDescent="0.4">
      <c r="A88" s="484"/>
      <c r="B88" s="83" t="s">
        <v>144</v>
      </c>
      <c r="C88" s="486"/>
      <c r="D88" s="488"/>
      <c r="E88" s="59" t="s">
        <v>3</v>
      </c>
      <c r="F88" s="298">
        <v>600</v>
      </c>
      <c r="G88" s="234" t="s">
        <v>128</v>
      </c>
      <c r="H88" s="498"/>
      <c r="I88" s="333"/>
      <c r="J88" s="333"/>
      <c r="K88" s="334">
        <f t="shared" si="39"/>
        <v>0</v>
      </c>
      <c r="L88" s="335">
        <f t="shared" si="40"/>
        <v>0</v>
      </c>
      <c r="M88" s="335">
        <f t="shared" si="41"/>
        <v>0</v>
      </c>
      <c r="N88" s="336">
        <f t="shared" si="42"/>
        <v>0</v>
      </c>
      <c r="O88" s="337">
        <f t="shared" si="43"/>
        <v>0</v>
      </c>
      <c r="P88" s="490"/>
      <c r="Q88" s="338">
        <f t="shared" si="44"/>
        <v>0</v>
      </c>
      <c r="R88" s="501"/>
      <c r="S88" s="529"/>
      <c r="T88" s="492"/>
      <c r="U88" s="494"/>
      <c r="V88" s="57"/>
    </row>
    <row r="89" spans="1:22" s="5" customFormat="1" ht="35.1" customHeight="1" thickBot="1" x14ac:dyDescent="0.4">
      <c r="A89" s="266">
        <v>50</v>
      </c>
      <c r="B89" s="82" t="s">
        <v>143</v>
      </c>
      <c r="C89" s="267" t="s">
        <v>54</v>
      </c>
      <c r="D89" s="270" t="s">
        <v>676</v>
      </c>
      <c r="E89" s="54" t="s">
        <v>3</v>
      </c>
      <c r="F89" s="296">
        <v>200</v>
      </c>
      <c r="G89" s="247" t="s">
        <v>225</v>
      </c>
      <c r="H89" s="381"/>
      <c r="I89" s="327"/>
      <c r="J89" s="327"/>
      <c r="K89" s="328">
        <f t="shared" si="39"/>
        <v>0</v>
      </c>
      <c r="L89" s="329">
        <f t="shared" si="40"/>
        <v>0</v>
      </c>
      <c r="M89" s="329">
        <f t="shared" si="41"/>
        <v>0</v>
      </c>
      <c r="N89" s="330">
        <f t="shared" si="42"/>
        <v>0</v>
      </c>
      <c r="O89" s="331">
        <f t="shared" si="43"/>
        <v>0</v>
      </c>
      <c r="P89" s="346">
        <f>SUM(O89:O89)</f>
        <v>0</v>
      </c>
      <c r="Q89" s="332">
        <f t="shared" si="44"/>
        <v>0</v>
      </c>
      <c r="R89" s="364"/>
      <c r="S89" s="56"/>
      <c r="T89" s="265"/>
      <c r="U89" s="264"/>
      <c r="V89" s="57"/>
    </row>
    <row r="90" spans="1:22" s="5" customFormat="1" ht="35.1" customHeight="1" x14ac:dyDescent="0.35">
      <c r="A90" s="483">
        <v>51</v>
      </c>
      <c r="B90" s="82" t="s">
        <v>143</v>
      </c>
      <c r="C90" s="485" t="s">
        <v>405</v>
      </c>
      <c r="D90" s="487" t="s">
        <v>406</v>
      </c>
      <c r="E90" s="54" t="s">
        <v>2</v>
      </c>
      <c r="F90" s="296">
        <v>400</v>
      </c>
      <c r="G90" s="231" t="s">
        <v>126</v>
      </c>
      <c r="H90" s="497"/>
      <c r="I90" s="327"/>
      <c r="J90" s="327"/>
      <c r="K90" s="328">
        <f t="shared" si="39"/>
        <v>0</v>
      </c>
      <c r="L90" s="329">
        <f t="shared" si="40"/>
        <v>0</v>
      </c>
      <c r="M90" s="329">
        <f t="shared" si="41"/>
        <v>0</v>
      </c>
      <c r="N90" s="330">
        <f t="shared" si="42"/>
        <v>0</v>
      </c>
      <c r="O90" s="331">
        <f t="shared" si="43"/>
        <v>0</v>
      </c>
      <c r="P90" s="489">
        <f>SUM(O90:O91)</f>
        <v>0</v>
      </c>
      <c r="Q90" s="332">
        <f t="shared" si="44"/>
        <v>0</v>
      </c>
      <c r="R90" s="500"/>
      <c r="S90" s="527"/>
      <c r="T90" s="491"/>
      <c r="U90" s="493"/>
      <c r="V90" s="57"/>
    </row>
    <row r="91" spans="1:22" s="5" customFormat="1" ht="35.1" customHeight="1" thickBot="1" x14ac:dyDescent="0.4">
      <c r="A91" s="484"/>
      <c r="B91" s="83" t="s">
        <v>144</v>
      </c>
      <c r="C91" s="486"/>
      <c r="D91" s="488"/>
      <c r="E91" s="59" t="s">
        <v>2</v>
      </c>
      <c r="F91" s="298">
        <v>1200</v>
      </c>
      <c r="G91" s="234" t="s">
        <v>125</v>
      </c>
      <c r="H91" s="498"/>
      <c r="I91" s="333"/>
      <c r="J91" s="333"/>
      <c r="K91" s="334">
        <f t="shared" si="39"/>
        <v>0</v>
      </c>
      <c r="L91" s="335">
        <f t="shared" si="40"/>
        <v>0</v>
      </c>
      <c r="M91" s="335">
        <f t="shared" si="41"/>
        <v>0</v>
      </c>
      <c r="N91" s="336">
        <f t="shared" si="42"/>
        <v>0</v>
      </c>
      <c r="O91" s="337">
        <f t="shared" si="43"/>
        <v>0</v>
      </c>
      <c r="P91" s="490"/>
      <c r="Q91" s="338">
        <f t="shared" si="44"/>
        <v>0</v>
      </c>
      <c r="R91" s="501"/>
      <c r="S91" s="529"/>
      <c r="T91" s="492"/>
      <c r="U91" s="494"/>
      <c r="V91" s="57"/>
    </row>
    <row r="92" spans="1:22" s="5" customFormat="1" ht="35.1" customHeight="1" x14ac:dyDescent="0.35">
      <c r="A92" s="483">
        <v>52</v>
      </c>
      <c r="B92" s="82" t="s">
        <v>143</v>
      </c>
      <c r="C92" s="485" t="s">
        <v>47</v>
      </c>
      <c r="D92" s="487" t="s">
        <v>677</v>
      </c>
      <c r="E92" s="54" t="s">
        <v>2</v>
      </c>
      <c r="F92" s="296">
        <v>800</v>
      </c>
      <c r="G92" s="231" t="s">
        <v>126</v>
      </c>
      <c r="H92" s="497"/>
      <c r="I92" s="327"/>
      <c r="J92" s="327"/>
      <c r="K92" s="328">
        <f t="shared" si="39"/>
        <v>0</v>
      </c>
      <c r="L92" s="329">
        <f t="shared" si="40"/>
        <v>0</v>
      </c>
      <c r="M92" s="329">
        <f t="shared" si="41"/>
        <v>0</v>
      </c>
      <c r="N92" s="330">
        <f t="shared" si="42"/>
        <v>0</v>
      </c>
      <c r="O92" s="331">
        <f t="shared" si="43"/>
        <v>0</v>
      </c>
      <c r="P92" s="489">
        <f>SUM(O92:O93)</f>
        <v>0</v>
      </c>
      <c r="Q92" s="332">
        <f t="shared" si="44"/>
        <v>0</v>
      </c>
      <c r="R92" s="500"/>
      <c r="S92" s="527"/>
      <c r="T92" s="491"/>
      <c r="U92" s="493"/>
      <c r="V92" s="57"/>
    </row>
    <row r="93" spans="1:22" s="5" customFormat="1" ht="35.1" customHeight="1" thickBot="1" x14ac:dyDescent="0.4">
      <c r="A93" s="484"/>
      <c r="B93" s="83" t="s">
        <v>144</v>
      </c>
      <c r="C93" s="486"/>
      <c r="D93" s="488"/>
      <c r="E93" s="59" t="s">
        <v>2</v>
      </c>
      <c r="F93" s="298">
        <v>2400</v>
      </c>
      <c r="G93" s="234" t="s">
        <v>125</v>
      </c>
      <c r="H93" s="498"/>
      <c r="I93" s="333"/>
      <c r="J93" s="333"/>
      <c r="K93" s="334">
        <f t="shared" si="39"/>
        <v>0</v>
      </c>
      <c r="L93" s="335">
        <f t="shared" si="40"/>
        <v>0</v>
      </c>
      <c r="M93" s="335">
        <f t="shared" si="41"/>
        <v>0</v>
      </c>
      <c r="N93" s="336">
        <f t="shared" si="42"/>
        <v>0</v>
      </c>
      <c r="O93" s="337">
        <f t="shared" si="43"/>
        <v>0</v>
      </c>
      <c r="P93" s="490"/>
      <c r="Q93" s="338">
        <f t="shared" si="44"/>
        <v>0</v>
      </c>
      <c r="R93" s="501"/>
      <c r="S93" s="529"/>
      <c r="T93" s="492"/>
      <c r="U93" s="494"/>
      <c r="V93" s="57"/>
    </row>
    <row r="94" spans="1:22" s="5" customFormat="1" ht="35.1" customHeight="1" x14ac:dyDescent="0.35">
      <c r="A94" s="483">
        <v>53</v>
      </c>
      <c r="B94" s="82" t="s">
        <v>143</v>
      </c>
      <c r="C94" s="485" t="s">
        <v>239</v>
      </c>
      <c r="D94" s="487" t="s">
        <v>240</v>
      </c>
      <c r="E94" s="54" t="s">
        <v>2</v>
      </c>
      <c r="F94" s="296">
        <v>800</v>
      </c>
      <c r="G94" s="231" t="s">
        <v>126</v>
      </c>
      <c r="H94" s="497"/>
      <c r="I94" s="327"/>
      <c r="J94" s="327"/>
      <c r="K94" s="328">
        <f t="shared" si="39"/>
        <v>0</v>
      </c>
      <c r="L94" s="329">
        <f t="shared" si="40"/>
        <v>0</v>
      </c>
      <c r="M94" s="329">
        <f t="shared" si="41"/>
        <v>0</v>
      </c>
      <c r="N94" s="330">
        <f t="shared" si="42"/>
        <v>0</v>
      </c>
      <c r="O94" s="331">
        <f t="shared" si="43"/>
        <v>0</v>
      </c>
      <c r="P94" s="489">
        <f>SUM(O94:O95)</f>
        <v>0</v>
      </c>
      <c r="Q94" s="332">
        <f t="shared" si="44"/>
        <v>0</v>
      </c>
      <c r="R94" s="500"/>
      <c r="S94" s="527"/>
      <c r="T94" s="491"/>
      <c r="U94" s="493"/>
      <c r="V94" s="57"/>
    </row>
    <row r="95" spans="1:22" s="5" customFormat="1" ht="35.1" customHeight="1" thickBot="1" x14ac:dyDescent="0.4">
      <c r="A95" s="484"/>
      <c r="B95" s="83" t="s">
        <v>144</v>
      </c>
      <c r="C95" s="486"/>
      <c r="D95" s="488"/>
      <c r="E95" s="59" t="s">
        <v>2</v>
      </c>
      <c r="F95" s="298">
        <v>1600</v>
      </c>
      <c r="G95" s="234" t="s">
        <v>125</v>
      </c>
      <c r="H95" s="498"/>
      <c r="I95" s="333"/>
      <c r="J95" s="333"/>
      <c r="K95" s="334">
        <f t="shared" si="39"/>
        <v>0</v>
      </c>
      <c r="L95" s="335">
        <f t="shared" si="40"/>
        <v>0</v>
      </c>
      <c r="M95" s="335">
        <f t="shared" si="41"/>
        <v>0</v>
      </c>
      <c r="N95" s="336">
        <f t="shared" si="42"/>
        <v>0</v>
      </c>
      <c r="O95" s="337">
        <f t="shared" si="43"/>
        <v>0</v>
      </c>
      <c r="P95" s="490"/>
      <c r="Q95" s="338">
        <f t="shared" si="44"/>
        <v>0</v>
      </c>
      <c r="R95" s="501"/>
      <c r="S95" s="529"/>
      <c r="T95" s="492"/>
      <c r="U95" s="494"/>
      <c r="V95" s="57"/>
    </row>
    <row r="96" spans="1:22" s="5" customFormat="1" ht="35.1" customHeight="1" x14ac:dyDescent="0.35">
      <c r="A96" s="483">
        <v>54</v>
      </c>
      <c r="B96" s="82" t="s">
        <v>143</v>
      </c>
      <c r="C96" s="485" t="s">
        <v>241</v>
      </c>
      <c r="D96" s="487" t="s">
        <v>678</v>
      </c>
      <c r="E96" s="54" t="s">
        <v>2</v>
      </c>
      <c r="F96" s="296">
        <v>1600</v>
      </c>
      <c r="G96" s="231" t="s">
        <v>126</v>
      </c>
      <c r="H96" s="497"/>
      <c r="I96" s="327"/>
      <c r="J96" s="327"/>
      <c r="K96" s="328">
        <f t="shared" si="39"/>
        <v>0</v>
      </c>
      <c r="L96" s="329">
        <f t="shared" si="40"/>
        <v>0</v>
      </c>
      <c r="M96" s="329">
        <f t="shared" si="41"/>
        <v>0</v>
      </c>
      <c r="N96" s="330">
        <f t="shared" si="42"/>
        <v>0</v>
      </c>
      <c r="O96" s="331">
        <f t="shared" si="43"/>
        <v>0</v>
      </c>
      <c r="P96" s="489">
        <f>SUM(O96:O97)</f>
        <v>0</v>
      </c>
      <c r="Q96" s="332">
        <f t="shared" si="44"/>
        <v>0</v>
      </c>
      <c r="R96" s="500"/>
      <c r="S96" s="527"/>
      <c r="T96" s="491"/>
      <c r="U96" s="493"/>
      <c r="V96" s="57"/>
    </row>
    <row r="97" spans="1:22" s="5" customFormat="1" ht="35.1" customHeight="1" thickBot="1" x14ac:dyDescent="0.4">
      <c r="A97" s="484"/>
      <c r="B97" s="83" t="s">
        <v>144</v>
      </c>
      <c r="C97" s="486"/>
      <c r="D97" s="488"/>
      <c r="E97" s="59" t="s">
        <v>2</v>
      </c>
      <c r="F97" s="298">
        <v>2000</v>
      </c>
      <c r="G97" s="234" t="s">
        <v>125</v>
      </c>
      <c r="H97" s="498"/>
      <c r="I97" s="333"/>
      <c r="J97" s="333"/>
      <c r="K97" s="334">
        <f t="shared" si="39"/>
        <v>0</v>
      </c>
      <c r="L97" s="335">
        <f t="shared" si="40"/>
        <v>0</v>
      </c>
      <c r="M97" s="335">
        <f t="shared" si="41"/>
        <v>0</v>
      </c>
      <c r="N97" s="336">
        <f t="shared" si="42"/>
        <v>0</v>
      </c>
      <c r="O97" s="337">
        <f t="shared" si="43"/>
        <v>0</v>
      </c>
      <c r="P97" s="490"/>
      <c r="Q97" s="338">
        <f t="shared" si="44"/>
        <v>0</v>
      </c>
      <c r="R97" s="501"/>
      <c r="S97" s="529"/>
      <c r="T97" s="492"/>
      <c r="U97" s="494"/>
      <c r="V97" s="57"/>
    </row>
    <row r="98" spans="1:22" s="5" customFormat="1" ht="39" customHeight="1" thickBot="1" x14ac:dyDescent="0.4">
      <c r="A98" s="61">
        <v>55</v>
      </c>
      <c r="B98" s="53" t="s">
        <v>143</v>
      </c>
      <c r="C98" s="62" t="s">
        <v>242</v>
      </c>
      <c r="D98" s="69" t="s">
        <v>243</v>
      </c>
      <c r="E98" s="64" t="s">
        <v>3</v>
      </c>
      <c r="F98" s="300">
        <v>300</v>
      </c>
      <c r="G98" s="233" t="s">
        <v>452</v>
      </c>
      <c r="H98" s="348"/>
      <c r="I98" s="333"/>
      <c r="J98" s="333"/>
      <c r="K98" s="340">
        <f t="shared" si="39"/>
        <v>0</v>
      </c>
      <c r="L98" s="341">
        <f t="shared" si="40"/>
        <v>0</v>
      </c>
      <c r="M98" s="341">
        <f t="shared" si="41"/>
        <v>0</v>
      </c>
      <c r="N98" s="342">
        <f t="shared" si="42"/>
        <v>0</v>
      </c>
      <c r="O98" s="343">
        <f t="shared" si="43"/>
        <v>0</v>
      </c>
      <c r="P98" s="344">
        <f>SUM(O98)</f>
        <v>0</v>
      </c>
      <c r="Q98" s="332">
        <f>J98*I98</f>
        <v>0</v>
      </c>
      <c r="R98" s="345"/>
      <c r="S98" s="56"/>
      <c r="T98" s="66"/>
      <c r="U98" s="67"/>
      <c r="V98" s="57"/>
    </row>
    <row r="99" spans="1:22" s="5" customFormat="1" ht="34.5" customHeight="1" thickBot="1" x14ac:dyDescent="0.4">
      <c r="A99" s="93" t="s">
        <v>175</v>
      </c>
      <c r="B99" s="93"/>
      <c r="C99" s="93"/>
      <c r="D99" s="70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0"/>
      <c r="T99" s="260"/>
      <c r="U99" s="261"/>
      <c r="V99" s="57"/>
    </row>
    <row r="100" spans="1:22" ht="35.1" customHeight="1" thickBot="1" x14ac:dyDescent="0.25">
      <c r="A100" s="134">
        <v>56</v>
      </c>
      <c r="B100" s="99" t="s">
        <v>143</v>
      </c>
      <c r="C100" s="135" t="s">
        <v>300</v>
      </c>
      <c r="D100" s="135" t="s">
        <v>654</v>
      </c>
      <c r="E100" s="199" t="s">
        <v>2</v>
      </c>
      <c r="F100" s="199">
        <v>50</v>
      </c>
      <c r="G100" s="236" t="s">
        <v>190</v>
      </c>
      <c r="H100" s="401" t="s">
        <v>655</v>
      </c>
      <c r="I100" s="368"/>
      <c r="J100" s="369"/>
      <c r="K100" s="340">
        <f t="shared" ref="K100:K161" si="45">I100*0.22</f>
        <v>0</v>
      </c>
      <c r="L100" s="341">
        <f t="shared" ref="L100:L161" si="46">I100+K100</f>
        <v>0</v>
      </c>
      <c r="M100" s="341">
        <f t="shared" ref="M100:M130" si="47">I100*F100</f>
        <v>0</v>
      </c>
      <c r="N100" s="342">
        <f t="shared" ref="N100:N161" si="48">M100*0.22</f>
        <v>0</v>
      </c>
      <c r="O100" s="343">
        <f t="shared" ref="O100:O161" si="49">M100+N100</f>
        <v>0</v>
      </c>
      <c r="P100" s="344">
        <f t="shared" ref="P100:P161" si="50">SUM(O100)</f>
        <v>0</v>
      </c>
      <c r="Q100" s="332">
        <f t="shared" ref="Q100:Q161" si="51">J100*I100</f>
        <v>0</v>
      </c>
      <c r="R100" s="402"/>
      <c r="S100" s="210"/>
      <c r="T100" s="218"/>
      <c r="U100" s="221"/>
      <c r="V100" s="2"/>
    </row>
    <row r="101" spans="1:22" s="140" customFormat="1" ht="35.1" customHeight="1" thickBot="1" x14ac:dyDescent="0.4">
      <c r="A101" s="148">
        <v>57</v>
      </c>
      <c r="B101" s="149" t="s">
        <v>143</v>
      </c>
      <c r="C101" s="150" t="s">
        <v>590</v>
      </c>
      <c r="D101" s="150" t="s">
        <v>297</v>
      </c>
      <c r="E101" s="151" t="s">
        <v>2</v>
      </c>
      <c r="F101" s="152">
        <v>8</v>
      </c>
      <c r="G101" s="157" t="s">
        <v>65</v>
      </c>
      <c r="H101" s="403" t="s">
        <v>591</v>
      </c>
      <c r="I101" s="368"/>
      <c r="J101" s="369"/>
      <c r="K101" s="340">
        <f t="shared" si="45"/>
        <v>0</v>
      </c>
      <c r="L101" s="341">
        <f t="shared" si="46"/>
        <v>0</v>
      </c>
      <c r="M101" s="341">
        <f t="shared" si="47"/>
        <v>0</v>
      </c>
      <c r="N101" s="342">
        <f t="shared" si="48"/>
        <v>0</v>
      </c>
      <c r="O101" s="343">
        <f t="shared" si="49"/>
        <v>0</v>
      </c>
      <c r="P101" s="344">
        <f t="shared" si="50"/>
        <v>0</v>
      </c>
      <c r="Q101" s="332">
        <f t="shared" si="51"/>
        <v>0</v>
      </c>
      <c r="R101" s="404"/>
      <c r="S101" s="186"/>
      <c r="T101" s="311"/>
      <c r="U101" s="153"/>
    </row>
    <row r="102" spans="1:22" s="140" customFormat="1" ht="35.1" customHeight="1" thickBot="1" x14ac:dyDescent="0.4">
      <c r="A102" s="142">
        <v>58</v>
      </c>
      <c r="B102" s="149" t="s">
        <v>143</v>
      </c>
      <c r="C102" s="150" t="s">
        <v>30</v>
      </c>
      <c r="D102" s="150"/>
      <c r="E102" s="151" t="s">
        <v>2</v>
      </c>
      <c r="F102" s="152">
        <v>6</v>
      </c>
      <c r="G102" s="157" t="s">
        <v>65</v>
      </c>
      <c r="H102" s="403" t="s">
        <v>419</v>
      </c>
      <c r="I102" s="368"/>
      <c r="J102" s="369"/>
      <c r="K102" s="340">
        <f t="shared" si="45"/>
        <v>0</v>
      </c>
      <c r="L102" s="341">
        <f t="shared" si="46"/>
        <v>0</v>
      </c>
      <c r="M102" s="341">
        <f t="shared" si="47"/>
        <v>0</v>
      </c>
      <c r="N102" s="342">
        <f t="shared" si="48"/>
        <v>0</v>
      </c>
      <c r="O102" s="343">
        <f t="shared" si="49"/>
        <v>0</v>
      </c>
      <c r="P102" s="344">
        <f t="shared" si="50"/>
        <v>0</v>
      </c>
      <c r="Q102" s="332">
        <f t="shared" si="51"/>
        <v>0</v>
      </c>
      <c r="R102" s="404"/>
      <c r="S102" s="186"/>
      <c r="T102" s="311"/>
      <c r="U102" s="153"/>
    </row>
    <row r="103" spans="1:22" s="140" customFormat="1" ht="35.1" customHeight="1" thickBot="1" x14ac:dyDescent="0.4">
      <c r="A103" s="142">
        <v>59</v>
      </c>
      <c r="B103" s="143" t="s">
        <v>143</v>
      </c>
      <c r="C103" s="144" t="s">
        <v>252</v>
      </c>
      <c r="D103" s="144" t="s">
        <v>244</v>
      </c>
      <c r="E103" s="145" t="s">
        <v>2</v>
      </c>
      <c r="F103" s="146">
        <v>2</v>
      </c>
      <c r="G103" s="162" t="s">
        <v>68</v>
      </c>
      <c r="H103" s="405" t="s">
        <v>299</v>
      </c>
      <c r="I103" s="368"/>
      <c r="J103" s="369"/>
      <c r="K103" s="340">
        <f t="shared" si="45"/>
        <v>0</v>
      </c>
      <c r="L103" s="341">
        <f t="shared" si="46"/>
        <v>0</v>
      </c>
      <c r="M103" s="341">
        <f t="shared" si="47"/>
        <v>0</v>
      </c>
      <c r="N103" s="342">
        <f t="shared" si="48"/>
        <v>0</v>
      </c>
      <c r="O103" s="343">
        <f t="shared" si="49"/>
        <v>0</v>
      </c>
      <c r="P103" s="344">
        <f t="shared" si="50"/>
        <v>0</v>
      </c>
      <c r="Q103" s="332">
        <f t="shared" si="51"/>
        <v>0</v>
      </c>
      <c r="R103" s="406"/>
      <c r="S103" s="185"/>
      <c r="T103" s="312"/>
      <c r="U103" s="147"/>
    </row>
    <row r="104" spans="1:22" s="140" customFormat="1" ht="35.1" customHeight="1" x14ac:dyDescent="0.35">
      <c r="A104" s="562">
        <v>60</v>
      </c>
      <c r="B104" s="280" t="s">
        <v>143</v>
      </c>
      <c r="C104" s="551" t="s">
        <v>25</v>
      </c>
      <c r="D104" s="551" t="s">
        <v>246</v>
      </c>
      <c r="E104" s="253" t="s">
        <v>2</v>
      </c>
      <c r="F104" s="254">
        <v>2</v>
      </c>
      <c r="G104" s="229" t="s">
        <v>373</v>
      </c>
      <c r="H104" s="553" t="s">
        <v>344</v>
      </c>
      <c r="I104" s="407"/>
      <c r="J104" s="408"/>
      <c r="K104" s="328">
        <f t="shared" si="45"/>
        <v>0</v>
      </c>
      <c r="L104" s="329">
        <f t="shared" si="46"/>
        <v>0</v>
      </c>
      <c r="M104" s="329">
        <f t="shared" si="47"/>
        <v>0</v>
      </c>
      <c r="N104" s="409">
        <f t="shared" si="48"/>
        <v>0</v>
      </c>
      <c r="O104" s="331">
        <f t="shared" si="49"/>
        <v>0</v>
      </c>
      <c r="P104" s="489">
        <f>SUM(O104:O105)</f>
        <v>0</v>
      </c>
      <c r="Q104" s="332">
        <f t="shared" si="51"/>
        <v>0</v>
      </c>
      <c r="R104" s="500"/>
      <c r="S104" s="527"/>
      <c r="T104" s="556"/>
      <c r="U104" s="558"/>
    </row>
    <row r="105" spans="1:22" s="140" customFormat="1" ht="35.1" customHeight="1" thickBot="1" x14ac:dyDescent="0.4">
      <c r="A105" s="563"/>
      <c r="B105" s="196" t="s">
        <v>144</v>
      </c>
      <c r="C105" s="552"/>
      <c r="D105" s="552"/>
      <c r="E105" s="203" t="s">
        <v>2</v>
      </c>
      <c r="F105" s="206">
        <v>20</v>
      </c>
      <c r="G105" s="230" t="s">
        <v>247</v>
      </c>
      <c r="H105" s="554"/>
      <c r="I105" s="410"/>
      <c r="J105" s="411"/>
      <c r="K105" s="358">
        <f t="shared" si="45"/>
        <v>0</v>
      </c>
      <c r="L105" s="359">
        <f t="shared" si="46"/>
        <v>0</v>
      </c>
      <c r="M105" s="359">
        <f t="shared" si="47"/>
        <v>0</v>
      </c>
      <c r="N105" s="412">
        <f t="shared" si="48"/>
        <v>0</v>
      </c>
      <c r="O105" s="361">
        <f t="shared" si="49"/>
        <v>0</v>
      </c>
      <c r="P105" s="490"/>
      <c r="Q105" s="378">
        <f t="shared" si="51"/>
        <v>0</v>
      </c>
      <c r="R105" s="501"/>
      <c r="S105" s="529"/>
      <c r="T105" s="557"/>
      <c r="U105" s="559"/>
    </row>
    <row r="106" spans="1:22" s="140" customFormat="1" ht="35.1" customHeight="1" thickBot="1" x14ac:dyDescent="0.4">
      <c r="A106" s="142">
        <v>61</v>
      </c>
      <c r="B106" s="143" t="s">
        <v>143</v>
      </c>
      <c r="C106" s="144" t="s">
        <v>29</v>
      </c>
      <c r="D106" s="144"/>
      <c r="E106" s="145" t="s">
        <v>2</v>
      </c>
      <c r="F106" s="146">
        <v>3</v>
      </c>
      <c r="G106" s="157" t="s">
        <v>65</v>
      </c>
      <c r="H106" s="405" t="s">
        <v>314</v>
      </c>
      <c r="I106" s="368"/>
      <c r="J106" s="369"/>
      <c r="K106" s="340">
        <f t="shared" si="45"/>
        <v>0</v>
      </c>
      <c r="L106" s="341">
        <f t="shared" si="46"/>
        <v>0</v>
      </c>
      <c r="M106" s="341">
        <f t="shared" si="47"/>
        <v>0</v>
      </c>
      <c r="N106" s="342">
        <f t="shared" si="48"/>
        <v>0</v>
      </c>
      <c r="O106" s="343">
        <f t="shared" si="49"/>
        <v>0</v>
      </c>
      <c r="P106" s="344">
        <f t="shared" si="50"/>
        <v>0</v>
      </c>
      <c r="Q106" s="332">
        <f t="shared" si="51"/>
        <v>0</v>
      </c>
      <c r="R106" s="413"/>
      <c r="S106" s="186"/>
      <c r="T106" s="311"/>
      <c r="U106" s="165"/>
    </row>
    <row r="107" spans="1:22" s="140" customFormat="1" ht="35.1" customHeight="1" thickBot="1" x14ac:dyDescent="0.4">
      <c r="A107" s="142">
        <v>62</v>
      </c>
      <c r="B107" s="143" t="s">
        <v>143</v>
      </c>
      <c r="C107" s="144" t="s">
        <v>29</v>
      </c>
      <c r="D107" s="144"/>
      <c r="E107" s="145" t="s">
        <v>222</v>
      </c>
      <c r="F107" s="146">
        <v>20</v>
      </c>
      <c r="G107" s="162" t="s">
        <v>69</v>
      </c>
      <c r="H107" s="405" t="s">
        <v>180</v>
      </c>
      <c r="I107" s="368"/>
      <c r="J107" s="369"/>
      <c r="K107" s="340">
        <f t="shared" si="45"/>
        <v>0</v>
      </c>
      <c r="L107" s="341">
        <f t="shared" si="46"/>
        <v>0</v>
      </c>
      <c r="M107" s="341">
        <f t="shared" si="47"/>
        <v>0</v>
      </c>
      <c r="N107" s="342">
        <f t="shared" si="48"/>
        <v>0</v>
      </c>
      <c r="O107" s="343">
        <f t="shared" si="49"/>
        <v>0</v>
      </c>
      <c r="P107" s="344">
        <f t="shared" si="50"/>
        <v>0</v>
      </c>
      <c r="Q107" s="332">
        <f t="shared" si="51"/>
        <v>0</v>
      </c>
      <c r="R107" s="406"/>
      <c r="S107" s="185"/>
      <c r="T107" s="312"/>
      <c r="U107" s="147"/>
    </row>
    <row r="108" spans="1:22" s="140" customFormat="1" ht="35.1" customHeight="1" thickBot="1" x14ac:dyDescent="0.4">
      <c r="A108" s="292">
        <v>63</v>
      </c>
      <c r="B108" s="149" t="s">
        <v>143</v>
      </c>
      <c r="C108" s="150" t="s">
        <v>171</v>
      </c>
      <c r="D108" s="150" t="s">
        <v>425</v>
      </c>
      <c r="E108" s="151" t="s">
        <v>2</v>
      </c>
      <c r="F108" s="152">
        <v>60</v>
      </c>
      <c r="G108" s="157" t="s">
        <v>160</v>
      </c>
      <c r="H108" s="403" t="s">
        <v>326</v>
      </c>
      <c r="I108" s="368"/>
      <c r="J108" s="369"/>
      <c r="K108" s="340">
        <f t="shared" si="45"/>
        <v>0</v>
      </c>
      <c r="L108" s="341">
        <f t="shared" si="46"/>
        <v>0</v>
      </c>
      <c r="M108" s="341">
        <f t="shared" si="47"/>
        <v>0</v>
      </c>
      <c r="N108" s="342">
        <f t="shared" si="48"/>
        <v>0</v>
      </c>
      <c r="O108" s="343">
        <f t="shared" si="49"/>
        <v>0</v>
      </c>
      <c r="P108" s="344">
        <f t="shared" si="50"/>
        <v>0</v>
      </c>
      <c r="Q108" s="332">
        <f t="shared" si="51"/>
        <v>0</v>
      </c>
      <c r="R108" s="404"/>
      <c r="S108" s="186"/>
      <c r="T108" s="311"/>
      <c r="U108" s="153"/>
    </row>
    <row r="109" spans="1:22" s="140" customFormat="1" ht="35.1" customHeight="1" thickBot="1" x14ac:dyDescent="0.4">
      <c r="A109" s="292">
        <v>64</v>
      </c>
      <c r="B109" s="149" t="s">
        <v>143</v>
      </c>
      <c r="C109" s="150" t="s">
        <v>171</v>
      </c>
      <c r="D109" s="150" t="s">
        <v>248</v>
      </c>
      <c r="E109" s="151" t="s">
        <v>2</v>
      </c>
      <c r="F109" s="152">
        <v>800</v>
      </c>
      <c r="G109" s="157" t="s">
        <v>65</v>
      </c>
      <c r="H109" s="403" t="s">
        <v>333</v>
      </c>
      <c r="I109" s="368"/>
      <c r="J109" s="369"/>
      <c r="K109" s="340">
        <f t="shared" si="45"/>
        <v>0</v>
      </c>
      <c r="L109" s="341">
        <f t="shared" si="46"/>
        <v>0</v>
      </c>
      <c r="M109" s="341">
        <f t="shared" si="47"/>
        <v>0</v>
      </c>
      <c r="N109" s="342">
        <f t="shared" si="48"/>
        <v>0</v>
      </c>
      <c r="O109" s="343">
        <f t="shared" si="49"/>
        <v>0</v>
      </c>
      <c r="P109" s="344">
        <f t="shared" si="50"/>
        <v>0</v>
      </c>
      <c r="Q109" s="332">
        <f t="shared" si="51"/>
        <v>0</v>
      </c>
      <c r="R109" s="414"/>
      <c r="S109" s="187"/>
      <c r="T109" s="313"/>
      <c r="U109" s="153"/>
    </row>
    <row r="110" spans="1:22" s="140" customFormat="1" ht="35.1" customHeight="1" thickBot="1" x14ac:dyDescent="0.4">
      <c r="A110" s="292">
        <v>65</v>
      </c>
      <c r="B110" s="143" t="s">
        <v>143</v>
      </c>
      <c r="C110" s="154" t="s">
        <v>171</v>
      </c>
      <c r="D110" s="154"/>
      <c r="E110" s="155" t="s">
        <v>3</v>
      </c>
      <c r="F110" s="155">
        <v>4</v>
      </c>
      <c r="G110" s="162" t="s">
        <v>225</v>
      </c>
      <c r="H110" s="415" t="s">
        <v>530</v>
      </c>
      <c r="I110" s="368"/>
      <c r="J110" s="369"/>
      <c r="K110" s="340">
        <f t="shared" si="45"/>
        <v>0</v>
      </c>
      <c r="L110" s="341">
        <f t="shared" si="46"/>
        <v>0</v>
      </c>
      <c r="M110" s="341">
        <f t="shared" si="47"/>
        <v>0</v>
      </c>
      <c r="N110" s="342">
        <f t="shared" si="48"/>
        <v>0</v>
      </c>
      <c r="O110" s="343">
        <f t="shared" si="49"/>
        <v>0</v>
      </c>
      <c r="P110" s="344">
        <f t="shared" si="50"/>
        <v>0</v>
      </c>
      <c r="Q110" s="332">
        <f t="shared" si="51"/>
        <v>0</v>
      </c>
      <c r="R110" s="406"/>
      <c r="S110" s="185"/>
      <c r="T110" s="312"/>
      <c r="U110" s="167"/>
    </row>
    <row r="111" spans="1:22" s="140" customFormat="1" ht="35.1" customHeight="1" thickBot="1" x14ac:dyDescent="0.4">
      <c r="A111" s="292">
        <v>66</v>
      </c>
      <c r="B111" s="143" t="s">
        <v>143</v>
      </c>
      <c r="C111" s="154" t="s">
        <v>171</v>
      </c>
      <c r="D111" s="144" t="s">
        <v>249</v>
      </c>
      <c r="E111" s="145" t="s">
        <v>2</v>
      </c>
      <c r="F111" s="146">
        <v>120</v>
      </c>
      <c r="G111" s="281" t="s">
        <v>190</v>
      </c>
      <c r="H111" s="405" t="s">
        <v>350</v>
      </c>
      <c r="I111" s="368"/>
      <c r="J111" s="369"/>
      <c r="K111" s="340">
        <f t="shared" si="45"/>
        <v>0</v>
      </c>
      <c r="L111" s="341">
        <f t="shared" si="46"/>
        <v>0</v>
      </c>
      <c r="M111" s="341">
        <f t="shared" si="47"/>
        <v>0</v>
      </c>
      <c r="N111" s="342">
        <f t="shared" si="48"/>
        <v>0</v>
      </c>
      <c r="O111" s="343">
        <f t="shared" si="49"/>
        <v>0</v>
      </c>
      <c r="P111" s="344">
        <f t="shared" si="50"/>
        <v>0</v>
      </c>
      <c r="Q111" s="332">
        <f t="shared" si="51"/>
        <v>0</v>
      </c>
      <c r="R111" s="414"/>
      <c r="S111" s="187"/>
      <c r="T111" s="314"/>
      <c r="U111" s="193"/>
    </row>
    <row r="112" spans="1:22" s="140" customFormat="1" ht="35.1" customHeight="1" thickBot="1" x14ac:dyDescent="0.4">
      <c r="A112" s="292">
        <v>67</v>
      </c>
      <c r="B112" s="149" t="s">
        <v>143</v>
      </c>
      <c r="C112" s="150" t="s">
        <v>28</v>
      </c>
      <c r="D112" s="150" t="s">
        <v>250</v>
      </c>
      <c r="E112" s="151" t="s">
        <v>2</v>
      </c>
      <c r="F112" s="152">
        <v>100</v>
      </c>
      <c r="G112" s="157" t="s">
        <v>126</v>
      </c>
      <c r="H112" s="403" t="s">
        <v>304</v>
      </c>
      <c r="I112" s="368"/>
      <c r="J112" s="369"/>
      <c r="K112" s="340">
        <f t="shared" si="45"/>
        <v>0</v>
      </c>
      <c r="L112" s="341">
        <f t="shared" si="46"/>
        <v>0</v>
      </c>
      <c r="M112" s="341">
        <f t="shared" si="47"/>
        <v>0</v>
      </c>
      <c r="N112" s="342">
        <f t="shared" si="48"/>
        <v>0</v>
      </c>
      <c r="O112" s="343">
        <f t="shared" si="49"/>
        <v>0</v>
      </c>
      <c r="P112" s="344">
        <f t="shared" si="50"/>
        <v>0</v>
      </c>
      <c r="Q112" s="332">
        <f t="shared" si="51"/>
        <v>0</v>
      </c>
      <c r="R112" s="413"/>
      <c r="S112" s="186"/>
      <c r="T112" s="311"/>
      <c r="U112" s="165"/>
    </row>
    <row r="113" spans="1:22" s="140" customFormat="1" ht="35.1" customHeight="1" thickBot="1" x14ac:dyDescent="0.4">
      <c r="A113" s="292">
        <v>68</v>
      </c>
      <c r="B113" s="159" t="s">
        <v>143</v>
      </c>
      <c r="C113" s="150" t="s">
        <v>28</v>
      </c>
      <c r="D113" s="62" t="s">
        <v>139</v>
      </c>
      <c r="E113" s="151" t="s">
        <v>2</v>
      </c>
      <c r="F113" s="152">
        <v>500</v>
      </c>
      <c r="G113" s="157" t="s">
        <v>66</v>
      </c>
      <c r="H113" s="403" t="s">
        <v>531</v>
      </c>
      <c r="I113" s="368"/>
      <c r="J113" s="369"/>
      <c r="K113" s="340">
        <f t="shared" si="45"/>
        <v>0</v>
      </c>
      <c r="L113" s="341">
        <f t="shared" si="46"/>
        <v>0</v>
      </c>
      <c r="M113" s="341">
        <f t="shared" si="47"/>
        <v>0</v>
      </c>
      <c r="N113" s="342">
        <f t="shared" si="48"/>
        <v>0</v>
      </c>
      <c r="O113" s="343">
        <f t="shared" si="49"/>
        <v>0</v>
      </c>
      <c r="P113" s="344">
        <f t="shared" si="50"/>
        <v>0</v>
      </c>
      <c r="Q113" s="332">
        <f t="shared" si="51"/>
        <v>0</v>
      </c>
      <c r="R113" s="413"/>
      <c r="S113" s="186"/>
      <c r="T113" s="313"/>
      <c r="U113" s="165"/>
    </row>
    <row r="114" spans="1:22" ht="33.75" customHeight="1" thickBot="1" x14ac:dyDescent="0.4">
      <c r="A114" s="292">
        <v>69</v>
      </c>
      <c r="B114" s="143" t="s">
        <v>143</v>
      </c>
      <c r="C114" s="144" t="s">
        <v>28</v>
      </c>
      <c r="D114" s="144" t="s">
        <v>430</v>
      </c>
      <c r="E114" s="145" t="s">
        <v>2</v>
      </c>
      <c r="F114" s="146">
        <v>800</v>
      </c>
      <c r="G114" s="162" t="s">
        <v>66</v>
      </c>
      <c r="H114" s="405" t="s">
        <v>306</v>
      </c>
      <c r="I114" s="368"/>
      <c r="J114" s="369"/>
      <c r="K114" s="340">
        <f t="shared" si="45"/>
        <v>0</v>
      </c>
      <c r="L114" s="341">
        <f t="shared" si="46"/>
        <v>0</v>
      </c>
      <c r="M114" s="341">
        <f t="shared" si="47"/>
        <v>0</v>
      </c>
      <c r="N114" s="342">
        <f t="shared" si="48"/>
        <v>0</v>
      </c>
      <c r="O114" s="343">
        <f t="shared" si="49"/>
        <v>0</v>
      </c>
      <c r="P114" s="344">
        <f t="shared" si="50"/>
        <v>0</v>
      </c>
      <c r="Q114" s="332">
        <f t="shared" si="51"/>
        <v>0</v>
      </c>
      <c r="R114" s="406"/>
      <c r="S114" s="185"/>
      <c r="T114" s="315"/>
      <c r="U114" s="147"/>
      <c r="V114" s="2"/>
    </row>
    <row r="115" spans="1:22" ht="35.1" customHeight="1" thickBot="1" x14ac:dyDescent="0.4">
      <c r="A115" s="292">
        <v>70</v>
      </c>
      <c r="B115" s="143" t="s">
        <v>144</v>
      </c>
      <c r="C115" s="144" t="s">
        <v>28</v>
      </c>
      <c r="D115" s="144" t="s">
        <v>430</v>
      </c>
      <c r="E115" s="145" t="s">
        <v>2</v>
      </c>
      <c r="F115" s="146">
        <v>800</v>
      </c>
      <c r="G115" s="162" t="s">
        <v>532</v>
      </c>
      <c r="H115" s="405" t="s">
        <v>306</v>
      </c>
      <c r="I115" s="368"/>
      <c r="J115" s="369"/>
      <c r="K115" s="340">
        <f t="shared" si="45"/>
        <v>0</v>
      </c>
      <c r="L115" s="341">
        <f t="shared" si="46"/>
        <v>0</v>
      </c>
      <c r="M115" s="341">
        <f t="shared" si="47"/>
        <v>0</v>
      </c>
      <c r="N115" s="342">
        <f t="shared" si="48"/>
        <v>0</v>
      </c>
      <c r="O115" s="343">
        <f t="shared" si="49"/>
        <v>0</v>
      </c>
      <c r="P115" s="344">
        <f t="shared" si="50"/>
        <v>0</v>
      </c>
      <c r="Q115" s="332">
        <f t="shared" si="51"/>
        <v>0</v>
      </c>
      <c r="R115" s="406"/>
      <c r="S115" s="185"/>
      <c r="T115" s="312"/>
      <c r="U115" s="147"/>
      <c r="V115" s="2"/>
    </row>
    <row r="116" spans="1:22" s="140" customFormat="1" ht="35.1" customHeight="1" thickBot="1" x14ac:dyDescent="0.4">
      <c r="A116" s="292">
        <v>71</v>
      </c>
      <c r="B116" s="149" t="s">
        <v>143</v>
      </c>
      <c r="C116" s="150" t="s">
        <v>26</v>
      </c>
      <c r="D116" s="150" t="s">
        <v>427</v>
      </c>
      <c r="E116" s="151" t="s">
        <v>3</v>
      </c>
      <c r="F116" s="152">
        <v>60</v>
      </c>
      <c r="G116" s="157" t="s">
        <v>225</v>
      </c>
      <c r="H116" s="403" t="s">
        <v>506</v>
      </c>
      <c r="I116" s="368"/>
      <c r="J116" s="369"/>
      <c r="K116" s="340">
        <f t="shared" si="45"/>
        <v>0</v>
      </c>
      <c r="L116" s="341">
        <f t="shared" si="46"/>
        <v>0</v>
      </c>
      <c r="M116" s="341">
        <f t="shared" si="47"/>
        <v>0</v>
      </c>
      <c r="N116" s="342">
        <f t="shared" si="48"/>
        <v>0</v>
      </c>
      <c r="O116" s="343">
        <f t="shared" si="49"/>
        <v>0</v>
      </c>
      <c r="P116" s="344">
        <f t="shared" si="50"/>
        <v>0</v>
      </c>
      <c r="Q116" s="332">
        <f t="shared" si="51"/>
        <v>0</v>
      </c>
      <c r="R116" s="404"/>
      <c r="S116" s="186"/>
      <c r="T116" s="311"/>
      <c r="U116" s="153"/>
    </row>
    <row r="117" spans="1:22" s="140" customFormat="1" ht="35.1" customHeight="1" thickBot="1" x14ac:dyDescent="0.4">
      <c r="A117" s="292">
        <v>72</v>
      </c>
      <c r="B117" s="149" t="s">
        <v>143</v>
      </c>
      <c r="C117" s="150" t="s">
        <v>26</v>
      </c>
      <c r="D117" s="150" t="s">
        <v>426</v>
      </c>
      <c r="E117" s="151" t="s">
        <v>3</v>
      </c>
      <c r="F117" s="152">
        <v>60</v>
      </c>
      <c r="G117" s="157" t="s">
        <v>225</v>
      </c>
      <c r="H117" s="403" t="s">
        <v>507</v>
      </c>
      <c r="I117" s="368"/>
      <c r="J117" s="369"/>
      <c r="K117" s="340">
        <f t="shared" si="45"/>
        <v>0</v>
      </c>
      <c r="L117" s="341">
        <f t="shared" si="46"/>
        <v>0</v>
      </c>
      <c r="M117" s="341">
        <f t="shared" si="47"/>
        <v>0</v>
      </c>
      <c r="N117" s="342">
        <f t="shared" si="48"/>
        <v>0</v>
      </c>
      <c r="O117" s="343">
        <f t="shared" si="49"/>
        <v>0</v>
      </c>
      <c r="P117" s="344">
        <f t="shared" si="50"/>
        <v>0</v>
      </c>
      <c r="Q117" s="332">
        <f t="shared" si="51"/>
        <v>0</v>
      </c>
      <c r="R117" s="404"/>
      <c r="S117" s="186"/>
      <c r="T117" s="313"/>
      <c r="U117" s="153"/>
    </row>
    <row r="118" spans="1:22" s="140" customFormat="1" ht="35.1" customHeight="1" thickBot="1" x14ac:dyDescent="0.4">
      <c r="A118" s="292">
        <v>73</v>
      </c>
      <c r="B118" s="149" t="s">
        <v>143</v>
      </c>
      <c r="C118" s="150" t="s">
        <v>26</v>
      </c>
      <c r="D118" s="150" t="s">
        <v>424</v>
      </c>
      <c r="E118" s="151" t="s">
        <v>3</v>
      </c>
      <c r="F118" s="152">
        <v>40</v>
      </c>
      <c r="G118" s="157" t="s">
        <v>225</v>
      </c>
      <c r="H118" s="403" t="s">
        <v>508</v>
      </c>
      <c r="I118" s="368"/>
      <c r="J118" s="369"/>
      <c r="K118" s="340">
        <f t="shared" si="45"/>
        <v>0</v>
      </c>
      <c r="L118" s="341">
        <f t="shared" si="46"/>
        <v>0</v>
      </c>
      <c r="M118" s="341">
        <f t="shared" si="47"/>
        <v>0</v>
      </c>
      <c r="N118" s="342">
        <f t="shared" si="48"/>
        <v>0</v>
      </c>
      <c r="O118" s="343">
        <f t="shared" si="49"/>
        <v>0</v>
      </c>
      <c r="P118" s="344">
        <f t="shared" si="50"/>
        <v>0</v>
      </c>
      <c r="Q118" s="332">
        <f t="shared" si="51"/>
        <v>0</v>
      </c>
      <c r="R118" s="413"/>
      <c r="S118" s="186"/>
      <c r="T118" s="313"/>
      <c r="U118" s="153"/>
    </row>
    <row r="119" spans="1:22" s="140" customFormat="1" ht="35.1" customHeight="1" thickBot="1" x14ac:dyDescent="0.4">
      <c r="A119" s="292">
        <v>74</v>
      </c>
      <c r="B119" s="149" t="s">
        <v>143</v>
      </c>
      <c r="C119" s="150" t="s">
        <v>26</v>
      </c>
      <c r="D119" s="150" t="s">
        <v>429</v>
      </c>
      <c r="E119" s="151" t="s">
        <v>3</v>
      </c>
      <c r="F119" s="152">
        <v>60</v>
      </c>
      <c r="G119" s="157" t="s">
        <v>225</v>
      </c>
      <c r="H119" s="403" t="s">
        <v>319</v>
      </c>
      <c r="I119" s="368"/>
      <c r="J119" s="369"/>
      <c r="K119" s="340">
        <f t="shared" si="45"/>
        <v>0</v>
      </c>
      <c r="L119" s="341">
        <f t="shared" si="46"/>
        <v>0</v>
      </c>
      <c r="M119" s="341">
        <f t="shared" si="47"/>
        <v>0</v>
      </c>
      <c r="N119" s="342">
        <f t="shared" si="48"/>
        <v>0</v>
      </c>
      <c r="O119" s="343">
        <f t="shared" si="49"/>
        <v>0</v>
      </c>
      <c r="P119" s="344">
        <f t="shared" si="50"/>
        <v>0</v>
      </c>
      <c r="Q119" s="332">
        <f t="shared" si="51"/>
        <v>0</v>
      </c>
      <c r="R119" s="413"/>
      <c r="S119" s="186"/>
      <c r="T119" s="313"/>
      <c r="U119" s="153"/>
    </row>
    <row r="120" spans="1:22" s="140" customFormat="1" ht="35.1" customHeight="1" thickBot="1" x14ac:dyDescent="0.4">
      <c r="A120" s="292">
        <v>75</v>
      </c>
      <c r="B120" s="149" t="s">
        <v>143</v>
      </c>
      <c r="C120" s="150" t="s">
        <v>26</v>
      </c>
      <c r="D120" s="150" t="s">
        <v>273</v>
      </c>
      <c r="E120" s="151" t="s">
        <v>3</v>
      </c>
      <c r="F120" s="152">
        <v>100</v>
      </c>
      <c r="G120" s="157" t="s">
        <v>225</v>
      </c>
      <c r="H120" s="403" t="s">
        <v>327</v>
      </c>
      <c r="I120" s="368"/>
      <c r="J120" s="369"/>
      <c r="K120" s="340">
        <f t="shared" si="45"/>
        <v>0</v>
      </c>
      <c r="L120" s="341">
        <f t="shared" si="46"/>
        <v>0</v>
      </c>
      <c r="M120" s="341">
        <f t="shared" si="47"/>
        <v>0</v>
      </c>
      <c r="N120" s="342">
        <f t="shared" si="48"/>
        <v>0</v>
      </c>
      <c r="O120" s="343">
        <f t="shared" si="49"/>
        <v>0</v>
      </c>
      <c r="P120" s="344">
        <f t="shared" si="50"/>
        <v>0</v>
      </c>
      <c r="Q120" s="332">
        <f t="shared" si="51"/>
        <v>0</v>
      </c>
      <c r="R120" s="413"/>
      <c r="S120" s="186"/>
      <c r="T120" s="313"/>
      <c r="U120" s="153"/>
    </row>
    <row r="121" spans="1:22" s="140" customFormat="1" ht="35.1" customHeight="1" thickBot="1" x14ac:dyDescent="0.4">
      <c r="A121" s="292">
        <v>76</v>
      </c>
      <c r="B121" s="149" t="s">
        <v>143</v>
      </c>
      <c r="C121" s="150" t="s">
        <v>26</v>
      </c>
      <c r="D121" s="150" t="s">
        <v>272</v>
      </c>
      <c r="E121" s="151" t="s">
        <v>3</v>
      </c>
      <c r="F121" s="152">
        <v>4</v>
      </c>
      <c r="G121" s="157" t="s">
        <v>225</v>
      </c>
      <c r="H121" s="403" t="s">
        <v>325</v>
      </c>
      <c r="I121" s="368"/>
      <c r="J121" s="369"/>
      <c r="K121" s="340">
        <f t="shared" si="45"/>
        <v>0</v>
      </c>
      <c r="L121" s="341">
        <f t="shared" si="46"/>
        <v>0</v>
      </c>
      <c r="M121" s="341">
        <f t="shared" si="47"/>
        <v>0</v>
      </c>
      <c r="N121" s="342">
        <f t="shared" si="48"/>
        <v>0</v>
      </c>
      <c r="O121" s="343">
        <f t="shared" si="49"/>
        <v>0</v>
      </c>
      <c r="P121" s="344">
        <f t="shared" si="50"/>
        <v>0</v>
      </c>
      <c r="Q121" s="332">
        <f t="shared" si="51"/>
        <v>0</v>
      </c>
      <c r="R121" s="404"/>
      <c r="S121" s="186"/>
      <c r="T121" s="313"/>
      <c r="U121" s="153"/>
    </row>
    <row r="122" spans="1:22" s="140" customFormat="1" ht="35.1" customHeight="1" thickBot="1" x14ac:dyDescent="0.4">
      <c r="A122" s="292">
        <v>77</v>
      </c>
      <c r="B122" s="149" t="s">
        <v>143</v>
      </c>
      <c r="C122" s="177" t="s">
        <v>642</v>
      </c>
      <c r="D122" s="178"/>
      <c r="E122" s="163" t="s">
        <v>3</v>
      </c>
      <c r="F122" s="182">
        <v>24</v>
      </c>
      <c r="G122" s="183" t="s">
        <v>643</v>
      </c>
      <c r="H122" s="403" t="s">
        <v>644</v>
      </c>
      <c r="I122" s="368"/>
      <c r="J122" s="369"/>
      <c r="K122" s="340">
        <f t="shared" si="45"/>
        <v>0</v>
      </c>
      <c r="L122" s="341">
        <f t="shared" si="46"/>
        <v>0</v>
      </c>
      <c r="M122" s="341">
        <f t="shared" si="47"/>
        <v>0</v>
      </c>
      <c r="N122" s="342">
        <f t="shared" si="48"/>
        <v>0</v>
      </c>
      <c r="O122" s="343">
        <f t="shared" si="49"/>
        <v>0</v>
      </c>
      <c r="P122" s="344">
        <f t="shared" si="50"/>
        <v>0</v>
      </c>
      <c r="Q122" s="332">
        <f t="shared" si="51"/>
        <v>0</v>
      </c>
      <c r="R122" s="414"/>
      <c r="S122" s="187"/>
      <c r="T122" s="311"/>
      <c r="U122" s="224"/>
    </row>
    <row r="123" spans="1:22" s="140" customFormat="1" ht="35.1" customHeight="1" thickBot="1" x14ac:dyDescent="0.4">
      <c r="A123" s="292">
        <v>78</v>
      </c>
      <c r="B123" s="143" t="s">
        <v>143</v>
      </c>
      <c r="C123" s="144" t="s">
        <v>171</v>
      </c>
      <c r="D123" s="144" t="s">
        <v>422</v>
      </c>
      <c r="E123" s="145" t="s">
        <v>2</v>
      </c>
      <c r="F123" s="146">
        <v>400</v>
      </c>
      <c r="G123" s="162" t="s">
        <v>65</v>
      </c>
      <c r="H123" s="405" t="s">
        <v>335</v>
      </c>
      <c r="I123" s="368"/>
      <c r="J123" s="369"/>
      <c r="K123" s="340">
        <f t="shared" si="45"/>
        <v>0</v>
      </c>
      <c r="L123" s="341">
        <f t="shared" si="46"/>
        <v>0</v>
      </c>
      <c r="M123" s="341">
        <f t="shared" si="47"/>
        <v>0</v>
      </c>
      <c r="N123" s="342">
        <f t="shared" si="48"/>
        <v>0</v>
      </c>
      <c r="O123" s="343">
        <f t="shared" si="49"/>
        <v>0</v>
      </c>
      <c r="P123" s="344">
        <f t="shared" si="50"/>
        <v>0</v>
      </c>
      <c r="Q123" s="332">
        <f t="shared" si="51"/>
        <v>0</v>
      </c>
      <c r="R123" s="406"/>
      <c r="S123" s="185"/>
      <c r="T123" s="312"/>
      <c r="U123" s="147"/>
    </row>
    <row r="124" spans="1:22" s="140" customFormat="1" ht="35.1" customHeight="1" thickBot="1" x14ac:dyDescent="0.4">
      <c r="A124" s="292">
        <v>79</v>
      </c>
      <c r="B124" s="143" t="s">
        <v>143</v>
      </c>
      <c r="C124" s="144" t="s">
        <v>279</v>
      </c>
      <c r="D124" s="144" t="s">
        <v>280</v>
      </c>
      <c r="E124" s="145" t="s">
        <v>2</v>
      </c>
      <c r="F124" s="146">
        <v>200</v>
      </c>
      <c r="G124" s="162" t="s">
        <v>65</v>
      </c>
      <c r="H124" s="405" t="s">
        <v>340</v>
      </c>
      <c r="I124" s="368"/>
      <c r="J124" s="369"/>
      <c r="K124" s="340">
        <f t="shared" si="45"/>
        <v>0</v>
      </c>
      <c r="L124" s="341">
        <f t="shared" si="46"/>
        <v>0</v>
      </c>
      <c r="M124" s="341">
        <f t="shared" si="47"/>
        <v>0</v>
      </c>
      <c r="N124" s="342">
        <f t="shared" si="48"/>
        <v>0</v>
      </c>
      <c r="O124" s="343">
        <f t="shared" si="49"/>
        <v>0</v>
      </c>
      <c r="P124" s="344">
        <f t="shared" si="50"/>
        <v>0</v>
      </c>
      <c r="Q124" s="332">
        <f t="shared" si="51"/>
        <v>0</v>
      </c>
      <c r="R124" s="413"/>
      <c r="S124" s="186"/>
      <c r="T124" s="315"/>
      <c r="U124" s="147"/>
    </row>
    <row r="125" spans="1:22" s="140" customFormat="1" ht="35.1" customHeight="1" thickBot="1" x14ac:dyDescent="0.4">
      <c r="A125" s="292">
        <v>80</v>
      </c>
      <c r="B125" s="149" t="s">
        <v>143</v>
      </c>
      <c r="C125" s="138" t="s">
        <v>171</v>
      </c>
      <c r="D125" s="138" t="s">
        <v>550</v>
      </c>
      <c r="E125" s="156" t="s">
        <v>2</v>
      </c>
      <c r="F125" s="156">
        <v>60</v>
      </c>
      <c r="G125" s="157" t="s">
        <v>551</v>
      </c>
      <c r="H125" s="416" t="s">
        <v>552</v>
      </c>
      <c r="I125" s="368"/>
      <c r="J125" s="369"/>
      <c r="K125" s="340">
        <f t="shared" si="45"/>
        <v>0</v>
      </c>
      <c r="L125" s="341">
        <f t="shared" si="46"/>
        <v>0</v>
      </c>
      <c r="M125" s="341">
        <f t="shared" si="47"/>
        <v>0</v>
      </c>
      <c r="N125" s="342">
        <f t="shared" si="48"/>
        <v>0</v>
      </c>
      <c r="O125" s="343">
        <f t="shared" si="49"/>
        <v>0</v>
      </c>
      <c r="P125" s="344">
        <f t="shared" si="50"/>
        <v>0</v>
      </c>
      <c r="Q125" s="332">
        <f t="shared" si="51"/>
        <v>0</v>
      </c>
      <c r="R125" s="413"/>
      <c r="S125" s="186"/>
      <c r="T125" s="313"/>
      <c r="U125" s="158"/>
    </row>
    <row r="126" spans="1:22" s="140" customFormat="1" ht="35.1" customHeight="1" thickBot="1" x14ac:dyDescent="0.4">
      <c r="A126" s="292">
        <v>81</v>
      </c>
      <c r="B126" s="143" t="s">
        <v>143</v>
      </c>
      <c r="C126" s="144" t="s">
        <v>171</v>
      </c>
      <c r="D126" s="144" t="s">
        <v>277</v>
      </c>
      <c r="E126" s="145" t="s">
        <v>2</v>
      </c>
      <c r="F126" s="146">
        <v>1500</v>
      </c>
      <c r="G126" s="162" t="s">
        <v>65</v>
      </c>
      <c r="H126" s="405" t="s">
        <v>332</v>
      </c>
      <c r="I126" s="368"/>
      <c r="J126" s="369"/>
      <c r="K126" s="340">
        <f t="shared" si="45"/>
        <v>0</v>
      </c>
      <c r="L126" s="341">
        <f t="shared" si="46"/>
        <v>0</v>
      </c>
      <c r="M126" s="341">
        <f t="shared" si="47"/>
        <v>0</v>
      </c>
      <c r="N126" s="342">
        <f t="shared" si="48"/>
        <v>0</v>
      </c>
      <c r="O126" s="343">
        <f t="shared" si="49"/>
        <v>0</v>
      </c>
      <c r="P126" s="344">
        <f t="shared" si="50"/>
        <v>0</v>
      </c>
      <c r="Q126" s="332">
        <f t="shared" si="51"/>
        <v>0</v>
      </c>
      <c r="R126" s="413"/>
      <c r="S126" s="186"/>
      <c r="T126" s="312"/>
      <c r="U126" s="147"/>
    </row>
    <row r="127" spans="1:22" s="140" customFormat="1" ht="35.1" customHeight="1" thickBot="1" x14ac:dyDescent="0.4">
      <c r="A127" s="292">
        <v>82</v>
      </c>
      <c r="B127" s="143" t="s">
        <v>143</v>
      </c>
      <c r="C127" s="144" t="s">
        <v>171</v>
      </c>
      <c r="D127" s="144" t="s">
        <v>276</v>
      </c>
      <c r="E127" s="145" t="s">
        <v>2</v>
      </c>
      <c r="F127" s="146">
        <v>300</v>
      </c>
      <c r="G127" s="162" t="s">
        <v>65</v>
      </c>
      <c r="H127" s="405" t="s">
        <v>331</v>
      </c>
      <c r="I127" s="368"/>
      <c r="J127" s="369"/>
      <c r="K127" s="340">
        <f t="shared" si="45"/>
        <v>0</v>
      </c>
      <c r="L127" s="341">
        <f t="shared" si="46"/>
        <v>0</v>
      </c>
      <c r="M127" s="341">
        <f t="shared" si="47"/>
        <v>0</v>
      </c>
      <c r="N127" s="342">
        <f t="shared" si="48"/>
        <v>0</v>
      </c>
      <c r="O127" s="343">
        <f t="shared" si="49"/>
        <v>0</v>
      </c>
      <c r="P127" s="344">
        <f t="shared" si="50"/>
        <v>0</v>
      </c>
      <c r="Q127" s="332">
        <f t="shared" si="51"/>
        <v>0</v>
      </c>
      <c r="R127" s="413"/>
      <c r="S127" s="186"/>
      <c r="T127" s="312"/>
      <c r="U127" s="147"/>
    </row>
    <row r="128" spans="1:22" s="140" customFormat="1" ht="35.1" customHeight="1" thickBot="1" x14ac:dyDescent="0.4">
      <c r="A128" s="292">
        <v>83</v>
      </c>
      <c r="B128" s="143" t="s">
        <v>143</v>
      </c>
      <c r="C128" s="144" t="s">
        <v>171</v>
      </c>
      <c r="D128" s="144" t="s">
        <v>423</v>
      </c>
      <c r="E128" s="145" t="s">
        <v>2</v>
      </c>
      <c r="F128" s="146">
        <v>200</v>
      </c>
      <c r="G128" s="162" t="s">
        <v>65</v>
      </c>
      <c r="H128" s="405" t="s">
        <v>334</v>
      </c>
      <c r="I128" s="368"/>
      <c r="J128" s="369"/>
      <c r="K128" s="340">
        <f t="shared" si="45"/>
        <v>0</v>
      </c>
      <c r="L128" s="341">
        <f t="shared" si="46"/>
        <v>0</v>
      </c>
      <c r="M128" s="341">
        <f t="shared" si="47"/>
        <v>0</v>
      </c>
      <c r="N128" s="342">
        <f t="shared" si="48"/>
        <v>0</v>
      </c>
      <c r="O128" s="343">
        <f t="shared" si="49"/>
        <v>0</v>
      </c>
      <c r="P128" s="344">
        <f t="shared" si="50"/>
        <v>0</v>
      </c>
      <c r="Q128" s="332">
        <f t="shared" si="51"/>
        <v>0</v>
      </c>
      <c r="R128" s="406"/>
      <c r="S128" s="186"/>
      <c r="T128" s="312"/>
      <c r="U128" s="147"/>
    </row>
    <row r="129" spans="1:22" ht="35.1" customHeight="1" thickBot="1" x14ac:dyDescent="0.4">
      <c r="A129" s="292">
        <v>84</v>
      </c>
      <c r="B129" s="143" t="s">
        <v>143</v>
      </c>
      <c r="C129" s="154" t="s">
        <v>181</v>
      </c>
      <c r="D129" s="154" t="s">
        <v>627</v>
      </c>
      <c r="E129" s="155" t="s">
        <v>2</v>
      </c>
      <c r="F129" s="155">
        <v>10</v>
      </c>
      <c r="G129" s="175" t="s">
        <v>453</v>
      </c>
      <c r="H129" s="415" t="s">
        <v>628</v>
      </c>
      <c r="I129" s="368"/>
      <c r="J129" s="369"/>
      <c r="K129" s="340">
        <f t="shared" si="45"/>
        <v>0</v>
      </c>
      <c r="L129" s="341">
        <f t="shared" si="46"/>
        <v>0</v>
      </c>
      <c r="M129" s="341">
        <f t="shared" si="47"/>
        <v>0</v>
      </c>
      <c r="N129" s="342">
        <f t="shared" si="48"/>
        <v>0</v>
      </c>
      <c r="O129" s="343">
        <f t="shared" si="49"/>
        <v>0</v>
      </c>
      <c r="P129" s="344">
        <f t="shared" si="50"/>
        <v>0</v>
      </c>
      <c r="Q129" s="332">
        <f t="shared" si="51"/>
        <v>0</v>
      </c>
      <c r="R129" s="406"/>
      <c r="S129" s="186"/>
      <c r="T129" s="312"/>
      <c r="U129" s="167"/>
      <c r="V129" s="2"/>
    </row>
    <row r="130" spans="1:22" s="140" customFormat="1" ht="35.1" customHeight="1" thickBot="1" x14ac:dyDescent="0.4">
      <c r="A130" s="292">
        <v>85</v>
      </c>
      <c r="B130" s="143" t="s">
        <v>143</v>
      </c>
      <c r="C130" s="144" t="s">
        <v>25</v>
      </c>
      <c r="D130" s="144"/>
      <c r="E130" s="145" t="s">
        <v>2</v>
      </c>
      <c r="F130" s="146">
        <v>30</v>
      </c>
      <c r="G130" s="162" t="s">
        <v>190</v>
      </c>
      <c r="H130" s="401" t="s">
        <v>578</v>
      </c>
      <c r="I130" s="368"/>
      <c r="J130" s="369"/>
      <c r="K130" s="340">
        <f t="shared" si="45"/>
        <v>0</v>
      </c>
      <c r="L130" s="341">
        <f t="shared" si="46"/>
        <v>0</v>
      </c>
      <c r="M130" s="341">
        <f t="shared" si="47"/>
        <v>0</v>
      </c>
      <c r="N130" s="342">
        <f t="shared" si="48"/>
        <v>0</v>
      </c>
      <c r="O130" s="343">
        <f t="shared" si="49"/>
        <v>0</v>
      </c>
      <c r="P130" s="344">
        <f t="shared" si="50"/>
        <v>0</v>
      </c>
      <c r="Q130" s="332">
        <f t="shared" si="51"/>
        <v>0</v>
      </c>
      <c r="R130" s="417"/>
      <c r="S130" s="217"/>
      <c r="T130" s="316"/>
      <c r="U130" s="226"/>
    </row>
    <row r="131" spans="1:22" s="140" customFormat="1" ht="35.1" customHeight="1" thickBot="1" x14ac:dyDescent="0.4">
      <c r="A131" s="292">
        <v>86</v>
      </c>
      <c r="B131" s="143" t="s">
        <v>143</v>
      </c>
      <c r="C131" s="154" t="s">
        <v>25</v>
      </c>
      <c r="D131" s="154" t="s">
        <v>572</v>
      </c>
      <c r="E131" s="155" t="s">
        <v>222</v>
      </c>
      <c r="F131" s="155">
        <v>10</v>
      </c>
      <c r="G131" s="175" t="s">
        <v>284</v>
      </c>
      <c r="H131" s="415" t="s">
        <v>573</v>
      </c>
      <c r="I131" s="368"/>
      <c r="J131" s="369"/>
      <c r="K131" s="340">
        <f t="shared" si="45"/>
        <v>0</v>
      </c>
      <c r="L131" s="341">
        <f t="shared" si="46"/>
        <v>0</v>
      </c>
      <c r="M131" s="341">
        <f t="shared" ref="M131:M154" si="52">I131*F131</f>
        <v>0</v>
      </c>
      <c r="N131" s="342">
        <f t="shared" si="48"/>
        <v>0</v>
      </c>
      <c r="O131" s="343">
        <f t="shared" si="49"/>
        <v>0</v>
      </c>
      <c r="P131" s="344">
        <f t="shared" si="50"/>
        <v>0</v>
      </c>
      <c r="Q131" s="332">
        <f t="shared" si="51"/>
        <v>0</v>
      </c>
      <c r="R131" s="406"/>
      <c r="S131" s="185"/>
      <c r="T131" s="312"/>
      <c r="U131" s="166"/>
    </row>
    <row r="132" spans="1:22" s="140" customFormat="1" ht="35.1" customHeight="1" thickBot="1" x14ac:dyDescent="0.4">
      <c r="A132" s="292">
        <v>87</v>
      </c>
      <c r="B132" s="149" t="s">
        <v>143</v>
      </c>
      <c r="C132" s="150" t="s">
        <v>25</v>
      </c>
      <c r="D132" s="150"/>
      <c r="E132" s="151" t="s">
        <v>3</v>
      </c>
      <c r="F132" s="152">
        <v>3</v>
      </c>
      <c r="G132" s="157" t="s">
        <v>67</v>
      </c>
      <c r="H132" s="403" t="s">
        <v>348</v>
      </c>
      <c r="I132" s="368"/>
      <c r="J132" s="369"/>
      <c r="K132" s="340">
        <f t="shared" si="45"/>
        <v>0</v>
      </c>
      <c r="L132" s="341">
        <f t="shared" si="46"/>
        <v>0</v>
      </c>
      <c r="M132" s="341">
        <f t="shared" si="52"/>
        <v>0</v>
      </c>
      <c r="N132" s="342">
        <f t="shared" si="48"/>
        <v>0</v>
      </c>
      <c r="O132" s="343">
        <f t="shared" si="49"/>
        <v>0</v>
      </c>
      <c r="P132" s="344">
        <f t="shared" si="50"/>
        <v>0</v>
      </c>
      <c r="Q132" s="332">
        <f t="shared" si="51"/>
        <v>0</v>
      </c>
      <c r="R132" s="418"/>
      <c r="S132" s="189"/>
      <c r="T132" s="317"/>
      <c r="U132" s="223"/>
    </row>
    <row r="133" spans="1:22" s="140" customFormat="1" ht="35.1" customHeight="1" thickBot="1" x14ac:dyDescent="0.4">
      <c r="A133" s="292">
        <v>88</v>
      </c>
      <c r="B133" s="143" t="s">
        <v>143</v>
      </c>
      <c r="C133" s="154" t="s">
        <v>25</v>
      </c>
      <c r="D133" s="154" t="s">
        <v>574</v>
      </c>
      <c r="E133" s="155" t="s">
        <v>3</v>
      </c>
      <c r="F133" s="155">
        <v>3</v>
      </c>
      <c r="G133" s="175" t="s">
        <v>67</v>
      </c>
      <c r="H133" s="415" t="s">
        <v>575</v>
      </c>
      <c r="I133" s="368"/>
      <c r="J133" s="369"/>
      <c r="K133" s="340">
        <f t="shared" si="45"/>
        <v>0</v>
      </c>
      <c r="L133" s="341">
        <f t="shared" si="46"/>
        <v>0</v>
      </c>
      <c r="M133" s="341">
        <f t="shared" si="52"/>
        <v>0</v>
      </c>
      <c r="N133" s="342">
        <f t="shared" si="48"/>
        <v>0</v>
      </c>
      <c r="O133" s="343">
        <f t="shared" si="49"/>
        <v>0</v>
      </c>
      <c r="P133" s="344">
        <f t="shared" si="50"/>
        <v>0</v>
      </c>
      <c r="Q133" s="332">
        <f t="shared" si="51"/>
        <v>0</v>
      </c>
      <c r="R133" s="413"/>
      <c r="S133" s="186"/>
      <c r="T133" s="312"/>
      <c r="U133" s="147"/>
    </row>
    <row r="134" spans="1:22" s="140" customFormat="1" ht="35.1" customHeight="1" thickBot="1" x14ac:dyDescent="0.4">
      <c r="A134" s="292">
        <v>89</v>
      </c>
      <c r="B134" s="149" t="s">
        <v>143</v>
      </c>
      <c r="C134" s="150" t="s">
        <v>25</v>
      </c>
      <c r="D134" s="150" t="s">
        <v>285</v>
      </c>
      <c r="E134" s="155" t="s">
        <v>3</v>
      </c>
      <c r="F134" s="152">
        <v>5</v>
      </c>
      <c r="G134" s="175" t="s">
        <v>67</v>
      </c>
      <c r="H134" s="403" t="s">
        <v>343</v>
      </c>
      <c r="I134" s="368"/>
      <c r="J134" s="369"/>
      <c r="K134" s="340">
        <f t="shared" si="45"/>
        <v>0</v>
      </c>
      <c r="L134" s="341">
        <f t="shared" si="46"/>
        <v>0</v>
      </c>
      <c r="M134" s="341">
        <f t="shared" si="52"/>
        <v>0</v>
      </c>
      <c r="N134" s="342">
        <f t="shared" si="48"/>
        <v>0</v>
      </c>
      <c r="O134" s="343">
        <f t="shared" si="49"/>
        <v>0</v>
      </c>
      <c r="P134" s="344">
        <f t="shared" si="50"/>
        <v>0</v>
      </c>
      <c r="Q134" s="332">
        <f t="shared" si="51"/>
        <v>0</v>
      </c>
      <c r="R134" s="419"/>
      <c r="S134" s="189"/>
      <c r="T134" s="317"/>
      <c r="U134" s="223"/>
    </row>
    <row r="135" spans="1:22" s="140" customFormat="1" ht="35.1" customHeight="1" thickBot="1" x14ac:dyDescent="0.4">
      <c r="A135" s="292">
        <v>90</v>
      </c>
      <c r="B135" s="75" t="s">
        <v>143</v>
      </c>
      <c r="C135" s="62" t="s">
        <v>29</v>
      </c>
      <c r="D135" s="62"/>
      <c r="E135" s="64" t="s">
        <v>3</v>
      </c>
      <c r="F135" s="64">
        <v>6</v>
      </c>
      <c r="G135" s="233" t="s">
        <v>67</v>
      </c>
      <c r="H135" s="367" t="s">
        <v>313</v>
      </c>
      <c r="I135" s="368"/>
      <c r="J135" s="369"/>
      <c r="K135" s="340">
        <f t="shared" si="45"/>
        <v>0</v>
      </c>
      <c r="L135" s="341">
        <f t="shared" si="46"/>
        <v>0</v>
      </c>
      <c r="M135" s="341">
        <f t="shared" si="52"/>
        <v>0</v>
      </c>
      <c r="N135" s="342">
        <f t="shared" si="48"/>
        <v>0</v>
      </c>
      <c r="O135" s="343">
        <f t="shared" si="49"/>
        <v>0</v>
      </c>
      <c r="P135" s="344">
        <f t="shared" si="50"/>
        <v>0</v>
      </c>
      <c r="Q135" s="332">
        <f t="shared" si="51"/>
        <v>0</v>
      </c>
      <c r="R135" s="420"/>
      <c r="S135" s="213"/>
      <c r="T135" s="219"/>
      <c r="U135" s="222"/>
    </row>
    <row r="136" spans="1:22" s="140" customFormat="1" ht="35.1" customHeight="1" thickBot="1" x14ac:dyDescent="0.4">
      <c r="A136" s="292">
        <v>91</v>
      </c>
      <c r="B136" s="149" t="s">
        <v>143</v>
      </c>
      <c r="C136" s="150" t="s">
        <v>25</v>
      </c>
      <c r="D136" s="150" t="s">
        <v>576</v>
      </c>
      <c r="E136" s="151" t="s">
        <v>222</v>
      </c>
      <c r="F136" s="152">
        <v>24</v>
      </c>
      <c r="G136" s="157" t="s">
        <v>68</v>
      </c>
      <c r="H136" s="403" t="s">
        <v>577</v>
      </c>
      <c r="I136" s="368"/>
      <c r="J136" s="369"/>
      <c r="K136" s="340">
        <f t="shared" si="45"/>
        <v>0</v>
      </c>
      <c r="L136" s="341">
        <f t="shared" si="46"/>
        <v>0</v>
      </c>
      <c r="M136" s="341">
        <f t="shared" si="52"/>
        <v>0</v>
      </c>
      <c r="N136" s="342">
        <f t="shared" si="48"/>
        <v>0</v>
      </c>
      <c r="O136" s="343">
        <f t="shared" si="49"/>
        <v>0</v>
      </c>
      <c r="P136" s="344">
        <f t="shared" si="50"/>
        <v>0</v>
      </c>
      <c r="Q136" s="332">
        <f t="shared" si="51"/>
        <v>0</v>
      </c>
      <c r="R136" s="414"/>
      <c r="S136" s="186"/>
      <c r="T136" s="311"/>
      <c r="U136" s="153"/>
    </row>
    <row r="137" spans="1:22" s="140" customFormat="1" ht="35.1" customHeight="1" thickBot="1" x14ac:dyDescent="0.4">
      <c r="A137" s="292">
        <v>92</v>
      </c>
      <c r="B137" s="143" t="s">
        <v>143</v>
      </c>
      <c r="C137" s="144" t="s">
        <v>289</v>
      </c>
      <c r="D137" s="144"/>
      <c r="E137" s="145" t="s">
        <v>2</v>
      </c>
      <c r="F137" s="146">
        <v>250</v>
      </c>
      <c r="G137" s="162" t="s">
        <v>170</v>
      </c>
      <c r="H137" s="405" t="s">
        <v>588</v>
      </c>
      <c r="I137" s="368"/>
      <c r="J137" s="369"/>
      <c r="K137" s="340">
        <f t="shared" si="45"/>
        <v>0</v>
      </c>
      <c r="L137" s="341">
        <f t="shared" si="46"/>
        <v>0</v>
      </c>
      <c r="M137" s="341">
        <f t="shared" si="52"/>
        <v>0</v>
      </c>
      <c r="N137" s="342">
        <f t="shared" si="48"/>
        <v>0</v>
      </c>
      <c r="O137" s="343">
        <f t="shared" si="49"/>
        <v>0</v>
      </c>
      <c r="P137" s="344">
        <f t="shared" si="50"/>
        <v>0</v>
      </c>
      <c r="Q137" s="332">
        <f t="shared" si="51"/>
        <v>0</v>
      </c>
      <c r="R137" s="413"/>
      <c r="S137" s="186"/>
      <c r="T137" s="312"/>
      <c r="U137" s="147"/>
    </row>
    <row r="138" spans="1:22" s="140" customFormat="1" ht="35.1" customHeight="1" thickBot="1" x14ac:dyDescent="0.4">
      <c r="A138" s="292">
        <v>93</v>
      </c>
      <c r="B138" s="149" t="s">
        <v>143</v>
      </c>
      <c r="C138" s="150" t="s">
        <v>25</v>
      </c>
      <c r="D138" s="150" t="s">
        <v>576</v>
      </c>
      <c r="E138" s="151" t="s">
        <v>222</v>
      </c>
      <c r="F138" s="152">
        <v>24</v>
      </c>
      <c r="G138" s="157" t="s">
        <v>68</v>
      </c>
      <c r="H138" s="403" t="s">
        <v>55</v>
      </c>
      <c r="I138" s="368"/>
      <c r="J138" s="369"/>
      <c r="K138" s="340">
        <f t="shared" si="45"/>
        <v>0</v>
      </c>
      <c r="L138" s="341">
        <f t="shared" si="46"/>
        <v>0</v>
      </c>
      <c r="M138" s="341">
        <f t="shared" si="52"/>
        <v>0</v>
      </c>
      <c r="N138" s="342">
        <f t="shared" si="48"/>
        <v>0</v>
      </c>
      <c r="O138" s="343">
        <f t="shared" si="49"/>
        <v>0</v>
      </c>
      <c r="P138" s="344">
        <f t="shared" si="50"/>
        <v>0</v>
      </c>
      <c r="Q138" s="332">
        <f t="shared" si="51"/>
        <v>0</v>
      </c>
      <c r="R138" s="413"/>
      <c r="S138" s="186"/>
      <c r="T138" s="311"/>
      <c r="U138" s="153"/>
    </row>
    <row r="139" spans="1:22" s="140" customFormat="1" ht="35.1" customHeight="1" thickBot="1" x14ac:dyDescent="0.4">
      <c r="A139" s="292">
        <v>94</v>
      </c>
      <c r="B139" s="143" t="s">
        <v>143</v>
      </c>
      <c r="C139" s="144" t="s">
        <v>25</v>
      </c>
      <c r="D139" s="144" t="s">
        <v>576</v>
      </c>
      <c r="E139" s="145" t="s">
        <v>222</v>
      </c>
      <c r="F139" s="146">
        <v>24</v>
      </c>
      <c r="G139" s="162" t="s">
        <v>68</v>
      </c>
      <c r="H139" s="405" t="s">
        <v>56</v>
      </c>
      <c r="I139" s="368"/>
      <c r="J139" s="369"/>
      <c r="K139" s="340">
        <f t="shared" si="45"/>
        <v>0</v>
      </c>
      <c r="L139" s="341">
        <f t="shared" si="46"/>
        <v>0</v>
      </c>
      <c r="M139" s="341">
        <f t="shared" si="52"/>
        <v>0</v>
      </c>
      <c r="N139" s="342">
        <f t="shared" si="48"/>
        <v>0</v>
      </c>
      <c r="O139" s="343">
        <f t="shared" si="49"/>
        <v>0</v>
      </c>
      <c r="P139" s="344">
        <f t="shared" si="50"/>
        <v>0</v>
      </c>
      <c r="Q139" s="332">
        <f t="shared" si="51"/>
        <v>0</v>
      </c>
      <c r="R139" s="413"/>
      <c r="S139" s="186"/>
      <c r="T139" s="312"/>
      <c r="U139" s="147"/>
    </row>
    <row r="140" spans="1:22" s="140" customFormat="1" ht="35.1" customHeight="1" thickBot="1" x14ac:dyDescent="0.4">
      <c r="A140" s="292">
        <v>95</v>
      </c>
      <c r="B140" s="143" t="s">
        <v>143</v>
      </c>
      <c r="C140" s="144" t="s">
        <v>25</v>
      </c>
      <c r="D140" s="144"/>
      <c r="E140" s="145" t="s">
        <v>2</v>
      </c>
      <c r="F140" s="146">
        <v>10</v>
      </c>
      <c r="G140" s="162" t="s">
        <v>453</v>
      </c>
      <c r="H140" s="405" t="s">
        <v>346</v>
      </c>
      <c r="I140" s="368"/>
      <c r="J140" s="369"/>
      <c r="K140" s="340">
        <f t="shared" si="45"/>
        <v>0</v>
      </c>
      <c r="L140" s="341">
        <f t="shared" si="46"/>
        <v>0</v>
      </c>
      <c r="M140" s="341">
        <f t="shared" si="52"/>
        <v>0</v>
      </c>
      <c r="N140" s="342">
        <f t="shared" si="48"/>
        <v>0</v>
      </c>
      <c r="O140" s="343">
        <f t="shared" si="49"/>
        <v>0</v>
      </c>
      <c r="P140" s="344">
        <f t="shared" si="50"/>
        <v>0</v>
      </c>
      <c r="Q140" s="332">
        <f t="shared" si="51"/>
        <v>0</v>
      </c>
      <c r="R140" s="413"/>
      <c r="S140" s="186"/>
      <c r="T140" s="312"/>
      <c r="U140" s="147"/>
    </row>
    <row r="141" spans="1:22" s="140" customFormat="1" ht="35.1" customHeight="1" thickBot="1" x14ac:dyDescent="0.4">
      <c r="A141" s="292">
        <v>96</v>
      </c>
      <c r="B141" s="143" t="s">
        <v>143</v>
      </c>
      <c r="C141" s="144" t="s">
        <v>25</v>
      </c>
      <c r="D141" s="144" t="s">
        <v>576</v>
      </c>
      <c r="E141" s="145" t="s">
        <v>222</v>
      </c>
      <c r="F141" s="146">
        <v>24</v>
      </c>
      <c r="G141" s="162" t="s">
        <v>68</v>
      </c>
      <c r="H141" s="405" t="s">
        <v>57</v>
      </c>
      <c r="I141" s="368"/>
      <c r="J141" s="369"/>
      <c r="K141" s="340">
        <f t="shared" si="45"/>
        <v>0</v>
      </c>
      <c r="L141" s="341">
        <f t="shared" si="46"/>
        <v>0</v>
      </c>
      <c r="M141" s="341">
        <f t="shared" si="52"/>
        <v>0</v>
      </c>
      <c r="N141" s="342">
        <f t="shared" si="48"/>
        <v>0</v>
      </c>
      <c r="O141" s="343">
        <f t="shared" si="49"/>
        <v>0</v>
      </c>
      <c r="P141" s="344">
        <f t="shared" si="50"/>
        <v>0</v>
      </c>
      <c r="Q141" s="332">
        <f t="shared" si="51"/>
        <v>0</v>
      </c>
      <c r="R141" s="413"/>
      <c r="S141" s="186"/>
      <c r="T141" s="312"/>
      <c r="U141" s="147"/>
    </row>
    <row r="142" spans="1:22" s="140" customFormat="1" ht="35.1" customHeight="1" thickBot="1" x14ac:dyDescent="0.4">
      <c r="A142" s="292">
        <v>97</v>
      </c>
      <c r="B142" s="149" t="s">
        <v>143</v>
      </c>
      <c r="C142" s="150" t="s">
        <v>29</v>
      </c>
      <c r="D142" s="150"/>
      <c r="E142" s="151" t="s">
        <v>2</v>
      </c>
      <c r="F142" s="152">
        <v>10</v>
      </c>
      <c r="G142" s="157" t="s">
        <v>65</v>
      </c>
      <c r="H142" s="403" t="s">
        <v>310</v>
      </c>
      <c r="I142" s="368"/>
      <c r="J142" s="369"/>
      <c r="K142" s="340">
        <f t="shared" si="45"/>
        <v>0</v>
      </c>
      <c r="L142" s="341">
        <f t="shared" si="46"/>
        <v>0</v>
      </c>
      <c r="M142" s="341">
        <f t="shared" si="52"/>
        <v>0</v>
      </c>
      <c r="N142" s="342">
        <f t="shared" si="48"/>
        <v>0</v>
      </c>
      <c r="O142" s="343">
        <f t="shared" si="49"/>
        <v>0</v>
      </c>
      <c r="P142" s="344">
        <f t="shared" si="50"/>
        <v>0</v>
      </c>
      <c r="Q142" s="332">
        <f t="shared" si="51"/>
        <v>0</v>
      </c>
      <c r="R142" s="413"/>
      <c r="S142" s="186"/>
      <c r="T142" s="311"/>
      <c r="U142" s="153"/>
    </row>
    <row r="143" spans="1:22" s="140" customFormat="1" ht="35.1" customHeight="1" thickBot="1" x14ac:dyDescent="0.4">
      <c r="A143" s="292">
        <v>98</v>
      </c>
      <c r="B143" s="149" t="s">
        <v>143</v>
      </c>
      <c r="C143" s="150" t="s">
        <v>25</v>
      </c>
      <c r="D143" s="150"/>
      <c r="E143" s="151" t="s">
        <v>2</v>
      </c>
      <c r="F143" s="152">
        <v>3</v>
      </c>
      <c r="G143" s="157" t="s">
        <v>295</v>
      </c>
      <c r="H143" s="403" t="s">
        <v>347</v>
      </c>
      <c r="I143" s="368"/>
      <c r="J143" s="369"/>
      <c r="K143" s="340">
        <f t="shared" si="45"/>
        <v>0</v>
      </c>
      <c r="L143" s="341">
        <f t="shared" si="46"/>
        <v>0</v>
      </c>
      <c r="M143" s="341">
        <f t="shared" si="52"/>
        <v>0</v>
      </c>
      <c r="N143" s="342">
        <f t="shared" si="48"/>
        <v>0</v>
      </c>
      <c r="O143" s="343">
        <f t="shared" si="49"/>
        <v>0</v>
      </c>
      <c r="P143" s="344">
        <f t="shared" si="50"/>
        <v>0</v>
      </c>
      <c r="Q143" s="332">
        <f t="shared" si="51"/>
        <v>0</v>
      </c>
      <c r="R143" s="404"/>
      <c r="S143" s="186"/>
      <c r="T143" s="311"/>
      <c r="U143" s="153"/>
    </row>
    <row r="144" spans="1:22" s="140" customFormat="1" ht="35.1" customHeight="1" thickBot="1" x14ac:dyDescent="0.4">
      <c r="A144" s="292">
        <v>99</v>
      </c>
      <c r="B144" s="143" t="s">
        <v>143</v>
      </c>
      <c r="C144" s="144" t="s">
        <v>283</v>
      </c>
      <c r="D144" s="144"/>
      <c r="E144" s="145" t="s">
        <v>3</v>
      </c>
      <c r="F144" s="146">
        <v>6</v>
      </c>
      <c r="G144" s="162" t="s">
        <v>67</v>
      </c>
      <c r="H144" s="405" t="s">
        <v>342</v>
      </c>
      <c r="I144" s="368"/>
      <c r="J144" s="369"/>
      <c r="K144" s="340">
        <f t="shared" si="45"/>
        <v>0</v>
      </c>
      <c r="L144" s="341">
        <f t="shared" si="46"/>
        <v>0</v>
      </c>
      <c r="M144" s="341">
        <f t="shared" si="52"/>
        <v>0</v>
      </c>
      <c r="N144" s="342">
        <f t="shared" si="48"/>
        <v>0</v>
      </c>
      <c r="O144" s="343">
        <f t="shared" si="49"/>
        <v>0</v>
      </c>
      <c r="P144" s="344">
        <f t="shared" si="50"/>
        <v>0</v>
      </c>
      <c r="Q144" s="332">
        <f t="shared" si="51"/>
        <v>0</v>
      </c>
      <c r="R144" s="421"/>
      <c r="S144" s="186"/>
      <c r="T144" s="312"/>
      <c r="U144" s="147"/>
    </row>
    <row r="145" spans="1:22" s="140" customFormat="1" ht="35.1" customHeight="1" thickBot="1" x14ac:dyDescent="0.4">
      <c r="A145" s="292">
        <v>100</v>
      </c>
      <c r="B145" s="143" t="s">
        <v>143</v>
      </c>
      <c r="C145" s="154" t="s">
        <v>592</v>
      </c>
      <c r="D145" s="154" t="s">
        <v>593</v>
      </c>
      <c r="E145" s="155" t="s">
        <v>2</v>
      </c>
      <c r="F145" s="155">
        <v>12</v>
      </c>
      <c r="G145" s="157" t="s">
        <v>65</v>
      </c>
      <c r="H145" s="415" t="s">
        <v>594</v>
      </c>
      <c r="I145" s="368"/>
      <c r="J145" s="369"/>
      <c r="K145" s="340">
        <f t="shared" si="45"/>
        <v>0</v>
      </c>
      <c r="L145" s="341">
        <f t="shared" si="46"/>
        <v>0</v>
      </c>
      <c r="M145" s="341">
        <f t="shared" si="52"/>
        <v>0</v>
      </c>
      <c r="N145" s="342">
        <f t="shared" si="48"/>
        <v>0</v>
      </c>
      <c r="O145" s="343">
        <f t="shared" si="49"/>
        <v>0</v>
      </c>
      <c r="P145" s="344">
        <f t="shared" si="50"/>
        <v>0</v>
      </c>
      <c r="Q145" s="332">
        <f t="shared" si="51"/>
        <v>0</v>
      </c>
      <c r="R145" s="417"/>
      <c r="S145" s="189"/>
      <c r="T145" s="316"/>
      <c r="U145" s="226"/>
    </row>
    <row r="146" spans="1:22" ht="35.1" customHeight="1" thickBot="1" x14ac:dyDescent="0.4">
      <c r="A146" s="292">
        <v>101</v>
      </c>
      <c r="B146" s="143" t="s">
        <v>143</v>
      </c>
      <c r="C146" s="144" t="s">
        <v>25</v>
      </c>
      <c r="D146" s="144" t="s">
        <v>286</v>
      </c>
      <c r="E146" s="145" t="s">
        <v>3</v>
      </c>
      <c r="F146" s="146">
        <v>1</v>
      </c>
      <c r="G146" s="162" t="s">
        <v>245</v>
      </c>
      <c r="H146" s="405" t="s">
        <v>345</v>
      </c>
      <c r="I146" s="368"/>
      <c r="J146" s="369"/>
      <c r="K146" s="340">
        <f t="shared" si="45"/>
        <v>0</v>
      </c>
      <c r="L146" s="341">
        <f t="shared" si="46"/>
        <v>0</v>
      </c>
      <c r="M146" s="341">
        <f t="shared" si="52"/>
        <v>0</v>
      </c>
      <c r="N146" s="342">
        <f t="shared" si="48"/>
        <v>0</v>
      </c>
      <c r="O146" s="343">
        <f t="shared" si="49"/>
        <v>0</v>
      </c>
      <c r="P146" s="344">
        <f t="shared" si="50"/>
        <v>0</v>
      </c>
      <c r="Q146" s="332">
        <f t="shared" si="51"/>
        <v>0</v>
      </c>
      <c r="R146" s="406"/>
      <c r="S146" s="186"/>
      <c r="T146" s="312"/>
      <c r="U146" s="147"/>
      <c r="V146" s="2"/>
    </row>
    <row r="147" spans="1:22" s="140" customFormat="1" ht="35.1" customHeight="1" thickBot="1" x14ac:dyDescent="0.4">
      <c r="A147" s="292">
        <v>102</v>
      </c>
      <c r="B147" s="143" t="s">
        <v>143</v>
      </c>
      <c r="C147" s="154" t="s">
        <v>171</v>
      </c>
      <c r="D147" s="154" t="s">
        <v>595</v>
      </c>
      <c r="E147" s="155" t="s">
        <v>2</v>
      </c>
      <c r="F147" s="155">
        <v>100</v>
      </c>
      <c r="G147" s="157" t="s">
        <v>66</v>
      </c>
      <c r="H147" s="415" t="s">
        <v>596</v>
      </c>
      <c r="I147" s="368"/>
      <c r="J147" s="369"/>
      <c r="K147" s="340">
        <f t="shared" si="45"/>
        <v>0</v>
      </c>
      <c r="L147" s="341">
        <f t="shared" si="46"/>
        <v>0</v>
      </c>
      <c r="M147" s="341">
        <f t="shared" si="52"/>
        <v>0</v>
      </c>
      <c r="N147" s="342">
        <f t="shared" si="48"/>
        <v>0</v>
      </c>
      <c r="O147" s="343">
        <f t="shared" si="49"/>
        <v>0</v>
      </c>
      <c r="P147" s="344">
        <f t="shared" si="50"/>
        <v>0</v>
      </c>
      <c r="Q147" s="332">
        <f t="shared" si="51"/>
        <v>0</v>
      </c>
      <c r="R147" s="406"/>
      <c r="S147" s="186"/>
      <c r="T147" s="312"/>
      <c r="U147" s="167"/>
    </row>
    <row r="148" spans="1:22" s="140" customFormat="1" ht="35.1" customHeight="1" thickBot="1" x14ac:dyDescent="0.4">
      <c r="A148" s="292">
        <v>103</v>
      </c>
      <c r="B148" s="143" t="s">
        <v>143</v>
      </c>
      <c r="C148" s="144" t="s">
        <v>181</v>
      </c>
      <c r="D148" s="144"/>
      <c r="E148" s="145" t="s">
        <v>2</v>
      </c>
      <c r="F148" s="286">
        <v>20</v>
      </c>
      <c r="G148" s="281" t="s">
        <v>190</v>
      </c>
      <c r="H148" s="405" t="s">
        <v>589</v>
      </c>
      <c r="I148" s="368"/>
      <c r="J148" s="369"/>
      <c r="K148" s="340">
        <f t="shared" si="45"/>
        <v>0</v>
      </c>
      <c r="L148" s="341">
        <f t="shared" si="46"/>
        <v>0</v>
      </c>
      <c r="M148" s="341">
        <f t="shared" si="52"/>
        <v>0</v>
      </c>
      <c r="N148" s="342">
        <f t="shared" si="48"/>
        <v>0</v>
      </c>
      <c r="O148" s="343">
        <f t="shared" si="49"/>
        <v>0</v>
      </c>
      <c r="P148" s="344">
        <f t="shared" si="50"/>
        <v>0</v>
      </c>
      <c r="Q148" s="332">
        <f t="shared" si="51"/>
        <v>0</v>
      </c>
      <c r="R148" s="419"/>
      <c r="S148" s="189"/>
      <c r="T148" s="316"/>
      <c r="U148" s="226"/>
    </row>
    <row r="149" spans="1:22" s="140" customFormat="1" ht="35.1" customHeight="1" thickBot="1" x14ac:dyDescent="0.4">
      <c r="A149" s="292">
        <v>104</v>
      </c>
      <c r="B149" s="149" t="s">
        <v>143</v>
      </c>
      <c r="C149" s="150" t="s">
        <v>26</v>
      </c>
      <c r="D149" s="150" t="s">
        <v>32</v>
      </c>
      <c r="E149" s="151" t="s">
        <v>3</v>
      </c>
      <c r="F149" s="152">
        <v>10</v>
      </c>
      <c r="G149" s="157" t="s">
        <v>67</v>
      </c>
      <c r="H149" s="403" t="s">
        <v>360</v>
      </c>
      <c r="I149" s="368"/>
      <c r="J149" s="369"/>
      <c r="K149" s="340">
        <f t="shared" si="45"/>
        <v>0</v>
      </c>
      <c r="L149" s="341">
        <f t="shared" si="46"/>
        <v>0</v>
      </c>
      <c r="M149" s="341">
        <f t="shared" si="52"/>
        <v>0</v>
      </c>
      <c r="N149" s="342">
        <f t="shared" si="48"/>
        <v>0</v>
      </c>
      <c r="O149" s="343">
        <f t="shared" si="49"/>
        <v>0</v>
      </c>
      <c r="P149" s="344">
        <f t="shared" si="50"/>
        <v>0</v>
      </c>
      <c r="Q149" s="332">
        <f t="shared" si="51"/>
        <v>0</v>
      </c>
      <c r="R149" s="413"/>
      <c r="S149" s="186"/>
      <c r="T149" s="312"/>
      <c r="U149" s="153"/>
    </row>
    <row r="150" spans="1:22" s="140" customFormat="1" ht="35.1" customHeight="1" thickBot="1" x14ac:dyDescent="0.4">
      <c r="A150" s="292">
        <v>105</v>
      </c>
      <c r="B150" s="149" t="s">
        <v>143</v>
      </c>
      <c r="C150" s="150" t="s">
        <v>171</v>
      </c>
      <c r="D150" s="150"/>
      <c r="E150" s="151" t="s">
        <v>2</v>
      </c>
      <c r="F150" s="152">
        <v>6</v>
      </c>
      <c r="G150" s="157" t="s">
        <v>65</v>
      </c>
      <c r="H150" s="403" t="s">
        <v>553</v>
      </c>
      <c r="I150" s="368"/>
      <c r="J150" s="369"/>
      <c r="K150" s="340">
        <f t="shared" si="45"/>
        <v>0</v>
      </c>
      <c r="L150" s="341">
        <f t="shared" si="46"/>
        <v>0</v>
      </c>
      <c r="M150" s="341">
        <f t="shared" si="52"/>
        <v>0</v>
      </c>
      <c r="N150" s="342">
        <f t="shared" si="48"/>
        <v>0</v>
      </c>
      <c r="O150" s="343">
        <f t="shared" si="49"/>
        <v>0</v>
      </c>
      <c r="P150" s="344">
        <f t="shared" si="50"/>
        <v>0</v>
      </c>
      <c r="Q150" s="332">
        <f t="shared" si="51"/>
        <v>0</v>
      </c>
      <c r="R150" s="422"/>
      <c r="S150" s="188"/>
      <c r="T150" s="311"/>
      <c r="U150" s="165"/>
    </row>
    <row r="151" spans="1:22" s="140" customFormat="1" ht="34.5" customHeight="1" thickBot="1" x14ac:dyDescent="0.4">
      <c r="A151" s="292">
        <v>106</v>
      </c>
      <c r="B151" s="143" t="s">
        <v>143</v>
      </c>
      <c r="C151" s="154" t="s">
        <v>29</v>
      </c>
      <c r="D151" s="154" t="s">
        <v>597</v>
      </c>
      <c r="E151" s="155" t="s">
        <v>2</v>
      </c>
      <c r="F151" s="155">
        <v>4</v>
      </c>
      <c r="G151" s="175" t="s">
        <v>69</v>
      </c>
      <c r="H151" s="415" t="s">
        <v>598</v>
      </c>
      <c r="I151" s="368"/>
      <c r="J151" s="369"/>
      <c r="K151" s="340">
        <f t="shared" si="45"/>
        <v>0</v>
      </c>
      <c r="L151" s="341">
        <f t="shared" si="46"/>
        <v>0</v>
      </c>
      <c r="M151" s="341">
        <f t="shared" si="52"/>
        <v>0</v>
      </c>
      <c r="N151" s="342">
        <f t="shared" si="48"/>
        <v>0</v>
      </c>
      <c r="O151" s="343">
        <f t="shared" si="49"/>
        <v>0</v>
      </c>
      <c r="P151" s="344">
        <f t="shared" si="50"/>
        <v>0</v>
      </c>
      <c r="Q151" s="332">
        <f t="shared" si="51"/>
        <v>0</v>
      </c>
      <c r="R151" s="413"/>
      <c r="S151" s="186"/>
      <c r="T151" s="312"/>
      <c r="U151" s="167"/>
    </row>
    <row r="152" spans="1:22" s="140" customFormat="1" ht="35.1" customHeight="1" thickBot="1" x14ac:dyDescent="0.4">
      <c r="A152" s="292">
        <v>107</v>
      </c>
      <c r="B152" s="149" t="s">
        <v>143</v>
      </c>
      <c r="C152" s="138" t="s">
        <v>582</v>
      </c>
      <c r="D152" s="138" t="s">
        <v>583</v>
      </c>
      <c r="E152" s="151" t="s">
        <v>222</v>
      </c>
      <c r="F152" s="156">
        <v>36</v>
      </c>
      <c r="G152" s="164" t="s">
        <v>77</v>
      </c>
      <c r="H152" s="416" t="s">
        <v>584</v>
      </c>
      <c r="I152" s="368"/>
      <c r="J152" s="369"/>
      <c r="K152" s="340">
        <f t="shared" si="45"/>
        <v>0</v>
      </c>
      <c r="L152" s="341">
        <f t="shared" si="46"/>
        <v>0</v>
      </c>
      <c r="M152" s="341">
        <f t="shared" si="52"/>
        <v>0</v>
      </c>
      <c r="N152" s="342">
        <f t="shared" si="48"/>
        <v>0</v>
      </c>
      <c r="O152" s="343">
        <f t="shared" si="49"/>
        <v>0</v>
      </c>
      <c r="P152" s="344">
        <f t="shared" si="50"/>
        <v>0</v>
      </c>
      <c r="Q152" s="332">
        <f t="shared" si="51"/>
        <v>0</v>
      </c>
      <c r="R152" s="413"/>
      <c r="S152" s="186"/>
      <c r="T152" s="318"/>
      <c r="U152" s="173"/>
    </row>
    <row r="153" spans="1:22" s="140" customFormat="1" ht="35.1" customHeight="1" thickBot="1" x14ac:dyDescent="0.4">
      <c r="A153" s="292">
        <v>108</v>
      </c>
      <c r="B153" s="149" t="s">
        <v>143</v>
      </c>
      <c r="C153" s="150" t="s">
        <v>547</v>
      </c>
      <c r="D153" s="138" t="s">
        <v>548</v>
      </c>
      <c r="E153" s="156" t="s">
        <v>222</v>
      </c>
      <c r="F153" s="156">
        <v>10</v>
      </c>
      <c r="G153" s="164" t="s">
        <v>275</v>
      </c>
      <c r="H153" s="416" t="s">
        <v>549</v>
      </c>
      <c r="I153" s="368"/>
      <c r="J153" s="369"/>
      <c r="K153" s="340">
        <f t="shared" si="45"/>
        <v>0</v>
      </c>
      <c r="L153" s="341">
        <f t="shared" si="46"/>
        <v>0</v>
      </c>
      <c r="M153" s="341">
        <f t="shared" si="52"/>
        <v>0</v>
      </c>
      <c r="N153" s="342">
        <f t="shared" si="48"/>
        <v>0</v>
      </c>
      <c r="O153" s="343">
        <f t="shared" si="49"/>
        <v>0</v>
      </c>
      <c r="P153" s="344">
        <f t="shared" si="50"/>
        <v>0</v>
      </c>
      <c r="Q153" s="332">
        <f t="shared" si="51"/>
        <v>0</v>
      </c>
      <c r="R153" s="404"/>
      <c r="S153" s="186"/>
      <c r="T153" s="311"/>
      <c r="U153" s="153"/>
    </row>
    <row r="154" spans="1:22" s="140" customFormat="1" ht="35.1" customHeight="1" thickBot="1" x14ac:dyDescent="0.4">
      <c r="A154" s="292">
        <v>109</v>
      </c>
      <c r="B154" s="159" t="s">
        <v>143</v>
      </c>
      <c r="C154" s="138" t="s">
        <v>181</v>
      </c>
      <c r="D154" s="138" t="s">
        <v>599</v>
      </c>
      <c r="E154" s="156" t="s">
        <v>2</v>
      </c>
      <c r="F154" s="156">
        <v>20</v>
      </c>
      <c r="G154" s="164" t="s">
        <v>190</v>
      </c>
      <c r="H154" s="416" t="s">
        <v>600</v>
      </c>
      <c r="I154" s="368"/>
      <c r="J154" s="369"/>
      <c r="K154" s="340">
        <f t="shared" si="45"/>
        <v>0</v>
      </c>
      <c r="L154" s="341">
        <f t="shared" si="46"/>
        <v>0</v>
      </c>
      <c r="M154" s="341">
        <f t="shared" si="52"/>
        <v>0</v>
      </c>
      <c r="N154" s="342">
        <f t="shared" si="48"/>
        <v>0</v>
      </c>
      <c r="O154" s="343">
        <f t="shared" si="49"/>
        <v>0</v>
      </c>
      <c r="P154" s="344">
        <f t="shared" si="50"/>
        <v>0</v>
      </c>
      <c r="Q154" s="332">
        <f t="shared" si="51"/>
        <v>0</v>
      </c>
      <c r="R154" s="418"/>
      <c r="S154" s="189"/>
      <c r="T154" s="317"/>
      <c r="U154" s="223"/>
    </row>
    <row r="155" spans="1:22" s="140" customFormat="1" ht="35.1" customHeight="1" thickBot="1" x14ac:dyDescent="0.4">
      <c r="A155" s="292">
        <v>110</v>
      </c>
      <c r="B155" s="75" t="s">
        <v>143</v>
      </c>
      <c r="C155" s="135" t="s">
        <v>29</v>
      </c>
      <c r="D155" s="198" t="s">
        <v>33</v>
      </c>
      <c r="E155" s="201" t="s">
        <v>222</v>
      </c>
      <c r="F155" s="201">
        <v>25</v>
      </c>
      <c r="G155" s="207" t="s">
        <v>70</v>
      </c>
      <c r="H155" s="423" t="s">
        <v>657</v>
      </c>
      <c r="I155" s="368"/>
      <c r="J155" s="369"/>
      <c r="K155" s="340">
        <f t="shared" si="45"/>
        <v>0</v>
      </c>
      <c r="L155" s="341">
        <f t="shared" si="46"/>
        <v>0</v>
      </c>
      <c r="M155" s="341">
        <f>Q155*F155</f>
        <v>0</v>
      </c>
      <c r="N155" s="342">
        <f t="shared" si="48"/>
        <v>0</v>
      </c>
      <c r="O155" s="343">
        <f t="shared" si="49"/>
        <v>0</v>
      </c>
      <c r="P155" s="344">
        <f t="shared" si="50"/>
        <v>0</v>
      </c>
      <c r="Q155" s="332">
        <f t="shared" si="51"/>
        <v>0</v>
      </c>
      <c r="R155" s="424"/>
      <c r="S155" s="213"/>
      <c r="T155" s="220"/>
      <c r="U155" s="225"/>
    </row>
    <row r="156" spans="1:22" s="140" customFormat="1" ht="35.1" customHeight="1" thickBot="1" x14ac:dyDescent="0.4">
      <c r="A156" s="292">
        <v>111</v>
      </c>
      <c r="B156" s="75" t="s">
        <v>143</v>
      </c>
      <c r="C156" s="62" t="s">
        <v>29</v>
      </c>
      <c r="D156" s="62"/>
      <c r="E156" s="64" t="s">
        <v>222</v>
      </c>
      <c r="F156" s="64">
        <v>10</v>
      </c>
      <c r="G156" s="233" t="s">
        <v>69</v>
      </c>
      <c r="H156" s="367" t="s">
        <v>658</v>
      </c>
      <c r="I156" s="368"/>
      <c r="J156" s="369"/>
      <c r="K156" s="340">
        <f t="shared" si="45"/>
        <v>0</v>
      </c>
      <c r="L156" s="341">
        <f t="shared" si="46"/>
        <v>0</v>
      </c>
      <c r="M156" s="341">
        <f>Q156*F156</f>
        <v>0</v>
      </c>
      <c r="N156" s="342">
        <f t="shared" si="48"/>
        <v>0</v>
      </c>
      <c r="O156" s="343">
        <f t="shared" si="49"/>
        <v>0</v>
      </c>
      <c r="P156" s="344">
        <f t="shared" si="50"/>
        <v>0</v>
      </c>
      <c r="Q156" s="332">
        <f t="shared" si="51"/>
        <v>0</v>
      </c>
      <c r="R156" s="425"/>
      <c r="S156" s="213"/>
      <c r="T156" s="219"/>
      <c r="U156" s="222"/>
    </row>
    <row r="157" spans="1:22" s="140" customFormat="1" ht="35.1" customHeight="1" thickBot="1" x14ac:dyDescent="0.4">
      <c r="A157" s="292">
        <v>112</v>
      </c>
      <c r="B157" s="159" t="s">
        <v>143</v>
      </c>
      <c r="C157" s="144" t="s">
        <v>134</v>
      </c>
      <c r="D157" s="144"/>
      <c r="E157" s="169" t="s">
        <v>2</v>
      </c>
      <c r="F157" s="170">
        <v>20</v>
      </c>
      <c r="G157" s="237" t="s">
        <v>65</v>
      </c>
      <c r="H157" s="405" t="s">
        <v>562</v>
      </c>
      <c r="I157" s="368"/>
      <c r="J157" s="369"/>
      <c r="K157" s="340">
        <f t="shared" si="45"/>
        <v>0</v>
      </c>
      <c r="L157" s="341">
        <f t="shared" si="46"/>
        <v>0</v>
      </c>
      <c r="M157" s="341">
        <f t="shared" ref="M157:M167" si="53">I157*F157</f>
        <v>0</v>
      </c>
      <c r="N157" s="342">
        <f t="shared" si="48"/>
        <v>0</v>
      </c>
      <c r="O157" s="343">
        <f t="shared" si="49"/>
        <v>0</v>
      </c>
      <c r="P157" s="344">
        <f t="shared" si="50"/>
        <v>0</v>
      </c>
      <c r="Q157" s="332">
        <f t="shared" si="51"/>
        <v>0</v>
      </c>
      <c r="R157" s="413"/>
      <c r="S157" s="186"/>
      <c r="T157" s="319"/>
      <c r="U157" s="166"/>
    </row>
    <row r="158" spans="1:22" s="140" customFormat="1" ht="35.1" customHeight="1" thickBot="1" x14ac:dyDescent="0.4">
      <c r="A158" s="292">
        <v>113</v>
      </c>
      <c r="B158" s="99" t="s">
        <v>143</v>
      </c>
      <c r="C158" s="135" t="s">
        <v>171</v>
      </c>
      <c r="D158" s="135"/>
      <c r="E158" s="199" t="s">
        <v>2</v>
      </c>
      <c r="F158" s="199">
        <v>6</v>
      </c>
      <c r="G158" s="236" t="s">
        <v>65</v>
      </c>
      <c r="H158" s="401" t="s">
        <v>336</v>
      </c>
      <c r="I158" s="368"/>
      <c r="J158" s="369"/>
      <c r="K158" s="340">
        <f t="shared" si="45"/>
        <v>0</v>
      </c>
      <c r="L158" s="341">
        <f t="shared" si="46"/>
        <v>0</v>
      </c>
      <c r="M158" s="341">
        <f t="shared" si="53"/>
        <v>0</v>
      </c>
      <c r="N158" s="342">
        <f t="shared" si="48"/>
        <v>0</v>
      </c>
      <c r="O158" s="343">
        <f t="shared" si="49"/>
        <v>0</v>
      </c>
      <c r="P158" s="344">
        <f t="shared" si="50"/>
        <v>0</v>
      </c>
      <c r="Q158" s="332">
        <f t="shared" si="51"/>
        <v>0</v>
      </c>
      <c r="R158" s="380"/>
      <c r="S158" s="213"/>
      <c r="T158" s="218"/>
      <c r="U158" s="221"/>
    </row>
    <row r="159" spans="1:22" s="140" customFormat="1" ht="35.1" customHeight="1" thickBot="1" x14ac:dyDescent="0.4">
      <c r="A159" s="292">
        <v>114</v>
      </c>
      <c r="B159" s="149" t="s">
        <v>143</v>
      </c>
      <c r="C159" s="177" t="s">
        <v>501</v>
      </c>
      <c r="D159" s="178" t="s">
        <v>502</v>
      </c>
      <c r="E159" s="179" t="s">
        <v>2</v>
      </c>
      <c r="F159" s="180">
        <v>100</v>
      </c>
      <c r="G159" s="238" t="s">
        <v>638</v>
      </c>
      <c r="H159" s="426" t="s">
        <v>504</v>
      </c>
      <c r="I159" s="368"/>
      <c r="J159" s="369"/>
      <c r="K159" s="340">
        <f t="shared" si="45"/>
        <v>0</v>
      </c>
      <c r="L159" s="341">
        <f t="shared" si="46"/>
        <v>0</v>
      </c>
      <c r="M159" s="341">
        <f t="shared" si="53"/>
        <v>0</v>
      </c>
      <c r="N159" s="342">
        <f t="shared" si="48"/>
        <v>0</v>
      </c>
      <c r="O159" s="343">
        <f t="shared" si="49"/>
        <v>0</v>
      </c>
      <c r="P159" s="344">
        <f t="shared" si="50"/>
        <v>0</v>
      </c>
      <c r="Q159" s="332">
        <f t="shared" si="51"/>
        <v>0</v>
      </c>
      <c r="R159" s="413"/>
      <c r="S159" s="186"/>
      <c r="T159" s="311"/>
      <c r="U159" s="176"/>
    </row>
    <row r="160" spans="1:22" s="140" customFormat="1" ht="35.1" customHeight="1" thickBot="1" x14ac:dyDescent="0.4">
      <c r="A160" s="292">
        <v>115</v>
      </c>
      <c r="B160" s="159" t="s">
        <v>143</v>
      </c>
      <c r="C160" s="150" t="s">
        <v>107</v>
      </c>
      <c r="D160" s="150" t="s">
        <v>409</v>
      </c>
      <c r="E160" s="151" t="s">
        <v>222</v>
      </c>
      <c r="F160" s="152">
        <v>10</v>
      </c>
      <c r="G160" s="157" t="s">
        <v>74</v>
      </c>
      <c r="H160" s="403" t="s">
        <v>182</v>
      </c>
      <c r="I160" s="368"/>
      <c r="J160" s="369"/>
      <c r="K160" s="340">
        <f t="shared" si="45"/>
        <v>0</v>
      </c>
      <c r="L160" s="341">
        <f t="shared" si="46"/>
        <v>0</v>
      </c>
      <c r="M160" s="341">
        <f t="shared" si="53"/>
        <v>0</v>
      </c>
      <c r="N160" s="342">
        <f t="shared" si="48"/>
        <v>0</v>
      </c>
      <c r="O160" s="343">
        <f t="shared" si="49"/>
        <v>0</v>
      </c>
      <c r="P160" s="344">
        <f t="shared" si="50"/>
        <v>0</v>
      </c>
      <c r="Q160" s="332">
        <f t="shared" si="51"/>
        <v>0</v>
      </c>
      <c r="R160" s="413"/>
      <c r="S160" s="186"/>
      <c r="T160" s="311"/>
      <c r="U160" s="176"/>
    </row>
    <row r="161" spans="1:22" s="140" customFormat="1" ht="35.1" customHeight="1" thickBot="1" x14ac:dyDescent="0.4">
      <c r="A161" s="292">
        <v>116</v>
      </c>
      <c r="B161" s="143" t="s">
        <v>143</v>
      </c>
      <c r="C161" s="144" t="s">
        <v>568</v>
      </c>
      <c r="D161" s="144" t="s">
        <v>209</v>
      </c>
      <c r="E161" s="145" t="s">
        <v>3</v>
      </c>
      <c r="F161" s="146">
        <v>254</v>
      </c>
      <c r="G161" s="162" t="s">
        <v>210</v>
      </c>
      <c r="H161" s="405" t="s">
        <v>209</v>
      </c>
      <c r="I161" s="368"/>
      <c r="J161" s="369"/>
      <c r="K161" s="340">
        <f t="shared" si="45"/>
        <v>0</v>
      </c>
      <c r="L161" s="341">
        <f t="shared" si="46"/>
        <v>0</v>
      </c>
      <c r="M161" s="341">
        <f t="shared" si="53"/>
        <v>0</v>
      </c>
      <c r="N161" s="342">
        <f t="shared" si="48"/>
        <v>0</v>
      </c>
      <c r="O161" s="343">
        <f t="shared" si="49"/>
        <v>0</v>
      </c>
      <c r="P161" s="344">
        <f t="shared" si="50"/>
        <v>0</v>
      </c>
      <c r="Q161" s="332">
        <f t="shared" si="51"/>
        <v>0</v>
      </c>
      <c r="R161" s="417"/>
      <c r="S161" s="189"/>
      <c r="T161" s="316"/>
      <c r="U161" s="226"/>
    </row>
    <row r="162" spans="1:22" s="140" customFormat="1" ht="35.1" customHeight="1" thickBot="1" x14ac:dyDescent="0.4">
      <c r="A162" s="292">
        <v>117</v>
      </c>
      <c r="B162" s="194" t="s">
        <v>143</v>
      </c>
      <c r="C162" s="191" t="s">
        <v>631</v>
      </c>
      <c r="D162" s="190" t="s">
        <v>632</v>
      </c>
      <c r="E162" s="202" t="s">
        <v>2</v>
      </c>
      <c r="F162" s="205">
        <v>1000</v>
      </c>
      <c r="G162" s="239" t="s">
        <v>633</v>
      </c>
      <c r="H162" s="427" t="s">
        <v>634</v>
      </c>
      <c r="I162" s="368"/>
      <c r="J162" s="369"/>
      <c r="K162" s="340">
        <f t="shared" ref="K162:K228" si="54">I162*0.22</f>
        <v>0</v>
      </c>
      <c r="L162" s="341">
        <f t="shared" ref="L162:L228" si="55">I162+K162</f>
        <v>0</v>
      </c>
      <c r="M162" s="341">
        <f t="shared" si="53"/>
        <v>0</v>
      </c>
      <c r="N162" s="342">
        <f t="shared" ref="N162:N228" si="56">M162*0.22</f>
        <v>0</v>
      </c>
      <c r="O162" s="343">
        <f t="shared" ref="O162:O228" si="57">M162+N162</f>
        <v>0</v>
      </c>
      <c r="P162" s="344">
        <f t="shared" ref="P162:P228" si="58">SUM(O162)</f>
        <v>0</v>
      </c>
      <c r="Q162" s="332">
        <f t="shared" ref="Q162:Q228" si="59">J162*I162</f>
        <v>0</v>
      </c>
      <c r="R162" s="428"/>
      <c r="S162" s="326"/>
      <c r="T162" s="320"/>
      <c r="U162" s="167"/>
    </row>
    <row r="163" spans="1:22" s="140" customFormat="1" ht="35.1" customHeight="1" thickBot="1" x14ac:dyDescent="0.4">
      <c r="A163" s="292">
        <v>118</v>
      </c>
      <c r="B163" s="195" t="s">
        <v>143</v>
      </c>
      <c r="C163" s="181" t="s">
        <v>631</v>
      </c>
      <c r="D163" s="192" t="s">
        <v>632</v>
      </c>
      <c r="E163" s="179" t="s">
        <v>2</v>
      </c>
      <c r="F163" s="180">
        <v>2000</v>
      </c>
      <c r="G163" s="238" t="s">
        <v>635</v>
      </c>
      <c r="H163" s="426" t="s">
        <v>634</v>
      </c>
      <c r="I163" s="368"/>
      <c r="J163" s="369"/>
      <c r="K163" s="340">
        <f t="shared" si="54"/>
        <v>0</v>
      </c>
      <c r="L163" s="341">
        <f t="shared" si="55"/>
        <v>0</v>
      </c>
      <c r="M163" s="341">
        <f t="shared" si="53"/>
        <v>0</v>
      </c>
      <c r="N163" s="342">
        <f t="shared" si="56"/>
        <v>0</v>
      </c>
      <c r="O163" s="343">
        <f t="shared" si="57"/>
        <v>0</v>
      </c>
      <c r="P163" s="344">
        <f t="shared" si="58"/>
        <v>0</v>
      </c>
      <c r="Q163" s="332">
        <f t="shared" si="59"/>
        <v>0</v>
      </c>
      <c r="R163" s="428"/>
      <c r="S163" s="326"/>
      <c r="T163" s="321"/>
      <c r="U163" s="158"/>
    </row>
    <row r="164" spans="1:22" s="140" customFormat="1" ht="35.1" customHeight="1" thickBot="1" x14ac:dyDescent="0.4">
      <c r="A164" s="292">
        <v>119</v>
      </c>
      <c r="B164" s="149" t="s">
        <v>143</v>
      </c>
      <c r="C164" s="150" t="s">
        <v>107</v>
      </c>
      <c r="D164" s="150" t="s">
        <v>410</v>
      </c>
      <c r="E164" s="151" t="s">
        <v>3</v>
      </c>
      <c r="F164" s="152">
        <v>4</v>
      </c>
      <c r="G164" s="157" t="s">
        <v>67</v>
      </c>
      <c r="H164" s="403" t="s">
        <v>489</v>
      </c>
      <c r="I164" s="368"/>
      <c r="J164" s="369"/>
      <c r="K164" s="340">
        <f t="shared" si="54"/>
        <v>0</v>
      </c>
      <c r="L164" s="341">
        <f t="shared" si="55"/>
        <v>0</v>
      </c>
      <c r="M164" s="341">
        <f t="shared" si="53"/>
        <v>0</v>
      </c>
      <c r="N164" s="342">
        <f t="shared" si="56"/>
        <v>0</v>
      </c>
      <c r="O164" s="343">
        <f t="shared" si="57"/>
        <v>0</v>
      </c>
      <c r="P164" s="344">
        <f t="shared" si="58"/>
        <v>0</v>
      </c>
      <c r="Q164" s="332">
        <f t="shared" si="59"/>
        <v>0</v>
      </c>
      <c r="R164" s="404"/>
      <c r="S164" s="186"/>
      <c r="T164" s="313"/>
      <c r="U164" s="153"/>
    </row>
    <row r="165" spans="1:22" ht="35.1" customHeight="1" thickBot="1" x14ac:dyDescent="0.25">
      <c r="A165" s="292">
        <v>120</v>
      </c>
      <c r="B165" s="75" t="s">
        <v>143</v>
      </c>
      <c r="C165" s="62" t="s">
        <v>183</v>
      </c>
      <c r="D165" s="62"/>
      <c r="E165" s="64" t="s">
        <v>2</v>
      </c>
      <c r="F165" s="64">
        <v>4</v>
      </c>
      <c r="G165" s="233" t="s">
        <v>68</v>
      </c>
      <c r="H165" s="367" t="s">
        <v>184</v>
      </c>
      <c r="I165" s="368"/>
      <c r="J165" s="369"/>
      <c r="K165" s="340">
        <f t="shared" si="54"/>
        <v>0</v>
      </c>
      <c r="L165" s="341">
        <f t="shared" si="55"/>
        <v>0</v>
      </c>
      <c r="M165" s="341">
        <f t="shared" si="53"/>
        <v>0</v>
      </c>
      <c r="N165" s="342">
        <f t="shared" si="56"/>
        <v>0</v>
      </c>
      <c r="O165" s="343">
        <f t="shared" si="57"/>
        <v>0</v>
      </c>
      <c r="P165" s="344">
        <f t="shared" si="58"/>
        <v>0</v>
      </c>
      <c r="Q165" s="332">
        <f t="shared" si="59"/>
        <v>0</v>
      </c>
      <c r="R165" s="429"/>
      <c r="S165" s="212"/>
      <c r="T165" s="219"/>
      <c r="U165" s="222"/>
      <c r="V165" s="2"/>
    </row>
    <row r="166" spans="1:22" s="140" customFormat="1" ht="35.1" customHeight="1" thickBot="1" x14ac:dyDescent="0.4">
      <c r="A166" s="292">
        <v>121</v>
      </c>
      <c r="B166" s="53" t="s">
        <v>143</v>
      </c>
      <c r="C166" s="135" t="s">
        <v>391</v>
      </c>
      <c r="D166" s="136"/>
      <c r="E166" s="64" t="s">
        <v>2</v>
      </c>
      <c r="F166" s="64">
        <v>9</v>
      </c>
      <c r="G166" s="236" t="s">
        <v>65</v>
      </c>
      <c r="H166" s="430" t="s">
        <v>656</v>
      </c>
      <c r="I166" s="368"/>
      <c r="J166" s="369"/>
      <c r="K166" s="340">
        <f t="shared" si="54"/>
        <v>0</v>
      </c>
      <c r="L166" s="341">
        <f t="shared" si="55"/>
        <v>0</v>
      </c>
      <c r="M166" s="341">
        <f t="shared" si="53"/>
        <v>0</v>
      </c>
      <c r="N166" s="342">
        <f t="shared" si="56"/>
        <v>0</v>
      </c>
      <c r="O166" s="343">
        <f t="shared" si="57"/>
        <v>0</v>
      </c>
      <c r="P166" s="344">
        <f t="shared" si="58"/>
        <v>0</v>
      </c>
      <c r="Q166" s="332">
        <f t="shared" si="59"/>
        <v>0</v>
      </c>
      <c r="R166" s="431"/>
      <c r="S166" s="213"/>
      <c r="T166" s="219"/>
      <c r="U166" s="67"/>
    </row>
    <row r="167" spans="1:22" s="140" customFormat="1" ht="35.1" customHeight="1" thickBot="1" x14ac:dyDescent="0.4">
      <c r="A167" s="292">
        <v>122</v>
      </c>
      <c r="B167" s="53" t="s">
        <v>143</v>
      </c>
      <c r="C167" s="62" t="s">
        <v>29</v>
      </c>
      <c r="D167" s="62" t="s">
        <v>261</v>
      </c>
      <c r="E167" s="64" t="s">
        <v>3</v>
      </c>
      <c r="F167" s="64">
        <v>1.2</v>
      </c>
      <c r="G167" s="233" t="s">
        <v>262</v>
      </c>
      <c r="H167" s="367" t="s">
        <v>659</v>
      </c>
      <c r="I167" s="368"/>
      <c r="J167" s="369"/>
      <c r="K167" s="340">
        <f t="shared" si="54"/>
        <v>0</v>
      </c>
      <c r="L167" s="341">
        <f t="shared" si="55"/>
        <v>0</v>
      </c>
      <c r="M167" s="341">
        <f t="shared" si="53"/>
        <v>0</v>
      </c>
      <c r="N167" s="342">
        <f t="shared" si="56"/>
        <v>0</v>
      </c>
      <c r="O167" s="343">
        <f t="shared" si="57"/>
        <v>0</v>
      </c>
      <c r="P167" s="344">
        <f t="shared" si="58"/>
        <v>0</v>
      </c>
      <c r="Q167" s="332">
        <f t="shared" si="59"/>
        <v>0</v>
      </c>
      <c r="R167" s="431"/>
      <c r="S167" s="213"/>
      <c r="T167" s="219"/>
      <c r="U167" s="67"/>
    </row>
    <row r="168" spans="1:22" s="140" customFormat="1" ht="35.1" customHeight="1" thickBot="1" x14ac:dyDescent="0.4">
      <c r="A168" s="292">
        <v>123</v>
      </c>
      <c r="B168" s="53" t="s">
        <v>143</v>
      </c>
      <c r="C168" s="62" t="s">
        <v>29</v>
      </c>
      <c r="D168" s="62" t="s">
        <v>34</v>
      </c>
      <c r="E168" s="64" t="s">
        <v>222</v>
      </c>
      <c r="F168" s="64">
        <v>15</v>
      </c>
      <c r="G168" s="233" t="s">
        <v>71</v>
      </c>
      <c r="H168" s="367" t="s">
        <v>660</v>
      </c>
      <c r="I168" s="368"/>
      <c r="J168" s="369"/>
      <c r="K168" s="340">
        <f t="shared" si="54"/>
        <v>0</v>
      </c>
      <c r="L168" s="341">
        <f t="shared" si="55"/>
        <v>0</v>
      </c>
      <c r="M168" s="341">
        <f>Q168*F168</f>
        <v>0</v>
      </c>
      <c r="N168" s="342">
        <f t="shared" si="56"/>
        <v>0</v>
      </c>
      <c r="O168" s="343">
        <f t="shared" si="57"/>
        <v>0</v>
      </c>
      <c r="P168" s="344">
        <f t="shared" si="58"/>
        <v>0</v>
      </c>
      <c r="Q168" s="332">
        <f t="shared" si="59"/>
        <v>0</v>
      </c>
      <c r="R168" s="425"/>
      <c r="S168" s="216"/>
      <c r="T168" s="219"/>
      <c r="U168" s="67"/>
    </row>
    <row r="169" spans="1:22" s="140" customFormat="1" ht="35.1" customHeight="1" thickBot="1" x14ac:dyDescent="0.4">
      <c r="A169" s="292">
        <v>124</v>
      </c>
      <c r="B169" s="99" t="s">
        <v>143</v>
      </c>
      <c r="C169" s="135" t="s">
        <v>29</v>
      </c>
      <c r="D169" s="135" t="s">
        <v>260</v>
      </c>
      <c r="E169" s="199" t="s">
        <v>3</v>
      </c>
      <c r="F169" s="199">
        <v>1.8</v>
      </c>
      <c r="G169" s="236" t="s">
        <v>67</v>
      </c>
      <c r="H169" s="401" t="s">
        <v>661</v>
      </c>
      <c r="I169" s="368"/>
      <c r="J169" s="369"/>
      <c r="K169" s="340">
        <f t="shared" si="54"/>
        <v>0</v>
      </c>
      <c r="L169" s="341">
        <f t="shared" si="55"/>
        <v>0</v>
      </c>
      <c r="M169" s="341">
        <f t="shared" ref="M169:M202" si="60">I169*F169</f>
        <v>0</v>
      </c>
      <c r="N169" s="342">
        <f t="shared" si="56"/>
        <v>0</v>
      </c>
      <c r="O169" s="343">
        <f t="shared" si="57"/>
        <v>0</v>
      </c>
      <c r="P169" s="344">
        <f t="shared" si="58"/>
        <v>0</v>
      </c>
      <c r="Q169" s="332">
        <f t="shared" si="59"/>
        <v>0</v>
      </c>
      <c r="R169" s="402"/>
      <c r="S169" s="210"/>
      <c r="T169" s="218"/>
      <c r="U169" s="221"/>
    </row>
    <row r="170" spans="1:22" s="140" customFormat="1" ht="35.1" customHeight="1" thickBot="1" x14ac:dyDescent="0.4">
      <c r="A170" s="292">
        <v>125</v>
      </c>
      <c r="B170" s="99" t="s">
        <v>143</v>
      </c>
      <c r="C170" s="135" t="s">
        <v>29</v>
      </c>
      <c r="D170" s="135" t="s">
        <v>263</v>
      </c>
      <c r="E170" s="199" t="s">
        <v>3</v>
      </c>
      <c r="F170" s="199">
        <v>5.4</v>
      </c>
      <c r="G170" s="236" t="s">
        <v>264</v>
      </c>
      <c r="H170" s="401" t="s">
        <v>662</v>
      </c>
      <c r="I170" s="368"/>
      <c r="J170" s="369"/>
      <c r="K170" s="340">
        <f t="shared" si="54"/>
        <v>0</v>
      </c>
      <c r="L170" s="341">
        <f t="shared" si="55"/>
        <v>0</v>
      </c>
      <c r="M170" s="341">
        <f t="shared" si="60"/>
        <v>0</v>
      </c>
      <c r="N170" s="342">
        <f t="shared" si="56"/>
        <v>0</v>
      </c>
      <c r="O170" s="343">
        <f t="shared" si="57"/>
        <v>0</v>
      </c>
      <c r="P170" s="344">
        <f t="shared" si="58"/>
        <v>0</v>
      </c>
      <c r="Q170" s="332">
        <f t="shared" si="59"/>
        <v>0</v>
      </c>
      <c r="R170" s="380"/>
      <c r="S170" s="213"/>
      <c r="T170" s="218"/>
      <c r="U170" s="221"/>
    </row>
    <row r="171" spans="1:22" s="140" customFormat="1" ht="35.1" customHeight="1" thickBot="1" x14ac:dyDescent="0.4">
      <c r="A171" s="292">
        <v>126</v>
      </c>
      <c r="B171" s="149" t="s">
        <v>143</v>
      </c>
      <c r="C171" s="150" t="s">
        <v>189</v>
      </c>
      <c r="D171" s="138" t="s">
        <v>529</v>
      </c>
      <c r="E171" s="156" t="s">
        <v>2</v>
      </c>
      <c r="F171" s="204">
        <v>200</v>
      </c>
      <c r="G171" s="164" t="s">
        <v>65</v>
      </c>
      <c r="H171" s="427" t="s">
        <v>528</v>
      </c>
      <c r="I171" s="368"/>
      <c r="J171" s="369"/>
      <c r="K171" s="340">
        <f t="shared" si="54"/>
        <v>0</v>
      </c>
      <c r="L171" s="341">
        <f t="shared" si="55"/>
        <v>0</v>
      </c>
      <c r="M171" s="341">
        <f t="shared" si="60"/>
        <v>0</v>
      </c>
      <c r="N171" s="342">
        <f t="shared" si="56"/>
        <v>0</v>
      </c>
      <c r="O171" s="343">
        <f t="shared" si="57"/>
        <v>0</v>
      </c>
      <c r="P171" s="344">
        <f t="shared" si="58"/>
        <v>0</v>
      </c>
      <c r="Q171" s="332">
        <f t="shared" si="59"/>
        <v>0</v>
      </c>
      <c r="R171" s="413"/>
      <c r="S171" s="186"/>
      <c r="T171" s="311"/>
      <c r="U171" s="228"/>
    </row>
    <row r="172" spans="1:22" ht="35.1" customHeight="1" thickBot="1" x14ac:dyDescent="0.4">
      <c r="A172" s="292">
        <v>127</v>
      </c>
      <c r="B172" s="143" t="s">
        <v>143</v>
      </c>
      <c r="C172" s="144" t="s">
        <v>189</v>
      </c>
      <c r="D172" s="144"/>
      <c r="E172" s="145" t="s">
        <v>2</v>
      </c>
      <c r="F172" s="146">
        <v>200</v>
      </c>
      <c r="G172" s="162" t="s">
        <v>65</v>
      </c>
      <c r="H172" s="405" t="s">
        <v>301</v>
      </c>
      <c r="I172" s="368"/>
      <c r="J172" s="369"/>
      <c r="K172" s="340">
        <f t="shared" si="54"/>
        <v>0</v>
      </c>
      <c r="L172" s="341">
        <f t="shared" si="55"/>
        <v>0</v>
      </c>
      <c r="M172" s="341">
        <f t="shared" si="60"/>
        <v>0</v>
      </c>
      <c r="N172" s="342">
        <f t="shared" si="56"/>
        <v>0</v>
      </c>
      <c r="O172" s="343">
        <f t="shared" si="57"/>
        <v>0</v>
      </c>
      <c r="P172" s="344">
        <f t="shared" si="58"/>
        <v>0</v>
      </c>
      <c r="Q172" s="332">
        <f t="shared" si="59"/>
        <v>0</v>
      </c>
      <c r="R172" s="406"/>
      <c r="S172" s="186"/>
      <c r="T172" s="312"/>
      <c r="U172" s="147"/>
      <c r="V172" s="2"/>
    </row>
    <row r="173" spans="1:22" s="172" customFormat="1" ht="35.1" customHeight="1" thickBot="1" x14ac:dyDescent="0.4">
      <c r="A173" s="292">
        <v>128</v>
      </c>
      <c r="B173" s="143" t="s">
        <v>143</v>
      </c>
      <c r="C173" s="141" t="s">
        <v>163</v>
      </c>
      <c r="D173" s="141" t="s">
        <v>555</v>
      </c>
      <c r="E173" s="145" t="s">
        <v>3</v>
      </c>
      <c r="F173" s="146">
        <v>6</v>
      </c>
      <c r="G173" s="241" t="s">
        <v>165</v>
      </c>
      <c r="H173" s="432" t="s">
        <v>459</v>
      </c>
      <c r="I173" s="368"/>
      <c r="J173" s="369"/>
      <c r="K173" s="340">
        <f t="shared" si="54"/>
        <v>0</v>
      </c>
      <c r="L173" s="341">
        <f t="shared" si="55"/>
        <v>0</v>
      </c>
      <c r="M173" s="341">
        <f t="shared" si="60"/>
        <v>0</v>
      </c>
      <c r="N173" s="342">
        <f t="shared" si="56"/>
        <v>0</v>
      </c>
      <c r="O173" s="343">
        <f t="shared" si="57"/>
        <v>0</v>
      </c>
      <c r="P173" s="344">
        <f t="shared" si="58"/>
        <v>0</v>
      </c>
      <c r="Q173" s="332">
        <f t="shared" si="59"/>
        <v>0</v>
      </c>
      <c r="R173" s="406"/>
      <c r="S173" s="186"/>
      <c r="T173" s="312"/>
      <c r="U173" s="147"/>
    </row>
    <row r="174" spans="1:22" ht="35.1" customHeight="1" thickBot="1" x14ac:dyDescent="0.4">
      <c r="A174" s="292">
        <v>129</v>
      </c>
      <c r="B174" s="143" t="s">
        <v>143</v>
      </c>
      <c r="C174" s="141" t="s">
        <v>168</v>
      </c>
      <c r="D174" s="98" t="s">
        <v>169</v>
      </c>
      <c r="E174" s="145" t="s">
        <v>3</v>
      </c>
      <c r="F174" s="146">
        <v>2</v>
      </c>
      <c r="G174" s="241" t="s">
        <v>165</v>
      </c>
      <c r="H174" s="432" t="s">
        <v>460</v>
      </c>
      <c r="I174" s="368"/>
      <c r="J174" s="369"/>
      <c r="K174" s="340">
        <f t="shared" si="54"/>
        <v>0</v>
      </c>
      <c r="L174" s="341">
        <f t="shared" si="55"/>
        <v>0</v>
      </c>
      <c r="M174" s="341">
        <f t="shared" si="60"/>
        <v>0</v>
      </c>
      <c r="N174" s="342">
        <f t="shared" si="56"/>
        <v>0</v>
      </c>
      <c r="O174" s="343">
        <f t="shared" si="57"/>
        <v>0</v>
      </c>
      <c r="P174" s="344">
        <f t="shared" si="58"/>
        <v>0</v>
      </c>
      <c r="Q174" s="332">
        <f t="shared" si="59"/>
        <v>0</v>
      </c>
      <c r="R174" s="406"/>
      <c r="S174" s="186"/>
      <c r="T174" s="312"/>
      <c r="U174" s="147"/>
      <c r="V174" s="2"/>
    </row>
    <row r="175" spans="1:22" ht="35.1" customHeight="1" thickBot="1" x14ac:dyDescent="0.4">
      <c r="A175" s="292">
        <v>130</v>
      </c>
      <c r="B175" s="143" t="s">
        <v>143</v>
      </c>
      <c r="C175" s="144" t="s">
        <v>107</v>
      </c>
      <c r="D175" s="144"/>
      <c r="E175" s="145" t="s">
        <v>3</v>
      </c>
      <c r="F175" s="146">
        <v>3</v>
      </c>
      <c r="G175" s="162" t="s">
        <v>225</v>
      </c>
      <c r="H175" s="405" t="s">
        <v>108</v>
      </c>
      <c r="I175" s="368"/>
      <c r="J175" s="369"/>
      <c r="K175" s="340">
        <f t="shared" si="54"/>
        <v>0</v>
      </c>
      <c r="L175" s="341">
        <f t="shared" si="55"/>
        <v>0</v>
      </c>
      <c r="M175" s="341">
        <f t="shared" si="60"/>
        <v>0</v>
      </c>
      <c r="N175" s="342">
        <f t="shared" si="56"/>
        <v>0</v>
      </c>
      <c r="O175" s="343">
        <f t="shared" si="57"/>
        <v>0</v>
      </c>
      <c r="P175" s="344">
        <f t="shared" si="58"/>
        <v>0</v>
      </c>
      <c r="Q175" s="332">
        <f t="shared" si="59"/>
        <v>0</v>
      </c>
      <c r="R175" s="413"/>
      <c r="S175" s="186"/>
      <c r="T175" s="312"/>
      <c r="U175" s="147"/>
      <c r="V175" s="2"/>
    </row>
    <row r="176" spans="1:22" s="140" customFormat="1" ht="35.1" customHeight="1" thickBot="1" x14ac:dyDescent="0.4">
      <c r="A176" s="292">
        <v>131</v>
      </c>
      <c r="B176" s="159" t="s">
        <v>143</v>
      </c>
      <c r="C176" s="150" t="s">
        <v>107</v>
      </c>
      <c r="D176" s="150"/>
      <c r="E176" s="151" t="s">
        <v>3</v>
      </c>
      <c r="F176" s="152">
        <v>3</v>
      </c>
      <c r="G176" s="157" t="s">
        <v>225</v>
      </c>
      <c r="H176" s="403" t="s">
        <v>106</v>
      </c>
      <c r="I176" s="368"/>
      <c r="J176" s="369"/>
      <c r="K176" s="340">
        <f t="shared" si="54"/>
        <v>0</v>
      </c>
      <c r="L176" s="341">
        <f t="shared" si="55"/>
        <v>0</v>
      </c>
      <c r="M176" s="341">
        <f t="shared" si="60"/>
        <v>0</v>
      </c>
      <c r="N176" s="342">
        <f t="shared" si="56"/>
        <v>0</v>
      </c>
      <c r="O176" s="343">
        <f t="shared" si="57"/>
        <v>0</v>
      </c>
      <c r="P176" s="344">
        <f t="shared" si="58"/>
        <v>0</v>
      </c>
      <c r="Q176" s="332">
        <f t="shared" si="59"/>
        <v>0</v>
      </c>
      <c r="R176" s="413"/>
      <c r="S176" s="186"/>
      <c r="T176" s="311"/>
      <c r="U176" s="165"/>
    </row>
    <row r="177" spans="1:22" s="140" customFormat="1" ht="35.1" customHeight="1" thickBot="1" x14ac:dyDescent="0.4">
      <c r="A177" s="292">
        <v>132</v>
      </c>
      <c r="B177" s="159" t="s">
        <v>143</v>
      </c>
      <c r="C177" s="197" t="s">
        <v>166</v>
      </c>
      <c r="D177" s="197" t="s">
        <v>167</v>
      </c>
      <c r="E177" s="151" t="s">
        <v>3</v>
      </c>
      <c r="F177" s="152">
        <v>2</v>
      </c>
      <c r="G177" s="208" t="s">
        <v>165</v>
      </c>
      <c r="H177" s="433" t="s">
        <v>461</v>
      </c>
      <c r="I177" s="368"/>
      <c r="J177" s="369"/>
      <c r="K177" s="340">
        <f t="shared" si="54"/>
        <v>0</v>
      </c>
      <c r="L177" s="341">
        <f t="shared" si="55"/>
        <v>0</v>
      </c>
      <c r="M177" s="341">
        <f t="shared" si="60"/>
        <v>0</v>
      </c>
      <c r="N177" s="342">
        <f t="shared" si="56"/>
        <v>0</v>
      </c>
      <c r="O177" s="343">
        <f t="shared" si="57"/>
        <v>0</v>
      </c>
      <c r="P177" s="344">
        <f t="shared" si="58"/>
        <v>0</v>
      </c>
      <c r="Q177" s="332">
        <f t="shared" si="59"/>
        <v>0</v>
      </c>
      <c r="R177" s="413"/>
      <c r="S177" s="186"/>
      <c r="T177" s="311"/>
      <c r="U177" s="165"/>
    </row>
    <row r="178" spans="1:22" ht="35.1" customHeight="1" thickBot="1" x14ac:dyDescent="0.4">
      <c r="A178" s="292">
        <v>133</v>
      </c>
      <c r="B178" s="160" t="s">
        <v>143</v>
      </c>
      <c r="C178" s="144" t="s">
        <v>107</v>
      </c>
      <c r="D178" s="141" t="s">
        <v>558</v>
      </c>
      <c r="E178" s="200" t="s">
        <v>3</v>
      </c>
      <c r="F178" s="171">
        <v>2</v>
      </c>
      <c r="G178" s="242" t="s">
        <v>165</v>
      </c>
      <c r="H178" s="434" t="s">
        <v>559</v>
      </c>
      <c r="I178" s="368"/>
      <c r="J178" s="369"/>
      <c r="K178" s="340">
        <f t="shared" si="54"/>
        <v>0</v>
      </c>
      <c r="L178" s="341">
        <f t="shared" si="55"/>
        <v>0</v>
      </c>
      <c r="M178" s="341">
        <f t="shared" si="60"/>
        <v>0</v>
      </c>
      <c r="N178" s="342">
        <f t="shared" si="56"/>
        <v>0</v>
      </c>
      <c r="O178" s="343">
        <f t="shared" si="57"/>
        <v>0</v>
      </c>
      <c r="P178" s="344">
        <f t="shared" si="58"/>
        <v>0</v>
      </c>
      <c r="Q178" s="332">
        <f t="shared" si="59"/>
        <v>0</v>
      </c>
      <c r="R178" s="404"/>
      <c r="S178" s="186"/>
      <c r="T178" s="311"/>
      <c r="U178" s="153"/>
      <c r="V178" s="2"/>
    </row>
    <row r="179" spans="1:22" ht="35.1" customHeight="1" thickBot="1" x14ac:dyDescent="0.4">
      <c r="A179" s="292">
        <v>134</v>
      </c>
      <c r="B179" s="143" t="s">
        <v>143</v>
      </c>
      <c r="C179" s="144" t="s">
        <v>282</v>
      </c>
      <c r="D179" s="144" t="s">
        <v>557</v>
      </c>
      <c r="E179" s="145" t="s">
        <v>2</v>
      </c>
      <c r="F179" s="146">
        <v>80</v>
      </c>
      <c r="G179" s="162" t="s">
        <v>126</v>
      </c>
      <c r="H179" s="405" t="s">
        <v>509</v>
      </c>
      <c r="I179" s="368"/>
      <c r="J179" s="369"/>
      <c r="K179" s="340">
        <f t="shared" si="54"/>
        <v>0</v>
      </c>
      <c r="L179" s="341">
        <f t="shared" si="55"/>
        <v>0</v>
      </c>
      <c r="M179" s="341">
        <f t="shared" si="60"/>
        <v>0</v>
      </c>
      <c r="N179" s="342">
        <f t="shared" si="56"/>
        <v>0</v>
      </c>
      <c r="O179" s="343">
        <f t="shared" si="57"/>
        <v>0</v>
      </c>
      <c r="P179" s="344">
        <f t="shared" si="58"/>
        <v>0</v>
      </c>
      <c r="Q179" s="332">
        <f t="shared" si="59"/>
        <v>0</v>
      </c>
      <c r="R179" s="406"/>
      <c r="S179" s="186"/>
      <c r="T179" s="312"/>
      <c r="U179" s="147"/>
      <c r="V179" s="2"/>
    </row>
    <row r="180" spans="1:22" ht="35.1" customHeight="1" thickBot="1" x14ac:dyDescent="0.4">
      <c r="A180" s="292">
        <v>135</v>
      </c>
      <c r="B180" s="143" t="s">
        <v>143</v>
      </c>
      <c r="C180" s="154" t="s">
        <v>608</v>
      </c>
      <c r="D180" s="154" t="s">
        <v>609</v>
      </c>
      <c r="E180" s="155" t="s">
        <v>222</v>
      </c>
      <c r="F180" s="155">
        <v>10</v>
      </c>
      <c r="G180" s="175" t="s">
        <v>102</v>
      </c>
      <c r="H180" s="415" t="s">
        <v>610</v>
      </c>
      <c r="I180" s="368"/>
      <c r="J180" s="369"/>
      <c r="K180" s="340">
        <f t="shared" si="54"/>
        <v>0</v>
      </c>
      <c r="L180" s="341">
        <f t="shared" si="55"/>
        <v>0</v>
      </c>
      <c r="M180" s="341">
        <f t="shared" si="60"/>
        <v>0</v>
      </c>
      <c r="N180" s="342">
        <f t="shared" si="56"/>
        <v>0</v>
      </c>
      <c r="O180" s="343">
        <f t="shared" si="57"/>
        <v>0</v>
      </c>
      <c r="P180" s="344">
        <f t="shared" si="58"/>
        <v>0</v>
      </c>
      <c r="Q180" s="332">
        <f t="shared" si="59"/>
        <v>0</v>
      </c>
      <c r="R180" s="406"/>
      <c r="S180" s="186"/>
      <c r="T180" s="312"/>
      <c r="U180" s="167"/>
      <c r="V180" s="2"/>
    </row>
    <row r="181" spans="1:22" s="140" customFormat="1" ht="35.1" customHeight="1" thickBot="1" x14ac:dyDescent="0.4">
      <c r="A181" s="292">
        <v>136</v>
      </c>
      <c r="B181" s="143" t="s">
        <v>143</v>
      </c>
      <c r="C181" s="144" t="s">
        <v>29</v>
      </c>
      <c r="D181" s="144"/>
      <c r="E181" s="145" t="s">
        <v>222</v>
      </c>
      <c r="F181" s="146">
        <v>10</v>
      </c>
      <c r="G181" s="162" t="s">
        <v>69</v>
      </c>
      <c r="H181" s="405" t="s">
        <v>312</v>
      </c>
      <c r="I181" s="368"/>
      <c r="J181" s="369"/>
      <c r="K181" s="340">
        <f t="shared" si="54"/>
        <v>0</v>
      </c>
      <c r="L181" s="341">
        <f t="shared" si="55"/>
        <v>0</v>
      </c>
      <c r="M181" s="341">
        <f t="shared" si="60"/>
        <v>0</v>
      </c>
      <c r="N181" s="342">
        <f t="shared" si="56"/>
        <v>0</v>
      </c>
      <c r="O181" s="343">
        <f t="shared" si="57"/>
        <v>0</v>
      </c>
      <c r="P181" s="344">
        <f t="shared" si="58"/>
        <v>0</v>
      </c>
      <c r="Q181" s="332">
        <f t="shared" si="59"/>
        <v>0</v>
      </c>
      <c r="R181" s="413"/>
      <c r="S181" s="186"/>
      <c r="T181" s="312"/>
      <c r="U181" s="147"/>
    </row>
    <row r="182" spans="1:22" s="140" customFormat="1" ht="35.1" customHeight="1" thickBot="1" x14ac:dyDescent="0.4">
      <c r="A182" s="292">
        <v>137</v>
      </c>
      <c r="B182" s="159" t="s">
        <v>143</v>
      </c>
      <c r="C182" s="150" t="s">
        <v>29</v>
      </c>
      <c r="D182" s="138" t="s">
        <v>534</v>
      </c>
      <c r="E182" s="156" t="s">
        <v>222</v>
      </c>
      <c r="F182" s="204">
        <v>30</v>
      </c>
      <c r="G182" s="164" t="s">
        <v>69</v>
      </c>
      <c r="H182" s="416" t="s">
        <v>535</v>
      </c>
      <c r="I182" s="368"/>
      <c r="J182" s="369"/>
      <c r="K182" s="340">
        <f t="shared" si="54"/>
        <v>0</v>
      </c>
      <c r="L182" s="341">
        <f t="shared" si="55"/>
        <v>0</v>
      </c>
      <c r="M182" s="341">
        <f t="shared" si="60"/>
        <v>0</v>
      </c>
      <c r="N182" s="342">
        <f t="shared" si="56"/>
        <v>0</v>
      </c>
      <c r="O182" s="343">
        <f t="shared" si="57"/>
        <v>0</v>
      </c>
      <c r="P182" s="344">
        <f t="shared" si="58"/>
        <v>0</v>
      </c>
      <c r="Q182" s="332">
        <f t="shared" si="59"/>
        <v>0</v>
      </c>
      <c r="R182" s="413"/>
      <c r="S182" s="186"/>
      <c r="T182" s="313"/>
      <c r="U182" s="165"/>
    </row>
    <row r="183" spans="1:22" s="140" customFormat="1" ht="35.1" customHeight="1" thickBot="1" x14ac:dyDescent="0.4">
      <c r="A183" s="292">
        <v>138</v>
      </c>
      <c r="B183" s="159" t="s">
        <v>143</v>
      </c>
      <c r="C183" s="150" t="s">
        <v>29</v>
      </c>
      <c r="D183" s="138" t="s">
        <v>536</v>
      </c>
      <c r="E183" s="156" t="s">
        <v>222</v>
      </c>
      <c r="F183" s="204">
        <v>30</v>
      </c>
      <c r="G183" s="164" t="s">
        <v>69</v>
      </c>
      <c r="H183" s="416" t="s">
        <v>13</v>
      </c>
      <c r="I183" s="368"/>
      <c r="J183" s="369"/>
      <c r="K183" s="340">
        <f t="shared" si="54"/>
        <v>0</v>
      </c>
      <c r="L183" s="341">
        <f t="shared" si="55"/>
        <v>0</v>
      </c>
      <c r="M183" s="341">
        <f t="shared" si="60"/>
        <v>0</v>
      </c>
      <c r="N183" s="342">
        <f t="shared" si="56"/>
        <v>0</v>
      </c>
      <c r="O183" s="343">
        <f t="shared" si="57"/>
        <v>0</v>
      </c>
      <c r="P183" s="344">
        <f t="shared" si="58"/>
        <v>0</v>
      </c>
      <c r="Q183" s="332">
        <f t="shared" si="59"/>
        <v>0</v>
      </c>
      <c r="R183" s="404"/>
      <c r="S183" s="186"/>
      <c r="T183" s="313"/>
      <c r="U183" s="165"/>
    </row>
    <row r="184" spans="1:22" s="140" customFormat="1" ht="35.1" customHeight="1" thickBot="1" x14ac:dyDescent="0.4">
      <c r="A184" s="292">
        <v>139</v>
      </c>
      <c r="B184" s="159" t="s">
        <v>143</v>
      </c>
      <c r="C184" s="150" t="s">
        <v>29</v>
      </c>
      <c r="D184" s="138" t="s">
        <v>537</v>
      </c>
      <c r="E184" s="156" t="s">
        <v>222</v>
      </c>
      <c r="F184" s="204">
        <v>30</v>
      </c>
      <c r="G184" s="164" t="s">
        <v>69</v>
      </c>
      <c r="H184" s="416" t="s">
        <v>14</v>
      </c>
      <c r="I184" s="368"/>
      <c r="J184" s="369"/>
      <c r="K184" s="340">
        <f t="shared" si="54"/>
        <v>0</v>
      </c>
      <c r="L184" s="341">
        <f t="shared" si="55"/>
        <v>0</v>
      </c>
      <c r="M184" s="341">
        <f t="shared" si="60"/>
        <v>0</v>
      </c>
      <c r="N184" s="342">
        <f t="shared" si="56"/>
        <v>0</v>
      </c>
      <c r="O184" s="343">
        <f t="shared" si="57"/>
        <v>0</v>
      </c>
      <c r="P184" s="344">
        <f t="shared" si="58"/>
        <v>0</v>
      </c>
      <c r="Q184" s="332">
        <f t="shared" si="59"/>
        <v>0</v>
      </c>
      <c r="R184" s="404"/>
      <c r="S184" s="186"/>
      <c r="T184" s="313"/>
      <c r="U184" s="153"/>
    </row>
    <row r="185" spans="1:22" s="140" customFormat="1" ht="35.1" customHeight="1" thickBot="1" x14ac:dyDescent="0.4">
      <c r="A185" s="292">
        <v>140</v>
      </c>
      <c r="B185" s="159" t="s">
        <v>143</v>
      </c>
      <c r="C185" s="150" t="s">
        <v>29</v>
      </c>
      <c r="D185" s="138"/>
      <c r="E185" s="156" t="s">
        <v>222</v>
      </c>
      <c r="F185" s="204">
        <v>30</v>
      </c>
      <c r="G185" s="164" t="s">
        <v>69</v>
      </c>
      <c r="H185" s="416" t="s">
        <v>58</v>
      </c>
      <c r="I185" s="368"/>
      <c r="J185" s="369"/>
      <c r="K185" s="340">
        <f t="shared" si="54"/>
        <v>0</v>
      </c>
      <c r="L185" s="341">
        <f t="shared" si="55"/>
        <v>0</v>
      </c>
      <c r="M185" s="341">
        <f t="shared" si="60"/>
        <v>0</v>
      </c>
      <c r="N185" s="342">
        <f t="shared" si="56"/>
        <v>0</v>
      </c>
      <c r="O185" s="343">
        <f t="shared" si="57"/>
        <v>0</v>
      </c>
      <c r="P185" s="344">
        <f t="shared" si="58"/>
        <v>0</v>
      </c>
      <c r="Q185" s="332">
        <f t="shared" si="59"/>
        <v>0</v>
      </c>
      <c r="R185" s="404"/>
      <c r="S185" s="186"/>
      <c r="T185" s="313"/>
      <c r="U185" s="165"/>
    </row>
    <row r="186" spans="1:22" s="140" customFormat="1" ht="35.1" customHeight="1" thickBot="1" x14ac:dyDescent="0.4">
      <c r="A186" s="292">
        <v>141</v>
      </c>
      <c r="B186" s="196" t="s">
        <v>143</v>
      </c>
      <c r="C186" s="144" t="s">
        <v>29</v>
      </c>
      <c r="D186" s="144" t="s">
        <v>35</v>
      </c>
      <c r="E186" s="203" t="s">
        <v>222</v>
      </c>
      <c r="F186" s="206">
        <v>30</v>
      </c>
      <c r="G186" s="209" t="s">
        <v>69</v>
      </c>
      <c r="H186" s="435" t="s">
        <v>309</v>
      </c>
      <c r="I186" s="368"/>
      <c r="J186" s="369"/>
      <c r="K186" s="340">
        <f t="shared" si="54"/>
        <v>0</v>
      </c>
      <c r="L186" s="341">
        <f t="shared" si="55"/>
        <v>0</v>
      </c>
      <c r="M186" s="341">
        <f t="shared" si="60"/>
        <v>0</v>
      </c>
      <c r="N186" s="342">
        <f t="shared" si="56"/>
        <v>0</v>
      </c>
      <c r="O186" s="343">
        <f t="shared" si="57"/>
        <v>0</v>
      </c>
      <c r="P186" s="344">
        <f t="shared" si="58"/>
        <v>0</v>
      </c>
      <c r="Q186" s="332">
        <f t="shared" si="59"/>
        <v>0</v>
      </c>
      <c r="R186" s="436"/>
      <c r="S186" s="188"/>
      <c r="T186" s="319"/>
      <c r="U186" s="227"/>
    </row>
    <row r="187" spans="1:22" s="140" customFormat="1" ht="35.1" customHeight="1" thickBot="1" x14ac:dyDescent="0.4">
      <c r="A187" s="292">
        <v>142</v>
      </c>
      <c r="B187" s="159" t="s">
        <v>143</v>
      </c>
      <c r="C187" s="150" t="s">
        <v>29</v>
      </c>
      <c r="D187" s="150"/>
      <c r="E187" s="151" t="s">
        <v>222</v>
      </c>
      <c r="F187" s="152">
        <v>20</v>
      </c>
      <c r="G187" s="157" t="s">
        <v>69</v>
      </c>
      <c r="H187" s="403" t="s">
        <v>93</v>
      </c>
      <c r="I187" s="368"/>
      <c r="J187" s="369"/>
      <c r="K187" s="340">
        <f t="shared" si="54"/>
        <v>0</v>
      </c>
      <c r="L187" s="341">
        <f t="shared" si="55"/>
        <v>0</v>
      </c>
      <c r="M187" s="341">
        <f t="shared" si="60"/>
        <v>0</v>
      </c>
      <c r="N187" s="342">
        <f t="shared" si="56"/>
        <v>0</v>
      </c>
      <c r="O187" s="343">
        <f t="shared" si="57"/>
        <v>0</v>
      </c>
      <c r="P187" s="344">
        <f t="shared" si="58"/>
        <v>0</v>
      </c>
      <c r="Q187" s="332">
        <f t="shared" si="59"/>
        <v>0</v>
      </c>
      <c r="R187" s="404"/>
      <c r="S187" s="186"/>
      <c r="T187" s="313"/>
      <c r="U187" s="165"/>
    </row>
    <row r="188" spans="1:22" s="184" customFormat="1" ht="35.1" customHeight="1" thickBot="1" x14ac:dyDescent="0.4">
      <c r="A188" s="292">
        <v>143</v>
      </c>
      <c r="B188" s="149" t="s">
        <v>143</v>
      </c>
      <c r="C188" s="150" t="s">
        <v>539</v>
      </c>
      <c r="D188" s="150"/>
      <c r="E188" s="151" t="s">
        <v>222</v>
      </c>
      <c r="F188" s="152">
        <v>10</v>
      </c>
      <c r="G188" s="157" t="s">
        <v>540</v>
      </c>
      <c r="H188" s="403" t="s">
        <v>541</v>
      </c>
      <c r="I188" s="368"/>
      <c r="J188" s="369"/>
      <c r="K188" s="340">
        <f t="shared" si="54"/>
        <v>0</v>
      </c>
      <c r="L188" s="341">
        <f t="shared" si="55"/>
        <v>0</v>
      </c>
      <c r="M188" s="341">
        <f t="shared" si="60"/>
        <v>0</v>
      </c>
      <c r="N188" s="342">
        <f t="shared" si="56"/>
        <v>0</v>
      </c>
      <c r="O188" s="343">
        <f t="shared" si="57"/>
        <v>0</v>
      </c>
      <c r="P188" s="344">
        <f t="shared" si="58"/>
        <v>0</v>
      </c>
      <c r="Q188" s="332">
        <f t="shared" si="59"/>
        <v>0</v>
      </c>
      <c r="R188" s="413"/>
      <c r="S188" s="186"/>
      <c r="T188" s="311"/>
      <c r="U188" s="165"/>
    </row>
    <row r="189" spans="1:22" s="184" customFormat="1" ht="35.1" customHeight="1" thickBot="1" x14ac:dyDescent="0.4">
      <c r="A189" s="292">
        <v>144</v>
      </c>
      <c r="B189" s="149" t="s">
        <v>143</v>
      </c>
      <c r="C189" s="150" t="s">
        <v>721</v>
      </c>
      <c r="D189" s="150"/>
      <c r="E189" s="151" t="s">
        <v>222</v>
      </c>
      <c r="F189" s="152">
        <v>10</v>
      </c>
      <c r="G189" s="157" t="s">
        <v>540</v>
      </c>
      <c r="H189" s="403" t="s">
        <v>720</v>
      </c>
      <c r="I189" s="368"/>
      <c r="J189" s="369"/>
      <c r="K189" s="340">
        <f t="shared" ref="K189" si="61">I189*0.22</f>
        <v>0</v>
      </c>
      <c r="L189" s="341">
        <f t="shared" ref="L189" si="62">I189+K189</f>
        <v>0</v>
      </c>
      <c r="M189" s="341">
        <f t="shared" ref="M189" si="63">I189*F189</f>
        <v>0</v>
      </c>
      <c r="N189" s="342">
        <f t="shared" ref="N189" si="64">M189*0.22</f>
        <v>0</v>
      </c>
      <c r="O189" s="343">
        <f t="shared" ref="O189" si="65">M189+N189</f>
        <v>0</v>
      </c>
      <c r="P189" s="344">
        <f t="shared" ref="P189" si="66">SUM(O189)</f>
        <v>0</v>
      </c>
      <c r="Q189" s="332">
        <f t="shared" ref="Q189" si="67">J189*I189</f>
        <v>0</v>
      </c>
      <c r="R189" s="413"/>
      <c r="S189" s="186"/>
      <c r="T189" s="311"/>
      <c r="U189" s="165"/>
    </row>
    <row r="190" spans="1:22" s="184" customFormat="1" ht="35.1" customHeight="1" thickBot="1" x14ac:dyDescent="0.4">
      <c r="A190" s="292">
        <v>145</v>
      </c>
      <c r="B190" s="149" t="s">
        <v>143</v>
      </c>
      <c r="C190" s="150" t="s">
        <v>29</v>
      </c>
      <c r="D190" s="150"/>
      <c r="E190" s="151" t="s">
        <v>222</v>
      </c>
      <c r="F190" s="152">
        <v>20</v>
      </c>
      <c r="G190" s="243" t="s">
        <v>69</v>
      </c>
      <c r="H190" s="403" t="s">
        <v>96</v>
      </c>
      <c r="I190" s="368"/>
      <c r="J190" s="369"/>
      <c r="K190" s="340">
        <f t="shared" si="54"/>
        <v>0</v>
      </c>
      <c r="L190" s="341">
        <f t="shared" si="55"/>
        <v>0</v>
      </c>
      <c r="M190" s="341">
        <f t="shared" si="60"/>
        <v>0</v>
      </c>
      <c r="N190" s="342">
        <f t="shared" si="56"/>
        <v>0</v>
      </c>
      <c r="O190" s="343">
        <f t="shared" si="57"/>
        <v>0</v>
      </c>
      <c r="P190" s="344">
        <f t="shared" si="58"/>
        <v>0</v>
      </c>
      <c r="Q190" s="332">
        <f t="shared" si="59"/>
        <v>0</v>
      </c>
      <c r="R190" s="413"/>
      <c r="S190" s="186"/>
      <c r="T190" s="311"/>
      <c r="U190" s="165"/>
    </row>
    <row r="191" spans="1:22" s="184" customFormat="1" ht="30.75" customHeight="1" thickBot="1" x14ac:dyDescent="0.4">
      <c r="A191" s="292">
        <v>146</v>
      </c>
      <c r="B191" s="149" t="s">
        <v>143</v>
      </c>
      <c r="C191" s="150" t="s">
        <v>29</v>
      </c>
      <c r="D191" s="150"/>
      <c r="E191" s="151" t="s">
        <v>222</v>
      </c>
      <c r="F191" s="152">
        <v>30</v>
      </c>
      <c r="G191" s="157" t="s">
        <v>102</v>
      </c>
      <c r="H191" s="403" t="s">
        <v>101</v>
      </c>
      <c r="I191" s="368"/>
      <c r="J191" s="369"/>
      <c r="K191" s="340">
        <f t="shared" si="54"/>
        <v>0</v>
      </c>
      <c r="L191" s="341">
        <f t="shared" si="55"/>
        <v>0</v>
      </c>
      <c r="M191" s="341">
        <f t="shared" si="60"/>
        <v>0</v>
      </c>
      <c r="N191" s="342">
        <f t="shared" si="56"/>
        <v>0</v>
      </c>
      <c r="O191" s="343">
        <f t="shared" si="57"/>
        <v>0</v>
      </c>
      <c r="P191" s="344">
        <f t="shared" si="58"/>
        <v>0</v>
      </c>
      <c r="Q191" s="332">
        <f t="shared" si="59"/>
        <v>0</v>
      </c>
      <c r="R191" s="413"/>
      <c r="S191" s="186"/>
      <c r="T191" s="313"/>
      <c r="U191" s="165"/>
    </row>
    <row r="192" spans="1:22" s="5" customFormat="1" ht="35.1" customHeight="1" thickBot="1" x14ac:dyDescent="0.4">
      <c r="A192" s="292">
        <v>147</v>
      </c>
      <c r="B192" s="149" t="s">
        <v>143</v>
      </c>
      <c r="C192" s="150" t="s">
        <v>29</v>
      </c>
      <c r="D192" s="178"/>
      <c r="E192" s="163" t="s">
        <v>222</v>
      </c>
      <c r="F192" s="182">
        <v>40</v>
      </c>
      <c r="G192" s="183" t="s">
        <v>485</v>
      </c>
      <c r="H192" s="403" t="s">
        <v>486</v>
      </c>
      <c r="I192" s="368"/>
      <c r="J192" s="369"/>
      <c r="K192" s="340">
        <f t="shared" si="54"/>
        <v>0</v>
      </c>
      <c r="L192" s="341">
        <f t="shared" si="55"/>
        <v>0</v>
      </c>
      <c r="M192" s="341">
        <f t="shared" si="60"/>
        <v>0</v>
      </c>
      <c r="N192" s="342">
        <f t="shared" si="56"/>
        <v>0</v>
      </c>
      <c r="O192" s="343">
        <f t="shared" si="57"/>
        <v>0</v>
      </c>
      <c r="P192" s="344">
        <f t="shared" si="58"/>
        <v>0</v>
      </c>
      <c r="Q192" s="332">
        <f t="shared" si="59"/>
        <v>0</v>
      </c>
      <c r="R192" s="437"/>
      <c r="S192" s="211"/>
      <c r="T192" s="322"/>
      <c r="U192" s="161"/>
      <c r="V192" s="57"/>
    </row>
    <row r="193" spans="1:22" s="5" customFormat="1" ht="35.1" customHeight="1" thickBot="1" x14ac:dyDescent="0.4">
      <c r="A193" s="292">
        <v>148</v>
      </c>
      <c r="B193" s="149" t="s">
        <v>143</v>
      </c>
      <c r="C193" s="150" t="s">
        <v>296</v>
      </c>
      <c r="D193" s="150"/>
      <c r="E193" s="163" t="s">
        <v>222</v>
      </c>
      <c r="F193" s="152">
        <v>20</v>
      </c>
      <c r="G193" s="157" t="s">
        <v>69</v>
      </c>
      <c r="H193" s="403" t="s">
        <v>98</v>
      </c>
      <c r="I193" s="368"/>
      <c r="J193" s="369"/>
      <c r="K193" s="340">
        <f t="shared" si="54"/>
        <v>0</v>
      </c>
      <c r="L193" s="341">
        <f t="shared" si="55"/>
        <v>0</v>
      </c>
      <c r="M193" s="341">
        <f t="shared" si="60"/>
        <v>0</v>
      </c>
      <c r="N193" s="342">
        <f t="shared" si="56"/>
        <v>0</v>
      </c>
      <c r="O193" s="343">
        <f t="shared" si="57"/>
        <v>0</v>
      </c>
      <c r="P193" s="344">
        <f t="shared" si="58"/>
        <v>0</v>
      </c>
      <c r="Q193" s="332">
        <f t="shared" si="59"/>
        <v>0</v>
      </c>
      <c r="R193" s="437"/>
      <c r="S193" s="211"/>
      <c r="T193" s="322"/>
      <c r="U193" s="153"/>
      <c r="V193" s="57"/>
    </row>
    <row r="194" spans="1:22" s="5" customFormat="1" ht="35.1" customHeight="1" thickBot="1" x14ac:dyDescent="0.4">
      <c r="A194" s="292">
        <v>149</v>
      </c>
      <c r="B194" s="149" t="s">
        <v>143</v>
      </c>
      <c r="C194" s="150" t="s">
        <v>29</v>
      </c>
      <c r="D194" s="178"/>
      <c r="E194" s="163" t="s">
        <v>222</v>
      </c>
      <c r="F194" s="182">
        <v>30</v>
      </c>
      <c r="G194" s="183" t="s">
        <v>69</v>
      </c>
      <c r="H194" s="403" t="s">
        <v>487</v>
      </c>
      <c r="I194" s="368"/>
      <c r="J194" s="369"/>
      <c r="K194" s="340">
        <f t="shared" si="54"/>
        <v>0</v>
      </c>
      <c r="L194" s="341">
        <f t="shared" si="55"/>
        <v>0</v>
      </c>
      <c r="M194" s="341">
        <f t="shared" si="60"/>
        <v>0</v>
      </c>
      <c r="N194" s="342">
        <f t="shared" si="56"/>
        <v>0</v>
      </c>
      <c r="O194" s="343">
        <f t="shared" si="57"/>
        <v>0</v>
      </c>
      <c r="P194" s="344">
        <f t="shared" si="58"/>
        <v>0</v>
      </c>
      <c r="Q194" s="332">
        <f t="shared" si="59"/>
        <v>0</v>
      </c>
      <c r="R194" s="437"/>
      <c r="S194" s="211"/>
      <c r="T194" s="323"/>
      <c r="U194" s="161"/>
      <c r="V194" s="57"/>
    </row>
    <row r="195" spans="1:22" s="5" customFormat="1" ht="35.1" customHeight="1" thickBot="1" x14ac:dyDescent="0.4">
      <c r="A195" s="292">
        <v>150</v>
      </c>
      <c r="B195" s="149" t="s">
        <v>143</v>
      </c>
      <c r="C195" s="150" t="s">
        <v>542</v>
      </c>
      <c r="D195" s="150" t="s">
        <v>543</v>
      </c>
      <c r="E195" s="151" t="s">
        <v>222</v>
      </c>
      <c r="F195" s="152">
        <v>10</v>
      </c>
      <c r="G195" s="157" t="s">
        <v>69</v>
      </c>
      <c r="H195" s="403" t="s">
        <v>544</v>
      </c>
      <c r="I195" s="368"/>
      <c r="J195" s="369"/>
      <c r="K195" s="340">
        <f t="shared" si="54"/>
        <v>0</v>
      </c>
      <c r="L195" s="341">
        <f t="shared" si="55"/>
        <v>0</v>
      </c>
      <c r="M195" s="341">
        <f t="shared" si="60"/>
        <v>0</v>
      </c>
      <c r="N195" s="342">
        <f t="shared" si="56"/>
        <v>0</v>
      </c>
      <c r="O195" s="343">
        <f t="shared" si="57"/>
        <v>0</v>
      </c>
      <c r="P195" s="344">
        <f t="shared" si="58"/>
        <v>0</v>
      </c>
      <c r="Q195" s="332">
        <f t="shared" si="59"/>
        <v>0</v>
      </c>
      <c r="R195" s="437"/>
      <c r="S195" s="211"/>
      <c r="T195" s="323"/>
      <c r="U195" s="153"/>
      <c r="V195" s="57"/>
    </row>
    <row r="196" spans="1:22" s="5" customFormat="1" ht="35.1" customHeight="1" thickBot="1" x14ac:dyDescent="0.4">
      <c r="A196" s="292">
        <v>151</v>
      </c>
      <c r="B196" s="149" t="s">
        <v>143</v>
      </c>
      <c r="C196" s="150" t="s">
        <v>296</v>
      </c>
      <c r="D196" s="150"/>
      <c r="E196" s="151" t="s">
        <v>222</v>
      </c>
      <c r="F196" s="152">
        <v>20</v>
      </c>
      <c r="G196" s="157" t="s">
        <v>69</v>
      </c>
      <c r="H196" s="403" t="s">
        <v>97</v>
      </c>
      <c r="I196" s="368"/>
      <c r="J196" s="369"/>
      <c r="K196" s="340">
        <f t="shared" si="54"/>
        <v>0</v>
      </c>
      <c r="L196" s="341">
        <f t="shared" si="55"/>
        <v>0</v>
      </c>
      <c r="M196" s="341">
        <f t="shared" si="60"/>
        <v>0</v>
      </c>
      <c r="N196" s="342">
        <f t="shared" si="56"/>
        <v>0</v>
      </c>
      <c r="O196" s="343">
        <f t="shared" si="57"/>
        <v>0</v>
      </c>
      <c r="P196" s="344">
        <f t="shared" si="58"/>
        <v>0</v>
      </c>
      <c r="Q196" s="332">
        <f t="shared" si="59"/>
        <v>0</v>
      </c>
      <c r="R196" s="437"/>
      <c r="S196" s="211"/>
      <c r="T196" s="322"/>
      <c r="U196" s="153"/>
      <c r="V196" s="57"/>
    </row>
    <row r="197" spans="1:22" s="5" customFormat="1" ht="35.1" customHeight="1" thickBot="1" x14ac:dyDescent="0.4">
      <c r="A197" s="292">
        <v>152</v>
      </c>
      <c r="B197" s="149" t="s">
        <v>143</v>
      </c>
      <c r="C197" s="150" t="s">
        <v>29</v>
      </c>
      <c r="D197" s="150"/>
      <c r="E197" s="163" t="s">
        <v>222</v>
      </c>
      <c r="F197" s="152">
        <v>10</v>
      </c>
      <c r="G197" s="157" t="s">
        <v>69</v>
      </c>
      <c r="H197" s="405" t="s">
        <v>94</v>
      </c>
      <c r="I197" s="368"/>
      <c r="J197" s="369"/>
      <c r="K197" s="340">
        <f t="shared" si="54"/>
        <v>0</v>
      </c>
      <c r="L197" s="341">
        <f t="shared" si="55"/>
        <v>0</v>
      </c>
      <c r="M197" s="341">
        <f t="shared" si="60"/>
        <v>0</v>
      </c>
      <c r="N197" s="342">
        <f t="shared" si="56"/>
        <v>0</v>
      </c>
      <c r="O197" s="343">
        <f t="shared" si="57"/>
        <v>0</v>
      </c>
      <c r="P197" s="344">
        <f t="shared" si="58"/>
        <v>0</v>
      </c>
      <c r="Q197" s="332">
        <f t="shared" si="59"/>
        <v>0</v>
      </c>
      <c r="R197" s="437"/>
      <c r="S197" s="211"/>
      <c r="T197" s="323"/>
      <c r="U197" s="153"/>
      <c r="V197" s="57"/>
    </row>
    <row r="198" spans="1:22" s="5" customFormat="1" ht="35.1" customHeight="1" thickBot="1" x14ac:dyDescent="0.4">
      <c r="A198" s="292">
        <v>153</v>
      </c>
      <c r="B198" s="149" t="s">
        <v>143</v>
      </c>
      <c r="C198" s="150" t="s">
        <v>29</v>
      </c>
      <c r="D198" s="150"/>
      <c r="E198" s="163" t="s">
        <v>222</v>
      </c>
      <c r="F198" s="152">
        <v>10</v>
      </c>
      <c r="G198" s="157" t="s">
        <v>69</v>
      </c>
      <c r="H198" s="403" t="s">
        <v>95</v>
      </c>
      <c r="I198" s="368"/>
      <c r="J198" s="369"/>
      <c r="K198" s="340">
        <f t="shared" si="54"/>
        <v>0</v>
      </c>
      <c r="L198" s="341">
        <f t="shared" si="55"/>
        <v>0</v>
      </c>
      <c r="M198" s="341">
        <f t="shared" si="60"/>
        <v>0</v>
      </c>
      <c r="N198" s="342">
        <f t="shared" si="56"/>
        <v>0</v>
      </c>
      <c r="O198" s="343">
        <f t="shared" si="57"/>
        <v>0</v>
      </c>
      <c r="P198" s="344">
        <f t="shared" si="58"/>
        <v>0</v>
      </c>
      <c r="Q198" s="332">
        <f t="shared" si="59"/>
        <v>0</v>
      </c>
      <c r="R198" s="437"/>
      <c r="S198" s="211"/>
      <c r="T198" s="323"/>
      <c r="U198" s="153"/>
      <c r="V198" s="57"/>
    </row>
    <row r="199" spans="1:22" s="5" customFormat="1" ht="35.1" customHeight="1" thickBot="1" x14ac:dyDescent="0.4">
      <c r="A199" s="292">
        <v>154</v>
      </c>
      <c r="B199" s="149" t="s">
        <v>143</v>
      </c>
      <c r="C199" s="150" t="s">
        <v>29</v>
      </c>
      <c r="D199" s="150"/>
      <c r="E199" s="163" t="s">
        <v>222</v>
      </c>
      <c r="F199" s="152">
        <v>10</v>
      </c>
      <c r="G199" s="157" t="s">
        <v>69</v>
      </c>
      <c r="H199" s="403" t="s">
        <v>92</v>
      </c>
      <c r="I199" s="368"/>
      <c r="J199" s="369"/>
      <c r="K199" s="340">
        <f t="shared" si="54"/>
        <v>0</v>
      </c>
      <c r="L199" s="341">
        <f t="shared" si="55"/>
        <v>0</v>
      </c>
      <c r="M199" s="341">
        <f t="shared" si="60"/>
        <v>0</v>
      </c>
      <c r="N199" s="342">
        <f t="shared" si="56"/>
        <v>0</v>
      </c>
      <c r="O199" s="343">
        <f t="shared" si="57"/>
        <v>0</v>
      </c>
      <c r="P199" s="344">
        <f t="shared" si="58"/>
        <v>0</v>
      </c>
      <c r="Q199" s="332">
        <f t="shared" si="59"/>
        <v>0</v>
      </c>
      <c r="R199" s="437"/>
      <c r="S199" s="211"/>
      <c r="T199" s="323"/>
      <c r="U199" s="153"/>
      <c r="V199" s="57"/>
    </row>
    <row r="200" spans="1:22" s="5" customFormat="1" ht="35.1" customHeight="1" thickBot="1" x14ac:dyDescent="0.4">
      <c r="A200" s="292">
        <v>155</v>
      </c>
      <c r="B200" s="149" t="s">
        <v>143</v>
      </c>
      <c r="C200" s="150" t="s">
        <v>733</v>
      </c>
      <c r="D200" s="150"/>
      <c r="E200" s="151" t="s">
        <v>484</v>
      </c>
      <c r="F200" s="152">
        <v>30</v>
      </c>
      <c r="G200" s="65" t="s">
        <v>730</v>
      </c>
      <c r="H200" s="403" t="s">
        <v>732</v>
      </c>
      <c r="I200" s="368"/>
      <c r="J200" s="369"/>
      <c r="K200" s="340">
        <f t="shared" si="54"/>
        <v>0</v>
      </c>
      <c r="L200" s="341">
        <f t="shared" si="55"/>
        <v>0</v>
      </c>
      <c r="M200" s="341">
        <f t="shared" si="60"/>
        <v>0</v>
      </c>
      <c r="N200" s="342">
        <f t="shared" si="56"/>
        <v>0</v>
      </c>
      <c r="O200" s="343">
        <f t="shared" si="57"/>
        <v>0</v>
      </c>
      <c r="P200" s="344">
        <f t="shared" si="58"/>
        <v>0</v>
      </c>
      <c r="Q200" s="332">
        <f t="shared" si="59"/>
        <v>0</v>
      </c>
      <c r="R200" s="437"/>
      <c r="S200" s="211"/>
      <c r="T200" s="323"/>
      <c r="U200" s="153"/>
      <c r="V200" s="57"/>
    </row>
    <row r="201" spans="1:22" s="5" customFormat="1" ht="35.1" customHeight="1" thickBot="1" x14ac:dyDescent="0.4">
      <c r="A201" s="292">
        <v>156</v>
      </c>
      <c r="B201" s="149" t="s">
        <v>143</v>
      </c>
      <c r="C201" s="150" t="s">
        <v>30</v>
      </c>
      <c r="D201" s="150"/>
      <c r="E201" s="151" t="s">
        <v>222</v>
      </c>
      <c r="F201" s="152">
        <v>20</v>
      </c>
      <c r="G201" s="157" t="s">
        <v>434</v>
      </c>
      <c r="H201" s="403" t="s">
        <v>435</v>
      </c>
      <c r="I201" s="368"/>
      <c r="J201" s="369"/>
      <c r="K201" s="340">
        <f t="shared" ref="K201" si="68">I201*0.22</f>
        <v>0</v>
      </c>
      <c r="L201" s="341">
        <f t="shared" ref="L201" si="69">I201+K201</f>
        <v>0</v>
      </c>
      <c r="M201" s="341">
        <f t="shared" ref="M201" si="70">I201*F201</f>
        <v>0</v>
      </c>
      <c r="N201" s="342">
        <f t="shared" ref="N201" si="71">M201*0.22</f>
        <v>0</v>
      </c>
      <c r="O201" s="343">
        <f t="shared" ref="O201" si="72">M201+N201</f>
        <v>0</v>
      </c>
      <c r="P201" s="344">
        <f t="shared" ref="P201" si="73">SUM(O201)</f>
        <v>0</v>
      </c>
      <c r="Q201" s="332">
        <f t="shared" ref="Q201" si="74">J201*I201</f>
        <v>0</v>
      </c>
      <c r="R201" s="437"/>
      <c r="S201" s="211"/>
      <c r="T201" s="323"/>
      <c r="U201" s="153"/>
      <c r="V201" s="57"/>
    </row>
    <row r="202" spans="1:22" s="5" customFormat="1" ht="35.1" customHeight="1" thickBot="1" x14ac:dyDescent="0.4">
      <c r="A202" s="292">
        <v>157</v>
      </c>
      <c r="B202" s="149" t="s">
        <v>143</v>
      </c>
      <c r="C202" s="150" t="s">
        <v>29</v>
      </c>
      <c r="D202" s="150"/>
      <c r="E202" s="163" t="s">
        <v>222</v>
      </c>
      <c r="F202" s="152">
        <v>10</v>
      </c>
      <c r="G202" s="157" t="s">
        <v>69</v>
      </c>
      <c r="H202" s="403" t="s">
        <v>59</v>
      </c>
      <c r="I202" s="368"/>
      <c r="J202" s="369"/>
      <c r="K202" s="340">
        <f t="shared" si="54"/>
        <v>0</v>
      </c>
      <c r="L202" s="341">
        <f t="shared" si="55"/>
        <v>0</v>
      </c>
      <c r="M202" s="341">
        <f t="shared" si="60"/>
        <v>0</v>
      </c>
      <c r="N202" s="342">
        <f t="shared" si="56"/>
        <v>0</v>
      </c>
      <c r="O202" s="343">
        <f t="shared" si="57"/>
        <v>0</v>
      </c>
      <c r="P202" s="344">
        <f t="shared" si="58"/>
        <v>0</v>
      </c>
      <c r="Q202" s="332">
        <f t="shared" si="59"/>
        <v>0</v>
      </c>
      <c r="R202" s="437"/>
      <c r="S202" s="211"/>
      <c r="T202" s="323"/>
      <c r="U202" s="153"/>
      <c r="V202" s="57"/>
    </row>
    <row r="203" spans="1:22" s="5" customFormat="1" ht="35.1" customHeight="1" thickBot="1" x14ac:dyDescent="0.4">
      <c r="A203" s="292">
        <v>158</v>
      </c>
      <c r="B203" s="149" t="s">
        <v>143</v>
      </c>
      <c r="C203" s="150" t="s">
        <v>29</v>
      </c>
      <c r="D203" s="150"/>
      <c r="E203" s="163" t="s">
        <v>222</v>
      </c>
      <c r="F203" s="152">
        <v>10</v>
      </c>
      <c r="G203" s="157" t="s">
        <v>69</v>
      </c>
      <c r="H203" s="403" t="s">
        <v>416</v>
      </c>
      <c r="I203" s="368"/>
      <c r="J203" s="369"/>
      <c r="K203" s="340">
        <f t="shared" si="54"/>
        <v>0</v>
      </c>
      <c r="L203" s="341">
        <f t="shared" si="55"/>
        <v>0</v>
      </c>
      <c r="M203" s="341">
        <f t="shared" ref="M203:M235" si="75">I203*F203</f>
        <v>0</v>
      </c>
      <c r="N203" s="342">
        <f t="shared" si="56"/>
        <v>0</v>
      </c>
      <c r="O203" s="343">
        <f t="shared" si="57"/>
        <v>0</v>
      </c>
      <c r="P203" s="344">
        <f t="shared" si="58"/>
        <v>0</v>
      </c>
      <c r="Q203" s="332">
        <f t="shared" si="59"/>
        <v>0</v>
      </c>
      <c r="R203" s="437"/>
      <c r="S203" s="211"/>
      <c r="T203" s="323"/>
      <c r="U203" s="153"/>
      <c r="V203" s="57"/>
    </row>
    <row r="204" spans="1:22" s="5" customFormat="1" ht="35.1" customHeight="1" thickBot="1" x14ac:dyDescent="0.4">
      <c r="A204" s="292">
        <v>159</v>
      </c>
      <c r="B204" s="149" t="s">
        <v>143</v>
      </c>
      <c r="C204" s="150" t="s">
        <v>29</v>
      </c>
      <c r="D204" s="150"/>
      <c r="E204" s="163" t="s">
        <v>222</v>
      </c>
      <c r="F204" s="152">
        <v>10</v>
      </c>
      <c r="G204" s="157" t="s">
        <v>69</v>
      </c>
      <c r="H204" s="403" t="s">
        <v>417</v>
      </c>
      <c r="I204" s="368"/>
      <c r="J204" s="369"/>
      <c r="K204" s="340">
        <f t="shared" si="54"/>
        <v>0</v>
      </c>
      <c r="L204" s="341">
        <f t="shared" si="55"/>
        <v>0</v>
      </c>
      <c r="M204" s="341">
        <f t="shared" si="75"/>
        <v>0</v>
      </c>
      <c r="N204" s="342">
        <f t="shared" si="56"/>
        <v>0</v>
      </c>
      <c r="O204" s="343">
        <f t="shared" si="57"/>
        <v>0</v>
      </c>
      <c r="P204" s="344">
        <f t="shared" si="58"/>
        <v>0</v>
      </c>
      <c r="Q204" s="332">
        <f t="shared" si="59"/>
        <v>0</v>
      </c>
      <c r="R204" s="437"/>
      <c r="S204" s="211"/>
      <c r="T204" s="323"/>
      <c r="U204" s="153"/>
      <c r="V204" s="57"/>
    </row>
    <row r="205" spans="1:22" s="5" customFormat="1" ht="35.1" customHeight="1" thickBot="1" x14ac:dyDescent="0.4">
      <c r="A205" s="292">
        <v>160</v>
      </c>
      <c r="B205" s="149" t="s">
        <v>143</v>
      </c>
      <c r="C205" s="150" t="s">
        <v>29</v>
      </c>
      <c r="D205" s="150" t="s">
        <v>36</v>
      </c>
      <c r="E205" s="151" t="s">
        <v>222</v>
      </c>
      <c r="F205" s="152">
        <v>20</v>
      </c>
      <c r="G205" s="157" t="s">
        <v>69</v>
      </c>
      <c r="H205" s="403" t="s">
        <v>15</v>
      </c>
      <c r="I205" s="368"/>
      <c r="J205" s="369"/>
      <c r="K205" s="340">
        <f t="shared" si="54"/>
        <v>0</v>
      </c>
      <c r="L205" s="341">
        <f t="shared" si="55"/>
        <v>0</v>
      </c>
      <c r="M205" s="341">
        <f t="shared" si="75"/>
        <v>0</v>
      </c>
      <c r="N205" s="342">
        <f t="shared" si="56"/>
        <v>0</v>
      </c>
      <c r="O205" s="343">
        <f t="shared" si="57"/>
        <v>0</v>
      </c>
      <c r="P205" s="344">
        <f t="shared" si="58"/>
        <v>0</v>
      </c>
      <c r="Q205" s="332">
        <f t="shared" si="59"/>
        <v>0</v>
      </c>
      <c r="R205" s="437"/>
      <c r="S205" s="211"/>
      <c r="T205" s="322"/>
      <c r="U205" s="153"/>
      <c r="V205" s="57"/>
    </row>
    <row r="206" spans="1:22" s="5" customFormat="1" ht="35.1" customHeight="1" thickBot="1" x14ac:dyDescent="0.4">
      <c r="A206" s="292">
        <v>161</v>
      </c>
      <c r="B206" s="149" t="s">
        <v>143</v>
      </c>
      <c r="C206" s="138" t="s">
        <v>29</v>
      </c>
      <c r="D206" s="138"/>
      <c r="E206" s="156" t="s">
        <v>222</v>
      </c>
      <c r="F206" s="156">
        <v>10</v>
      </c>
      <c r="G206" s="164" t="s">
        <v>69</v>
      </c>
      <c r="H206" s="416" t="s">
        <v>538</v>
      </c>
      <c r="I206" s="368"/>
      <c r="J206" s="369"/>
      <c r="K206" s="340">
        <f t="shared" si="54"/>
        <v>0</v>
      </c>
      <c r="L206" s="341">
        <f t="shared" si="55"/>
        <v>0</v>
      </c>
      <c r="M206" s="341">
        <f t="shared" si="75"/>
        <v>0</v>
      </c>
      <c r="N206" s="342">
        <f t="shared" si="56"/>
        <v>0</v>
      </c>
      <c r="O206" s="343">
        <f t="shared" si="57"/>
        <v>0</v>
      </c>
      <c r="P206" s="344">
        <f t="shared" si="58"/>
        <v>0</v>
      </c>
      <c r="Q206" s="332">
        <f t="shared" si="59"/>
        <v>0</v>
      </c>
      <c r="R206" s="437"/>
      <c r="S206" s="211"/>
      <c r="T206" s="323"/>
      <c r="U206" s="158"/>
      <c r="V206" s="57"/>
    </row>
    <row r="207" spans="1:22" s="5" customFormat="1" ht="35.1" customHeight="1" thickBot="1" x14ac:dyDescent="0.4">
      <c r="A207" s="292">
        <v>162</v>
      </c>
      <c r="B207" s="149" t="s">
        <v>143</v>
      </c>
      <c r="C207" s="150" t="s">
        <v>29</v>
      </c>
      <c r="D207" s="150"/>
      <c r="E207" s="151" t="s">
        <v>222</v>
      </c>
      <c r="F207" s="152">
        <v>10</v>
      </c>
      <c r="G207" s="157" t="s">
        <v>69</v>
      </c>
      <c r="H207" s="403" t="s">
        <v>60</v>
      </c>
      <c r="I207" s="368"/>
      <c r="J207" s="369"/>
      <c r="K207" s="340">
        <f t="shared" si="54"/>
        <v>0</v>
      </c>
      <c r="L207" s="341">
        <f t="shared" si="55"/>
        <v>0</v>
      </c>
      <c r="M207" s="341">
        <f t="shared" si="75"/>
        <v>0</v>
      </c>
      <c r="N207" s="342">
        <f t="shared" si="56"/>
        <v>0</v>
      </c>
      <c r="O207" s="343">
        <f t="shared" si="57"/>
        <v>0</v>
      </c>
      <c r="P207" s="344">
        <f t="shared" si="58"/>
        <v>0</v>
      </c>
      <c r="Q207" s="332">
        <f t="shared" si="59"/>
        <v>0</v>
      </c>
      <c r="R207" s="437"/>
      <c r="S207" s="211"/>
      <c r="T207" s="322"/>
      <c r="U207" s="153"/>
      <c r="V207" s="57"/>
    </row>
    <row r="208" spans="1:22" s="5" customFormat="1" ht="35.1" customHeight="1" thickBot="1" x14ac:dyDescent="0.4">
      <c r="A208" s="292">
        <v>163</v>
      </c>
      <c r="B208" s="149" t="s">
        <v>143</v>
      </c>
      <c r="C208" s="150" t="s">
        <v>29</v>
      </c>
      <c r="D208" s="150"/>
      <c r="E208" s="151" t="s">
        <v>222</v>
      </c>
      <c r="F208" s="152">
        <v>10</v>
      </c>
      <c r="G208" s="157" t="s">
        <v>69</v>
      </c>
      <c r="H208" s="403" t="s">
        <v>734</v>
      </c>
      <c r="I208" s="368"/>
      <c r="J208" s="369"/>
      <c r="K208" s="340">
        <f t="shared" ref="K208" si="76">I208*0.22</f>
        <v>0</v>
      </c>
      <c r="L208" s="341">
        <f t="shared" ref="L208" si="77">I208+K208</f>
        <v>0</v>
      </c>
      <c r="M208" s="341">
        <f t="shared" ref="M208" si="78">I208*F208</f>
        <v>0</v>
      </c>
      <c r="N208" s="342">
        <f t="shared" ref="N208" si="79">M208*0.22</f>
        <v>0</v>
      </c>
      <c r="O208" s="343">
        <f t="shared" ref="O208" si="80">M208+N208</f>
        <v>0</v>
      </c>
      <c r="P208" s="344">
        <f t="shared" ref="P208" si="81">SUM(O208)</f>
        <v>0</v>
      </c>
      <c r="Q208" s="332">
        <f t="shared" ref="Q208" si="82">J208*I208</f>
        <v>0</v>
      </c>
      <c r="R208" s="437"/>
      <c r="S208" s="211"/>
      <c r="T208" s="322"/>
      <c r="U208" s="153"/>
      <c r="V208" s="57"/>
    </row>
    <row r="209" spans="1:24" s="5" customFormat="1" ht="35.1" customHeight="1" thickBot="1" x14ac:dyDescent="0.4">
      <c r="A209" s="292">
        <v>164</v>
      </c>
      <c r="B209" s="53" t="s">
        <v>143</v>
      </c>
      <c r="C209" s="62" t="s">
        <v>421</v>
      </c>
      <c r="D209" s="62"/>
      <c r="E209" s="64" t="s">
        <v>2</v>
      </c>
      <c r="F209" s="64">
        <v>2</v>
      </c>
      <c r="G209" s="233" t="s">
        <v>68</v>
      </c>
      <c r="H209" s="367" t="s">
        <v>420</v>
      </c>
      <c r="I209" s="368"/>
      <c r="J209" s="369"/>
      <c r="K209" s="340">
        <f t="shared" si="54"/>
        <v>0</v>
      </c>
      <c r="L209" s="341">
        <f t="shared" si="55"/>
        <v>0</v>
      </c>
      <c r="M209" s="341">
        <f t="shared" si="75"/>
        <v>0</v>
      </c>
      <c r="N209" s="342">
        <f t="shared" si="56"/>
        <v>0</v>
      </c>
      <c r="O209" s="343">
        <f t="shared" si="57"/>
        <v>0</v>
      </c>
      <c r="P209" s="344">
        <f t="shared" si="58"/>
        <v>0</v>
      </c>
      <c r="Q209" s="332">
        <f t="shared" si="59"/>
        <v>0</v>
      </c>
      <c r="R209" s="345"/>
      <c r="S209" s="56"/>
      <c r="T209" s="66"/>
      <c r="U209" s="67"/>
      <c r="V209" s="57"/>
    </row>
    <row r="210" spans="1:24" s="5" customFormat="1" ht="35.1" customHeight="1" thickBot="1" x14ac:dyDescent="0.4">
      <c r="A210" s="292">
        <v>165</v>
      </c>
      <c r="B210" s="149" t="s">
        <v>143</v>
      </c>
      <c r="C210" s="150" t="s">
        <v>433</v>
      </c>
      <c r="D210" s="150"/>
      <c r="E210" s="151" t="s">
        <v>222</v>
      </c>
      <c r="F210" s="152">
        <v>15</v>
      </c>
      <c r="G210" s="157" t="s">
        <v>432</v>
      </c>
      <c r="H210" s="403" t="s">
        <v>431</v>
      </c>
      <c r="I210" s="368"/>
      <c r="J210" s="369"/>
      <c r="K210" s="340">
        <f t="shared" si="54"/>
        <v>0</v>
      </c>
      <c r="L210" s="341">
        <f t="shared" si="55"/>
        <v>0</v>
      </c>
      <c r="M210" s="341">
        <f t="shared" si="75"/>
        <v>0</v>
      </c>
      <c r="N210" s="342">
        <f t="shared" si="56"/>
        <v>0</v>
      </c>
      <c r="O210" s="343">
        <f t="shared" si="57"/>
        <v>0</v>
      </c>
      <c r="P210" s="344">
        <f t="shared" si="58"/>
        <v>0</v>
      </c>
      <c r="Q210" s="332">
        <f t="shared" si="59"/>
        <v>0</v>
      </c>
      <c r="R210" s="437"/>
      <c r="S210" s="211"/>
      <c r="T210" s="323"/>
      <c r="U210" s="153"/>
      <c r="V210" s="57"/>
    </row>
    <row r="211" spans="1:24" s="5" customFormat="1" ht="35.1" customHeight="1" thickBot="1" x14ac:dyDescent="0.4">
      <c r="A211" s="292">
        <v>166</v>
      </c>
      <c r="B211" s="149" t="s">
        <v>143</v>
      </c>
      <c r="C211" s="150" t="s">
        <v>433</v>
      </c>
      <c r="D211" s="150"/>
      <c r="E211" s="151" t="s">
        <v>222</v>
      </c>
      <c r="F211" s="152">
        <v>10</v>
      </c>
      <c r="G211" s="157" t="s">
        <v>72</v>
      </c>
      <c r="H211" s="403" t="s">
        <v>16</v>
      </c>
      <c r="I211" s="368"/>
      <c r="J211" s="369"/>
      <c r="K211" s="340">
        <f t="shared" si="54"/>
        <v>0</v>
      </c>
      <c r="L211" s="341">
        <f t="shared" si="55"/>
        <v>0</v>
      </c>
      <c r="M211" s="341">
        <f t="shared" si="75"/>
        <v>0</v>
      </c>
      <c r="N211" s="342">
        <f t="shared" si="56"/>
        <v>0</v>
      </c>
      <c r="O211" s="343">
        <f t="shared" si="57"/>
        <v>0</v>
      </c>
      <c r="P211" s="344">
        <f t="shared" si="58"/>
        <v>0</v>
      </c>
      <c r="Q211" s="332">
        <f t="shared" si="59"/>
        <v>0</v>
      </c>
      <c r="R211" s="437"/>
      <c r="S211" s="211"/>
      <c r="T211" s="322"/>
      <c r="U211" s="153"/>
      <c r="V211" s="57"/>
    </row>
    <row r="212" spans="1:24" s="5" customFormat="1" ht="35.1" customHeight="1" thickBot="1" x14ac:dyDescent="0.4">
      <c r="A212" s="292">
        <v>167</v>
      </c>
      <c r="B212" s="149" t="s">
        <v>143</v>
      </c>
      <c r="C212" s="150" t="s">
        <v>421</v>
      </c>
      <c r="D212" s="150"/>
      <c r="E212" s="151" t="s">
        <v>2</v>
      </c>
      <c r="F212" s="152">
        <v>2</v>
      </c>
      <c r="G212" s="157" t="s">
        <v>68</v>
      </c>
      <c r="H212" s="403" t="s">
        <v>545</v>
      </c>
      <c r="I212" s="368"/>
      <c r="J212" s="369"/>
      <c r="K212" s="340">
        <f t="shared" si="54"/>
        <v>0</v>
      </c>
      <c r="L212" s="341">
        <f t="shared" si="55"/>
        <v>0</v>
      </c>
      <c r="M212" s="341">
        <f t="shared" si="75"/>
        <v>0</v>
      </c>
      <c r="N212" s="342">
        <f t="shared" si="56"/>
        <v>0</v>
      </c>
      <c r="O212" s="343">
        <f t="shared" si="57"/>
        <v>0</v>
      </c>
      <c r="P212" s="344">
        <f t="shared" si="58"/>
        <v>0</v>
      </c>
      <c r="Q212" s="332">
        <f t="shared" si="59"/>
        <v>0</v>
      </c>
      <c r="R212" s="437"/>
      <c r="S212" s="211"/>
      <c r="T212" s="323"/>
      <c r="U212" s="153"/>
      <c r="V212" s="57"/>
    </row>
    <row r="213" spans="1:24" s="5" customFormat="1" ht="35.1" customHeight="1" thickBot="1" x14ac:dyDescent="0.4">
      <c r="A213" s="292">
        <v>168</v>
      </c>
      <c r="B213" s="149" t="s">
        <v>143</v>
      </c>
      <c r="C213" s="150" t="s">
        <v>29</v>
      </c>
      <c r="D213" s="150"/>
      <c r="E213" s="151" t="s">
        <v>222</v>
      </c>
      <c r="F213" s="152">
        <v>30</v>
      </c>
      <c r="G213" s="157" t="s">
        <v>99</v>
      </c>
      <c r="H213" s="403" t="s">
        <v>735</v>
      </c>
      <c r="I213" s="368"/>
      <c r="J213" s="369"/>
      <c r="K213" s="340">
        <f t="shared" si="54"/>
        <v>0</v>
      </c>
      <c r="L213" s="341">
        <f t="shared" si="55"/>
        <v>0</v>
      </c>
      <c r="M213" s="341">
        <f t="shared" si="75"/>
        <v>0</v>
      </c>
      <c r="N213" s="342">
        <f t="shared" si="56"/>
        <v>0</v>
      </c>
      <c r="O213" s="343">
        <f t="shared" si="57"/>
        <v>0</v>
      </c>
      <c r="P213" s="344">
        <f t="shared" si="58"/>
        <v>0</v>
      </c>
      <c r="Q213" s="332">
        <f t="shared" si="59"/>
        <v>0</v>
      </c>
      <c r="R213" s="437"/>
      <c r="S213" s="211"/>
      <c r="T213" s="323"/>
      <c r="U213" s="153"/>
      <c r="V213" s="57"/>
    </row>
    <row r="214" spans="1:24" s="5" customFormat="1" ht="35.1" customHeight="1" thickBot="1" x14ac:dyDescent="0.4">
      <c r="A214" s="292">
        <v>169</v>
      </c>
      <c r="B214" s="149" t="s">
        <v>143</v>
      </c>
      <c r="C214" s="150" t="s">
        <v>30</v>
      </c>
      <c r="D214" s="150"/>
      <c r="E214" s="151" t="s">
        <v>222</v>
      </c>
      <c r="F214" s="152">
        <v>10</v>
      </c>
      <c r="G214" s="157" t="s">
        <v>69</v>
      </c>
      <c r="H214" s="403" t="s">
        <v>355</v>
      </c>
      <c r="I214" s="368"/>
      <c r="J214" s="369"/>
      <c r="K214" s="340">
        <f t="shared" si="54"/>
        <v>0</v>
      </c>
      <c r="L214" s="341">
        <f t="shared" si="55"/>
        <v>0</v>
      </c>
      <c r="M214" s="341">
        <f t="shared" si="75"/>
        <v>0</v>
      </c>
      <c r="N214" s="342">
        <f t="shared" si="56"/>
        <v>0</v>
      </c>
      <c r="O214" s="343">
        <f t="shared" si="57"/>
        <v>0</v>
      </c>
      <c r="P214" s="344">
        <f t="shared" si="58"/>
        <v>0</v>
      </c>
      <c r="Q214" s="332">
        <f t="shared" si="59"/>
        <v>0</v>
      </c>
      <c r="R214" s="437"/>
      <c r="S214" s="211"/>
      <c r="T214" s="323"/>
      <c r="U214" s="153"/>
      <c r="V214" s="57"/>
    </row>
    <row r="215" spans="1:24" s="5" customFormat="1" ht="35.1" customHeight="1" thickBot="1" x14ac:dyDescent="0.4">
      <c r="A215" s="292">
        <v>170</v>
      </c>
      <c r="B215" s="149" t="s">
        <v>143</v>
      </c>
      <c r="C215" s="177" t="s">
        <v>278</v>
      </c>
      <c r="D215" s="178"/>
      <c r="E215" s="163" t="s">
        <v>222</v>
      </c>
      <c r="F215" s="182">
        <v>10</v>
      </c>
      <c r="G215" s="183" t="s">
        <v>646</v>
      </c>
      <c r="H215" s="438" t="s">
        <v>647</v>
      </c>
      <c r="I215" s="368"/>
      <c r="J215" s="369"/>
      <c r="K215" s="340">
        <f t="shared" si="54"/>
        <v>0</v>
      </c>
      <c r="L215" s="341">
        <f t="shared" si="55"/>
        <v>0</v>
      </c>
      <c r="M215" s="341">
        <f t="shared" si="75"/>
        <v>0</v>
      </c>
      <c r="N215" s="342">
        <f t="shared" si="56"/>
        <v>0</v>
      </c>
      <c r="O215" s="343">
        <f t="shared" si="57"/>
        <v>0</v>
      </c>
      <c r="P215" s="344">
        <f t="shared" si="58"/>
        <v>0</v>
      </c>
      <c r="Q215" s="332">
        <f t="shared" si="59"/>
        <v>0</v>
      </c>
      <c r="R215" s="437"/>
      <c r="S215" s="211"/>
      <c r="T215" s="323"/>
      <c r="U215" s="224"/>
      <c r="V215" s="8"/>
      <c r="W215" s="7"/>
      <c r="X215" s="7"/>
    </row>
    <row r="216" spans="1:24" s="5" customFormat="1" ht="35.1" customHeight="1" thickBot="1" x14ac:dyDescent="0.4">
      <c r="A216" s="292">
        <v>171</v>
      </c>
      <c r="B216" s="149" t="s">
        <v>143</v>
      </c>
      <c r="C216" s="177" t="s">
        <v>278</v>
      </c>
      <c r="D216" s="178"/>
      <c r="E216" s="163" t="s">
        <v>222</v>
      </c>
      <c r="F216" s="182">
        <v>10</v>
      </c>
      <c r="G216" s="183" t="s">
        <v>648</v>
      </c>
      <c r="H216" s="403" t="s">
        <v>649</v>
      </c>
      <c r="I216" s="368"/>
      <c r="J216" s="369"/>
      <c r="K216" s="340">
        <f t="shared" si="54"/>
        <v>0</v>
      </c>
      <c r="L216" s="341">
        <f t="shared" si="55"/>
        <v>0</v>
      </c>
      <c r="M216" s="341">
        <f t="shared" si="75"/>
        <v>0</v>
      </c>
      <c r="N216" s="342">
        <f t="shared" si="56"/>
        <v>0</v>
      </c>
      <c r="O216" s="343">
        <f t="shared" si="57"/>
        <v>0</v>
      </c>
      <c r="P216" s="344">
        <f t="shared" si="58"/>
        <v>0</v>
      </c>
      <c r="Q216" s="332">
        <f t="shared" si="59"/>
        <v>0</v>
      </c>
      <c r="R216" s="437"/>
      <c r="S216" s="211"/>
      <c r="T216" s="323"/>
      <c r="U216" s="224"/>
      <c r="V216" s="57"/>
    </row>
    <row r="217" spans="1:24" s="5" customFormat="1" ht="35.1" customHeight="1" thickBot="1" x14ac:dyDescent="0.4">
      <c r="A217" s="292">
        <v>172</v>
      </c>
      <c r="B217" s="149" t="s">
        <v>143</v>
      </c>
      <c r="C217" s="177" t="s">
        <v>650</v>
      </c>
      <c r="D217" s="178"/>
      <c r="E217" s="163" t="s">
        <v>222</v>
      </c>
      <c r="F217" s="182">
        <v>10</v>
      </c>
      <c r="G217" s="183" t="s">
        <v>651</v>
      </c>
      <c r="H217" s="438" t="s">
        <v>652</v>
      </c>
      <c r="I217" s="368"/>
      <c r="J217" s="369"/>
      <c r="K217" s="340">
        <f t="shared" si="54"/>
        <v>0</v>
      </c>
      <c r="L217" s="341">
        <f t="shared" si="55"/>
        <v>0</v>
      </c>
      <c r="M217" s="341">
        <f t="shared" si="75"/>
        <v>0</v>
      </c>
      <c r="N217" s="342">
        <f t="shared" si="56"/>
        <v>0</v>
      </c>
      <c r="O217" s="343">
        <f t="shared" si="57"/>
        <v>0</v>
      </c>
      <c r="P217" s="344">
        <f t="shared" si="58"/>
        <v>0</v>
      </c>
      <c r="Q217" s="332">
        <f t="shared" si="59"/>
        <v>0</v>
      </c>
      <c r="R217" s="437"/>
      <c r="S217" s="211"/>
      <c r="T217" s="323"/>
      <c r="U217" s="224"/>
      <c r="V217" s="57"/>
    </row>
    <row r="218" spans="1:24" s="5" customFormat="1" ht="35.1" customHeight="1" thickBot="1" x14ac:dyDescent="0.4">
      <c r="A218" s="292">
        <v>173</v>
      </c>
      <c r="B218" s="149" t="s">
        <v>143</v>
      </c>
      <c r="C218" s="150" t="s">
        <v>181</v>
      </c>
      <c r="D218" s="150"/>
      <c r="E218" s="151" t="s">
        <v>2</v>
      </c>
      <c r="F218" s="152">
        <v>3</v>
      </c>
      <c r="G218" s="157" t="s">
        <v>74</v>
      </c>
      <c r="H218" s="403" t="s">
        <v>185</v>
      </c>
      <c r="I218" s="368"/>
      <c r="J218" s="369"/>
      <c r="K218" s="340">
        <f t="shared" si="54"/>
        <v>0</v>
      </c>
      <c r="L218" s="341">
        <f t="shared" si="55"/>
        <v>0</v>
      </c>
      <c r="M218" s="341">
        <f t="shared" si="75"/>
        <v>0</v>
      </c>
      <c r="N218" s="342">
        <f t="shared" si="56"/>
        <v>0</v>
      </c>
      <c r="O218" s="343">
        <f t="shared" si="57"/>
        <v>0</v>
      </c>
      <c r="P218" s="344">
        <f t="shared" si="58"/>
        <v>0</v>
      </c>
      <c r="Q218" s="332">
        <f t="shared" si="59"/>
        <v>0</v>
      </c>
      <c r="R218" s="437"/>
      <c r="S218" s="211"/>
      <c r="T218" s="323"/>
      <c r="U218" s="158"/>
      <c r="V218" s="57"/>
    </row>
    <row r="219" spans="1:24" s="5" customFormat="1" ht="35.1" customHeight="1" thickBot="1" x14ac:dyDescent="0.4">
      <c r="A219" s="292">
        <v>174</v>
      </c>
      <c r="B219" s="53" t="s">
        <v>143</v>
      </c>
      <c r="C219" s="62" t="s">
        <v>29</v>
      </c>
      <c r="D219" s="62" t="s">
        <v>37</v>
      </c>
      <c r="E219" s="64" t="s">
        <v>3</v>
      </c>
      <c r="F219" s="64">
        <v>2.2000000000000002</v>
      </c>
      <c r="G219" s="233" t="s">
        <v>73</v>
      </c>
      <c r="H219" s="367" t="s">
        <v>418</v>
      </c>
      <c r="I219" s="368"/>
      <c r="J219" s="369"/>
      <c r="K219" s="340">
        <f t="shared" si="54"/>
        <v>0</v>
      </c>
      <c r="L219" s="341">
        <f t="shared" si="55"/>
        <v>0</v>
      </c>
      <c r="M219" s="341">
        <f t="shared" si="75"/>
        <v>0</v>
      </c>
      <c r="N219" s="342">
        <f t="shared" si="56"/>
        <v>0</v>
      </c>
      <c r="O219" s="343">
        <f t="shared" si="57"/>
        <v>0</v>
      </c>
      <c r="P219" s="344">
        <f t="shared" si="58"/>
        <v>0</v>
      </c>
      <c r="Q219" s="332">
        <f t="shared" si="59"/>
        <v>0</v>
      </c>
      <c r="R219" s="345"/>
      <c r="S219" s="56"/>
      <c r="T219" s="66"/>
      <c r="U219" s="67"/>
      <c r="V219" s="57"/>
    </row>
    <row r="220" spans="1:24" s="5" customFormat="1" ht="35.1" customHeight="1" thickBot="1" x14ac:dyDescent="0.4">
      <c r="A220" s="292">
        <v>175</v>
      </c>
      <c r="B220" s="53" t="s">
        <v>143</v>
      </c>
      <c r="C220" s="62" t="s">
        <v>29</v>
      </c>
      <c r="D220" s="62" t="s">
        <v>38</v>
      </c>
      <c r="E220" s="64" t="s">
        <v>2</v>
      </c>
      <c r="F220" s="64">
        <v>1.5</v>
      </c>
      <c r="G220" s="233" t="s">
        <v>74</v>
      </c>
      <c r="H220" s="367" t="s">
        <v>17</v>
      </c>
      <c r="I220" s="368"/>
      <c r="J220" s="369"/>
      <c r="K220" s="340">
        <f t="shared" si="54"/>
        <v>0</v>
      </c>
      <c r="L220" s="341">
        <f t="shared" si="55"/>
        <v>0</v>
      </c>
      <c r="M220" s="341">
        <f t="shared" si="75"/>
        <v>0</v>
      </c>
      <c r="N220" s="342">
        <f t="shared" si="56"/>
        <v>0</v>
      </c>
      <c r="O220" s="343">
        <f t="shared" si="57"/>
        <v>0</v>
      </c>
      <c r="P220" s="344">
        <f t="shared" si="58"/>
        <v>0</v>
      </c>
      <c r="Q220" s="332">
        <f t="shared" si="59"/>
        <v>0</v>
      </c>
      <c r="R220" s="345"/>
      <c r="S220" s="56"/>
      <c r="T220" s="66"/>
      <c r="U220" s="67"/>
      <c r="V220" s="57"/>
    </row>
    <row r="221" spans="1:24" s="5" customFormat="1" ht="35.1" customHeight="1" thickBot="1" x14ac:dyDescent="0.4">
      <c r="A221" s="292">
        <v>176</v>
      </c>
      <c r="B221" s="149" t="s">
        <v>143</v>
      </c>
      <c r="C221" s="138" t="s">
        <v>26</v>
      </c>
      <c r="D221" s="150" t="s">
        <v>664</v>
      </c>
      <c r="E221" s="151" t="s">
        <v>3</v>
      </c>
      <c r="F221" s="152">
        <v>20</v>
      </c>
      <c r="G221" s="157" t="s">
        <v>225</v>
      </c>
      <c r="H221" s="416" t="s">
        <v>665</v>
      </c>
      <c r="I221" s="368"/>
      <c r="J221" s="369"/>
      <c r="K221" s="340">
        <f t="shared" si="54"/>
        <v>0</v>
      </c>
      <c r="L221" s="341">
        <f t="shared" si="55"/>
        <v>0</v>
      </c>
      <c r="M221" s="341">
        <f t="shared" si="75"/>
        <v>0</v>
      </c>
      <c r="N221" s="342">
        <f t="shared" si="56"/>
        <v>0</v>
      </c>
      <c r="O221" s="343">
        <f t="shared" si="57"/>
        <v>0</v>
      </c>
      <c r="P221" s="344">
        <f t="shared" si="58"/>
        <v>0</v>
      </c>
      <c r="Q221" s="332">
        <f t="shared" si="59"/>
        <v>0</v>
      </c>
      <c r="R221" s="439"/>
      <c r="S221" s="189"/>
      <c r="T221" s="324"/>
      <c r="U221" s="223"/>
      <c r="V221" s="57"/>
    </row>
    <row r="222" spans="1:24" s="5" customFormat="1" ht="35.1" customHeight="1" thickBot="1" x14ac:dyDescent="0.4">
      <c r="A222" s="292">
        <v>177</v>
      </c>
      <c r="B222" s="160" t="s">
        <v>143</v>
      </c>
      <c r="C222" s="154" t="s">
        <v>26</v>
      </c>
      <c r="D222" s="144" t="s">
        <v>554</v>
      </c>
      <c r="E222" s="200" t="s">
        <v>3</v>
      </c>
      <c r="F222" s="171">
        <v>20</v>
      </c>
      <c r="G222" s="244" t="s">
        <v>225</v>
      </c>
      <c r="H222" s="416" t="s">
        <v>663</v>
      </c>
      <c r="I222" s="368"/>
      <c r="J222" s="369"/>
      <c r="K222" s="384">
        <f t="shared" si="54"/>
        <v>0</v>
      </c>
      <c r="L222" s="385">
        <f t="shared" si="55"/>
        <v>0</v>
      </c>
      <c r="M222" s="385">
        <f t="shared" si="75"/>
        <v>0</v>
      </c>
      <c r="N222" s="440">
        <f t="shared" si="56"/>
        <v>0</v>
      </c>
      <c r="O222" s="387">
        <f t="shared" si="57"/>
        <v>0</v>
      </c>
      <c r="P222" s="441">
        <f t="shared" si="58"/>
        <v>0</v>
      </c>
      <c r="Q222" s="388">
        <f t="shared" si="59"/>
        <v>0</v>
      </c>
      <c r="R222" s="413"/>
      <c r="S222" s="186"/>
      <c r="T222" s="323"/>
      <c r="U222" s="153"/>
      <c r="V222" s="57"/>
    </row>
    <row r="223" spans="1:24" s="7" customFormat="1" ht="35.1" customHeight="1" thickBot="1" x14ac:dyDescent="0.4">
      <c r="A223" s="292">
        <v>178</v>
      </c>
      <c r="B223" s="159" t="s">
        <v>143</v>
      </c>
      <c r="C223" s="150" t="s">
        <v>26</v>
      </c>
      <c r="D223" s="150" t="s">
        <v>186</v>
      </c>
      <c r="E223" s="151" t="s">
        <v>222</v>
      </c>
      <c r="F223" s="152">
        <v>15</v>
      </c>
      <c r="G223" s="157" t="s">
        <v>188</v>
      </c>
      <c r="H223" s="403" t="s">
        <v>187</v>
      </c>
      <c r="I223" s="368"/>
      <c r="J223" s="369"/>
      <c r="K223" s="340">
        <f t="shared" si="54"/>
        <v>0</v>
      </c>
      <c r="L223" s="341">
        <f t="shared" si="55"/>
        <v>0</v>
      </c>
      <c r="M223" s="341">
        <f t="shared" si="75"/>
        <v>0</v>
      </c>
      <c r="N223" s="342">
        <f t="shared" si="56"/>
        <v>0</v>
      </c>
      <c r="O223" s="343">
        <f t="shared" si="57"/>
        <v>0</v>
      </c>
      <c r="P223" s="344">
        <f t="shared" si="58"/>
        <v>0</v>
      </c>
      <c r="Q223" s="332">
        <f t="shared" si="59"/>
        <v>0</v>
      </c>
      <c r="R223" s="413"/>
      <c r="S223" s="186"/>
      <c r="T223" s="311"/>
      <c r="U223" s="165"/>
      <c r="V223" s="57"/>
      <c r="W223" s="5"/>
      <c r="X223" s="5"/>
    </row>
    <row r="224" spans="1:24" s="5" customFormat="1" ht="35.1" customHeight="1" thickBot="1" x14ac:dyDescent="0.4">
      <c r="A224" s="292">
        <v>179</v>
      </c>
      <c r="B224" s="149" t="s">
        <v>143</v>
      </c>
      <c r="C224" s="150" t="s">
        <v>30</v>
      </c>
      <c r="D224" s="150" t="s">
        <v>291</v>
      </c>
      <c r="E224" s="151" t="s">
        <v>2</v>
      </c>
      <c r="F224" s="152">
        <v>2</v>
      </c>
      <c r="G224" s="157" t="s">
        <v>188</v>
      </c>
      <c r="H224" s="403" t="s">
        <v>352</v>
      </c>
      <c r="I224" s="368"/>
      <c r="J224" s="369"/>
      <c r="K224" s="340">
        <f t="shared" si="54"/>
        <v>0</v>
      </c>
      <c r="L224" s="341">
        <f t="shared" si="55"/>
        <v>0</v>
      </c>
      <c r="M224" s="341">
        <f t="shared" si="75"/>
        <v>0</v>
      </c>
      <c r="N224" s="342">
        <f t="shared" si="56"/>
        <v>0</v>
      </c>
      <c r="O224" s="343">
        <f t="shared" si="57"/>
        <v>0</v>
      </c>
      <c r="P224" s="344">
        <f t="shared" si="58"/>
        <v>0</v>
      </c>
      <c r="Q224" s="332">
        <f t="shared" si="59"/>
        <v>0</v>
      </c>
      <c r="R224" s="437"/>
      <c r="S224" s="186"/>
      <c r="T224" s="323"/>
      <c r="U224" s="153"/>
      <c r="V224" s="57"/>
    </row>
    <row r="225" spans="1:22" s="5" customFormat="1" ht="35.1" customHeight="1" thickBot="1" x14ac:dyDescent="0.4">
      <c r="A225" s="292">
        <v>180</v>
      </c>
      <c r="B225" s="149" t="s">
        <v>143</v>
      </c>
      <c r="C225" s="138" t="s">
        <v>181</v>
      </c>
      <c r="D225" s="138" t="s">
        <v>601</v>
      </c>
      <c r="E225" s="156" t="s">
        <v>2</v>
      </c>
      <c r="F225" s="156">
        <v>100</v>
      </c>
      <c r="G225" s="164" t="s">
        <v>453</v>
      </c>
      <c r="H225" s="416" t="s">
        <v>602</v>
      </c>
      <c r="I225" s="368"/>
      <c r="J225" s="369"/>
      <c r="K225" s="340">
        <f t="shared" si="54"/>
        <v>0</v>
      </c>
      <c r="L225" s="341">
        <f t="shared" si="55"/>
        <v>0</v>
      </c>
      <c r="M225" s="341">
        <f t="shared" si="75"/>
        <v>0</v>
      </c>
      <c r="N225" s="342">
        <f t="shared" si="56"/>
        <v>0</v>
      </c>
      <c r="O225" s="343">
        <f t="shared" si="57"/>
        <v>0</v>
      </c>
      <c r="P225" s="344">
        <f t="shared" si="58"/>
        <v>0</v>
      </c>
      <c r="Q225" s="332">
        <f t="shared" si="59"/>
        <v>0</v>
      </c>
      <c r="R225" s="437"/>
      <c r="S225" s="186"/>
      <c r="T225" s="323"/>
      <c r="U225" s="158"/>
      <c r="V225" s="57"/>
    </row>
    <row r="226" spans="1:22" s="5" customFormat="1" ht="35.1" customHeight="1" thickBot="1" x14ac:dyDescent="0.4">
      <c r="A226" s="292">
        <v>181</v>
      </c>
      <c r="B226" s="149" t="s">
        <v>143</v>
      </c>
      <c r="C226" s="150" t="s">
        <v>28</v>
      </c>
      <c r="D226" s="150" t="s">
        <v>256</v>
      </c>
      <c r="E226" s="151" t="s">
        <v>2</v>
      </c>
      <c r="F226" s="152">
        <v>100</v>
      </c>
      <c r="G226" s="157" t="s">
        <v>65</v>
      </c>
      <c r="H226" s="403" t="s">
        <v>305</v>
      </c>
      <c r="I226" s="368"/>
      <c r="J226" s="369"/>
      <c r="K226" s="340">
        <f t="shared" si="54"/>
        <v>0</v>
      </c>
      <c r="L226" s="341">
        <f t="shared" si="55"/>
        <v>0</v>
      </c>
      <c r="M226" s="341">
        <f t="shared" si="75"/>
        <v>0</v>
      </c>
      <c r="N226" s="342">
        <f t="shared" si="56"/>
        <v>0</v>
      </c>
      <c r="O226" s="343">
        <f t="shared" si="57"/>
        <v>0</v>
      </c>
      <c r="P226" s="344">
        <f t="shared" si="58"/>
        <v>0</v>
      </c>
      <c r="Q226" s="332">
        <f t="shared" si="59"/>
        <v>0</v>
      </c>
      <c r="R226" s="437"/>
      <c r="S226" s="186"/>
      <c r="T226" s="323"/>
      <c r="U226" s="153"/>
      <c r="V226" s="57"/>
    </row>
    <row r="227" spans="1:22" s="5" customFormat="1" ht="35.1" customHeight="1" thickBot="1" x14ac:dyDescent="0.4">
      <c r="A227" s="292">
        <v>182</v>
      </c>
      <c r="B227" s="53" t="s">
        <v>143</v>
      </c>
      <c r="C227" s="62" t="s">
        <v>265</v>
      </c>
      <c r="D227" s="62"/>
      <c r="E227" s="64" t="s">
        <v>3</v>
      </c>
      <c r="F227" s="64">
        <v>30</v>
      </c>
      <c r="G227" s="233" t="s">
        <v>150</v>
      </c>
      <c r="H227" s="367" t="s">
        <v>315</v>
      </c>
      <c r="I227" s="368"/>
      <c r="J227" s="369"/>
      <c r="K227" s="340">
        <f t="shared" si="54"/>
        <v>0</v>
      </c>
      <c r="L227" s="341">
        <f t="shared" si="55"/>
        <v>0</v>
      </c>
      <c r="M227" s="341">
        <f t="shared" si="75"/>
        <v>0</v>
      </c>
      <c r="N227" s="342">
        <f t="shared" si="56"/>
        <v>0</v>
      </c>
      <c r="O227" s="343">
        <f t="shared" si="57"/>
        <v>0</v>
      </c>
      <c r="P227" s="344">
        <f t="shared" si="58"/>
        <v>0</v>
      </c>
      <c r="Q227" s="332">
        <f t="shared" si="59"/>
        <v>0</v>
      </c>
      <c r="R227" s="345"/>
      <c r="S227" s="56"/>
      <c r="T227" s="66"/>
      <c r="U227" s="67"/>
      <c r="V227" s="57"/>
    </row>
    <row r="228" spans="1:22" s="5" customFormat="1" ht="35.1" customHeight="1" thickBot="1" x14ac:dyDescent="0.4">
      <c r="A228" s="292">
        <v>183</v>
      </c>
      <c r="B228" s="149" t="s">
        <v>143</v>
      </c>
      <c r="C228" s="150" t="s">
        <v>26</v>
      </c>
      <c r="D228" s="150" t="s">
        <v>103</v>
      </c>
      <c r="E228" s="151" t="s">
        <v>3</v>
      </c>
      <c r="F228" s="152">
        <v>40</v>
      </c>
      <c r="G228" s="157" t="s">
        <v>225</v>
      </c>
      <c r="H228" s="416" t="s">
        <v>7</v>
      </c>
      <c r="I228" s="368"/>
      <c r="J228" s="369"/>
      <c r="K228" s="340">
        <f t="shared" si="54"/>
        <v>0</v>
      </c>
      <c r="L228" s="341">
        <f t="shared" si="55"/>
        <v>0</v>
      </c>
      <c r="M228" s="341">
        <f t="shared" si="75"/>
        <v>0</v>
      </c>
      <c r="N228" s="342">
        <f t="shared" si="56"/>
        <v>0</v>
      </c>
      <c r="O228" s="343">
        <f t="shared" si="57"/>
        <v>0</v>
      </c>
      <c r="P228" s="344">
        <f t="shared" si="58"/>
        <v>0</v>
      </c>
      <c r="Q228" s="332">
        <f t="shared" si="59"/>
        <v>0</v>
      </c>
      <c r="R228" s="437"/>
      <c r="S228" s="211"/>
      <c r="T228" s="322"/>
      <c r="U228" s="153"/>
      <c r="V228" s="57"/>
    </row>
    <row r="229" spans="1:22" s="5" customFormat="1" ht="35.1" customHeight="1" thickBot="1" x14ac:dyDescent="0.4">
      <c r="A229" s="292">
        <v>184</v>
      </c>
      <c r="B229" s="149" t="s">
        <v>143</v>
      </c>
      <c r="C229" s="150" t="s">
        <v>287</v>
      </c>
      <c r="D229" s="150" t="s">
        <v>288</v>
      </c>
      <c r="E229" s="151" t="s">
        <v>3</v>
      </c>
      <c r="F229" s="152">
        <v>20</v>
      </c>
      <c r="G229" s="157" t="s">
        <v>225</v>
      </c>
      <c r="H229" s="403" t="s">
        <v>349</v>
      </c>
      <c r="I229" s="368"/>
      <c r="J229" s="369"/>
      <c r="K229" s="340">
        <f t="shared" ref="K229:K274" si="83">I229*0.22</f>
        <v>0</v>
      </c>
      <c r="L229" s="341">
        <f t="shared" ref="L229:L274" si="84">I229+K229</f>
        <v>0</v>
      </c>
      <c r="M229" s="341">
        <f t="shared" si="75"/>
        <v>0</v>
      </c>
      <c r="N229" s="342">
        <f t="shared" ref="N229:N274" si="85">M229*0.22</f>
        <v>0</v>
      </c>
      <c r="O229" s="343">
        <f t="shared" ref="O229:O274" si="86">M229+N229</f>
        <v>0</v>
      </c>
      <c r="P229" s="344">
        <f t="shared" ref="P229:P274" si="87">SUM(O229)</f>
        <v>0</v>
      </c>
      <c r="Q229" s="332">
        <f t="shared" ref="Q229:Q274" si="88">J229*I229</f>
        <v>0</v>
      </c>
      <c r="R229" s="437"/>
      <c r="S229" s="211"/>
      <c r="T229" s="323"/>
      <c r="U229" s="153"/>
      <c r="V229" s="57"/>
    </row>
    <row r="230" spans="1:22" s="5" customFormat="1" ht="35.1" customHeight="1" thickBot="1" x14ac:dyDescent="0.4">
      <c r="A230" s="292">
        <v>185</v>
      </c>
      <c r="B230" s="149" t="s">
        <v>143</v>
      </c>
      <c r="C230" s="150" t="s">
        <v>287</v>
      </c>
      <c r="D230" s="150" t="s">
        <v>288</v>
      </c>
      <c r="E230" s="151" t="s">
        <v>3</v>
      </c>
      <c r="F230" s="152">
        <v>2</v>
      </c>
      <c r="G230" s="157" t="s">
        <v>225</v>
      </c>
      <c r="H230" s="403" t="s">
        <v>517</v>
      </c>
      <c r="I230" s="368"/>
      <c r="J230" s="369"/>
      <c r="K230" s="340">
        <f t="shared" si="83"/>
        <v>0</v>
      </c>
      <c r="L230" s="341">
        <f t="shared" si="84"/>
        <v>0</v>
      </c>
      <c r="M230" s="341">
        <f t="shared" si="75"/>
        <v>0</v>
      </c>
      <c r="N230" s="342">
        <f t="shared" si="85"/>
        <v>0</v>
      </c>
      <c r="O230" s="343">
        <f t="shared" si="86"/>
        <v>0</v>
      </c>
      <c r="P230" s="344">
        <f t="shared" si="87"/>
        <v>0</v>
      </c>
      <c r="Q230" s="332">
        <f t="shared" si="88"/>
        <v>0</v>
      </c>
      <c r="R230" s="437"/>
      <c r="S230" s="211"/>
      <c r="T230" s="323"/>
      <c r="U230" s="153"/>
      <c r="V230" s="57"/>
    </row>
    <row r="231" spans="1:22" s="5" customFormat="1" ht="35.1" customHeight="1" thickBot="1" x14ac:dyDescent="0.4">
      <c r="A231" s="292">
        <v>186</v>
      </c>
      <c r="B231" s="149" t="s">
        <v>143</v>
      </c>
      <c r="C231" s="138" t="s">
        <v>30</v>
      </c>
      <c r="D231" s="138" t="s">
        <v>585</v>
      </c>
      <c r="E231" s="151" t="s">
        <v>222</v>
      </c>
      <c r="F231" s="156">
        <v>36</v>
      </c>
      <c r="G231" s="164" t="s">
        <v>77</v>
      </c>
      <c r="H231" s="416" t="s">
        <v>586</v>
      </c>
      <c r="I231" s="368"/>
      <c r="J231" s="369"/>
      <c r="K231" s="340">
        <f t="shared" si="83"/>
        <v>0</v>
      </c>
      <c r="L231" s="341">
        <f t="shared" si="84"/>
        <v>0</v>
      </c>
      <c r="M231" s="341">
        <f t="shared" si="75"/>
        <v>0</v>
      </c>
      <c r="N231" s="342">
        <f t="shared" si="85"/>
        <v>0</v>
      </c>
      <c r="O231" s="343">
        <f t="shared" si="86"/>
        <v>0</v>
      </c>
      <c r="P231" s="344">
        <f t="shared" si="87"/>
        <v>0</v>
      </c>
      <c r="Q231" s="332">
        <f t="shared" si="88"/>
        <v>0</v>
      </c>
      <c r="R231" s="437"/>
      <c r="S231" s="211"/>
      <c r="T231" s="322"/>
      <c r="U231" s="158"/>
      <c r="V231" s="57"/>
    </row>
    <row r="232" spans="1:22" s="5" customFormat="1" ht="35.1" customHeight="1" thickBot="1" x14ac:dyDescent="0.4">
      <c r="A232" s="292">
        <v>187</v>
      </c>
      <c r="B232" s="149" t="s">
        <v>143</v>
      </c>
      <c r="C232" s="150" t="s">
        <v>251</v>
      </c>
      <c r="D232" s="150" t="s">
        <v>39</v>
      </c>
      <c r="E232" s="151" t="s">
        <v>3</v>
      </c>
      <c r="F232" s="152">
        <v>4</v>
      </c>
      <c r="G232" s="157" t="s">
        <v>191</v>
      </c>
      <c r="H232" s="403" t="s">
        <v>298</v>
      </c>
      <c r="I232" s="368"/>
      <c r="J232" s="369"/>
      <c r="K232" s="340">
        <f t="shared" si="83"/>
        <v>0</v>
      </c>
      <c r="L232" s="341">
        <f t="shared" si="84"/>
        <v>0</v>
      </c>
      <c r="M232" s="341">
        <f t="shared" si="75"/>
        <v>0</v>
      </c>
      <c r="N232" s="342">
        <f t="shared" si="85"/>
        <v>0</v>
      </c>
      <c r="O232" s="343">
        <f t="shared" si="86"/>
        <v>0</v>
      </c>
      <c r="P232" s="344">
        <f t="shared" si="87"/>
        <v>0</v>
      </c>
      <c r="Q232" s="332">
        <f t="shared" si="88"/>
        <v>0</v>
      </c>
      <c r="R232" s="437"/>
      <c r="S232" s="211"/>
      <c r="T232" s="322"/>
      <c r="U232" s="153"/>
      <c r="V232" s="57"/>
    </row>
    <row r="233" spans="1:22" s="5" customFormat="1" ht="35.1" customHeight="1" thickBot="1" x14ac:dyDescent="0.4">
      <c r="A233" s="292">
        <v>188</v>
      </c>
      <c r="B233" s="53" t="s">
        <v>143</v>
      </c>
      <c r="C233" s="62" t="s">
        <v>341</v>
      </c>
      <c r="D233" s="62" t="s">
        <v>281</v>
      </c>
      <c r="E233" s="64" t="s">
        <v>2</v>
      </c>
      <c r="F233" s="64">
        <v>4</v>
      </c>
      <c r="G233" s="233" t="s">
        <v>68</v>
      </c>
      <c r="H233" s="367" t="s">
        <v>666</v>
      </c>
      <c r="I233" s="368"/>
      <c r="J233" s="369"/>
      <c r="K233" s="340">
        <f t="shared" si="83"/>
        <v>0</v>
      </c>
      <c r="L233" s="341">
        <f t="shared" si="84"/>
        <v>0</v>
      </c>
      <c r="M233" s="341">
        <f t="shared" si="75"/>
        <v>0</v>
      </c>
      <c r="N233" s="342">
        <f t="shared" si="85"/>
        <v>0</v>
      </c>
      <c r="O233" s="343">
        <f t="shared" si="86"/>
        <v>0</v>
      </c>
      <c r="P233" s="344">
        <f t="shared" si="87"/>
        <v>0</v>
      </c>
      <c r="Q233" s="332">
        <f t="shared" si="88"/>
        <v>0</v>
      </c>
      <c r="R233" s="345"/>
      <c r="S233" s="56"/>
      <c r="T233" s="66"/>
      <c r="U233" s="67"/>
      <c r="V233" s="57"/>
    </row>
    <row r="234" spans="1:22" s="5" customFormat="1" ht="35.1" customHeight="1" thickBot="1" x14ac:dyDescent="0.4">
      <c r="A234" s="292">
        <v>189</v>
      </c>
      <c r="B234" s="149" t="s">
        <v>143</v>
      </c>
      <c r="C234" s="138" t="s">
        <v>611</v>
      </c>
      <c r="D234" s="138" t="s">
        <v>615</v>
      </c>
      <c r="E234" s="156" t="s">
        <v>3</v>
      </c>
      <c r="F234" s="156">
        <v>3.6</v>
      </c>
      <c r="G234" s="164" t="s">
        <v>613</v>
      </c>
      <c r="H234" s="416" t="s">
        <v>616</v>
      </c>
      <c r="I234" s="368"/>
      <c r="J234" s="369"/>
      <c r="K234" s="340">
        <f t="shared" si="83"/>
        <v>0</v>
      </c>
      <c r="L234" s="341">
        <f t="shared" si="84"/>
        <v>0</v>
      </c>
      <c r="M234" s="341">
        <f t="shared" si="75"/>
        <v>0</v>
      </c>
      <c r="N234" s="342">
        <f t="shared" si="85"/>
        <v>0</v>
      </c>
      <c r="O234" s="343">
        <f t="shared" si="86"/>
        <v>0</v>
      </c>
      <c r="P234" s="344">
        <f t="shared" si="87"/>
        <v>0</v>
      </c>
      <c r="Q234" s="332">
        <f t="shared" si="88"/>
        <v>0</v>
      </c>
      <c r="R234" s="437"/>
      <c r="S234" s="211"/>
      <c r="T234" s="322"/>
      <c r="U234" s="158"/>
      <c r="V234" s="57"/>
    </row>
    <row r="235" spans="1:22" s="5" customFormat="1" ht="35.1" customHeight="1" thickBot="1" x14ac:dyDescent="0.4">
      <c r="A235" s="292">
        <v>190</v>
      </c>
      <c r="B235" s="149" t="s">
        <v>143</v>
      </c>
      <c r="C235" s="138" t="s">
        <v>611</v>
      </c>
      <c r="D235" s="138" t="s">
        <v>612</v>
      </c>
      <c r="E235" s="156" t="s">
        <v>3</v>
      </c>
      <c r="F235" s="156">
        <v>3</v>
      </c>
      <c r="G235" s="164" t="s">
        <v>613</v>
      </c>
      <c r="H235" s="416" t="s">
        <v>614</v>
      </c>
      <c r="I235" s="368"/>
      <c r="J235" s="369"/>
      <c r="K235" s="340">
        <f t="shared" si="83"/>
        <v>0</v>
      </c>
      <c r="L235" s="341">
        <f t="shared" si="84"/>
        <v>0</v>
      </c>
      <c r="M235" s="341">
        <f t="shared" si="75"/>
        <v>0</v>
      </c>
      <c r="N235" s="342">
        <f t="shared" si="85"/>
        <v>0</v>
      </c>
      <c r="O235" s="343">
        <f t="shared" si="86"/>
        <v>0</v>
      </c>
      <c r="P235" s="344">
        <f t="shared" si="87"/>
        <v>0</v>
      </c>
      <c r="Q235" s="332">
        <f t="shared" si="88"/>
        <v>0</v>
      </c>
      <c r="R235" s="437"/>
      <c r="S235" s="211"/>
      <c r="T235" s="322"/>
      <c r="U235" s="158"/>
      <c r="V235" s="57"/>
    </row>
    <row r="236" spans="1:22" s="5" customFormat="1" ht="35.1" customHeight="1" thickBot="1" x14ac:dyDescent="0.4">
      <c r="A236" s="292">
        <v>191</v>
      </c>
      <c r="B236" s="149" t="s">
        <v>143</v>
      </c>
      <c r="C236" s="150" t="s">
        <v>278</v>
      </c>
      <c r="D236" s="150" t="s">
        <v>39</v>
      </c>
      <c r="E236" s="151" t="s">
        <v>2</v>
      </c>
      <c r="F236" s="152">
        <v>30</v>
      </c>
      <c r="G236" s="289" t="s">
        <v>159</v>
      </c>
      <c r="H236" s="403" t="s">
        <v>339</v>
      </c>
      <c r="I236" s="368"/>
      <c r="J236" s="369"/>
      <c r="K236" s="340">
        <f t="shared" si="83"/>
        <v>0</v>
      </c>
      <c r="L236" s="341">
        <f t="shared" si="84"/>
        <v>0</v>
      </c>
      <c r="M236" s="341">
        <f t="shared" ref="M236:M259" si="89">I236*F236</f>
        <v>0</v>
      </c>
      <c r="N236" s="342">
        <f t="shared" si="85"/>
        <v>0</v>
      </c>
      <c r="O236" s="343">
        <f t="shared" si="86"/>
        <v>0</v>
      </c>
      <c r="P236" s="344">
        <f t="shared" si="87"/>
        <v>0</v>
      </c>
      <c r="Q236" s="332">
        <f t="shared" si="88"/>
        <v>0</v>
      </c>
      <c r="R236" s="437"/>
      <c r="S236" s="211"/>
      <c r="T236" s="322"/>
      <c r="U236" s="153"/>
      <c r="V236" s="57"/>
    </row>
    <row r="237" spans="1:22" s="5" customFormat="1" ht="35.1" customHeight="1" thickBot="1" x14ac:dyDescent="0.4">
      <c r="A237" s="292">
        <v>192</v>
      </c>
      <c r="B237" s="149" t="s">
        <v>143</v>
      </c>
      <c r="C237" s="138" t="s">
        <v>30</v>
      </c>
      <c r="D237" s="138" t="s">
        <v>617</v>
      </c>
      <c r="E237" s="156" t="s">
        <v>3</v>
      </c>
      <c r="F237" s="156">
        <v>3.6</v>
      </c>
      <c r="G237" s="164" t="s">
        <v>613</v>
      </c>
      <c r="H237" s="416" t="s">
        <v>618</v>
      </c>
      <c r="I237" s="368"/>
      <c r="J237" s="369"/>
      <c r="K237" s="340">
        <f t="shared" si="83"/>
        <v>0</v>
      </c>
      <c r="L237" s="341">
        <f t="shared" si="84"/>
        <v>0</v>
      </c>
      <c r="M237" s="341">
        <f t="shared" si="89"/>
        <v>0</v>
      </c>
      <c r="N237" s="342">
        <f t="shared" si="85"/>
        <v>0</v>
      </c>
      <c r="O237" s="343">
        <f t="shared" si="86"/>
        <v>0</v>
      </c>
      <c r="P237" s="344">
        <f t="shared" si="87"/>
        <v>0</v>
      </c>
      <c r="Q237" s="332">
        <f t="shared" si="88"/>
        <v>0</v>
      </c>
      <c r="R237" s="437"/>
      <c r="S237" s="211"/>
      <c r="T237" s="322"/>
      <c r="U237" s="158"/>
      <c r="V237" s="57"/>
    </row>
    <row r="238" spans="1:22" s="5" customFormat="1" ht="35.1" customHeight="1" thickBot="1" x14ac:dyDescent="0.4">
      <c r="A238" s="292">
        <v>193</v>
      </c>
      <c r="B238" s="149" t="s">
        <v>143</v>
      </c>
      <c r="C238" s="138" t="s">
        <v>619</v>
      </c>
      <c r="D238" s="138" t="s">
        <v>620</v>
      </c>
      <c r="E238" s="156" t="s">
        <v>3</v>
      </c>
      <c r="F238" s="156">
        <v>2</v>
      </c>
      <c r="G238" s="164" t="s">
        <v>621</v>
      </c>
      <c r="H238" s="416" t="s">
        <v>622</v>
      </c>
      <c r="I238" s="368"/>
      <c r="J238" s="369"/>
      <c r="K238" s="340">
        <f t="shared" si="83"/>
        <v>0</v>
      </c>
      <c r="L238" s="341">
        <f t="shared" si="84"/>
        <v>0</v>
      </c>
      <c r="M238" s="341">
        <f t="shared" si="89"/>
        <v>0</v>
      </c>
      <c r="N238" s="342">
        <f t="shared" si="85"/>
        <v>0</v>
      </c>
      <c r="O238" s="343">
        <f t="shared" si="86"/>
        <v>0</v>
      </c>
      <c r="P238" s="344">
        <f t="shared" si="87"/>
        <v>0</v>
      </c>
      <c r="Q238" s="332">
        <f t="shared" si="88"/>
        <v>0</v>
      </c>
      <c r="R238" s="437"/>
      <c r="S238" s="211"/>
      <c r="T238" s="322"/>
      <c r="U238" s="158"/>
      <c r="V238" s="57"/>
    </row>
    <row r="239" spans="1:22" s="5" customFormat="1" ht="35.1" customHeight="1" thickBot="1" x14ac:dyDescent="0.4">
      <c r="A239" s="292">
        <v>194</v>
      </c>
      <c r="B239" s="149" t="s">
        <v>144</v>
      </c>
      <c r="C239" s="138" t="s">
        <v>30</v>
      </c>
      <c r="D239" s="138" t="s">
        <v>565</v>
      </c>
      <c r="E239" s="156" t="s">
        <v>2</v>
      </c>
      <c r="F239" s="156">
        <v>2</v>
      </c>
      <c r="G239" s="164" t="s">
        <v>566</v>
      </c>
      <c r="H239" s="416" t="s">
        <v>567</v>
      </c>
      <c r="I239" s="368"/>
      <c r="J239" s="369"/>
      <c r="K239" s="340">
        <f t="shared" si="83"/>
        <v>0</v>
      </c>
      <c r="L239" s="341">
        <f t="shared" si="84"/>
        <v>0</v>
      </c>
      <c r="M239" s="341">
        <f t="shared" si="89"/>
        <v>0</v>
      </c>
      <c r="N239" s="342">
        <f t="shared" si="85"/>
        <v>0</v>
      </c>
      <c r="O239" s="343">
        <f t="shared" si="86"/>
        <v>0</v>
      </c>
      <c r="P239" s="344">
        <f t="shared" si="87"/>
        <v>0</v>
      </c>
      <c r="Q239" s="332">
        <f t="shared" si="88"/>
        <v>0</v>
      </c>
      <c r="R239" s="442"/>
      <c r="S239" s="214"/>
      <c r="T239" s="325"/>
      <c r="U239" s="153"/>
      <c r="V239" s="57"/>
    </row>
    <row r="240" spans="1:22" s="5" customFormat="1" ht="35.1" customHeight="1" thickBot="1" x14ac:dyDescent="0.4">
      <c r="A240" s="292">
        <v>195</v>
      </c>
      <c r="B240" s="149" t="s">
        <v>143</v>
      </c>
      <c r="C240" s="138" t="s">
        <v>30</v>
      </c>
      <c r="D240" s="150" t="s">
        <v>40</v>
      </c>
      <c r="E240" s="151" t="s">
        <v>222</v>
      </c>
      <c r="F240" s="152">
        <v>10</v>
      </c>
      <c r="G240" s="157" t="s">
        <v>563</v>
      </c>
      <c r="H240" s="403" t="s">
        <v>564</v>
      </c>
      <c r="I240" s="368"/>
      <c r="J240" s="369"/>
      <c r="K240" s="340">
        <f t="shared" si="83"/>
        <v>0</v>
      </c>
      <c r="L240" s="341">
        <f t="shared" si="84"/>
        <v>0</v>
      </c>
      <c r="M240" s="341">
        <f t="shared" si="89"/>
        <v>0</v>
      </c>
      <c r="N240" s="342">
        <f t="shared" si="85"/>
        <v>0</v>
      </c>
      <c r="O240" s="343">
        <f t="shared" si="86"/>
        <v>0</v>
      </c>
      <c r="P240" s="344">
        <f t="shared" si="87"/>
        <v>0</v>
      </c>
      <c r="Q240" s="332">
        <f t="shared" si="88"/>
        <v>0</v>
      </c>
      <c r="R240" s="442"/>
      <c r="S240" s="214"/>
      <c r="T240" s="325"/>
      <c r="U240" s="153"/>
      <c r="V240" s="57"/>
    </row>
    <row r="241" spans="1:22" s="5" customFormat="1" ht="35.1" customHeight="1" thickBot="1" x14ac:dyDescent="0.4">
      <c r="A241" s="292">
        <v>196</v>
      </c>
      <c r="B241" s="149" t="s">
        <v>143</v>
      </c>
      <c r="C241" s="138" t="s">
        <v>30</v>
      </c>
      <c r="D241" s="138"/>
      <c r="E241" s="156" t="s">
        <v>2</v>
      </c>
      <c r="F241" s="156">
        <v>2</v>
      </c>
      <c r="G241" s="164" t="s">
        <v>159</v>
      </c>
      <c r="H241" s="416" t="s">
        <v>623</v>
      </c>
      <c r="I241" s="368"/>
      <c r="J241" s="369"/>
      <c r="K241" s="340">
        <f t="shared" si="83"/>
        <v>0</v>
      </c>
      <c r="L241" s="341">
        <f t="shared" si="84"/>
        <v>0</v>
      </c>
      <c r="M241" s="341">
        <f t="shared" si="89"/>
        <v>0</v>
      </c>
      <c r="N241" s="342">
        <f t="shared" si="85"/>
        <v>0</v>
      </c>
      <c r="O241" s="343">
        <f t="shared" si="86"/>
        <v>0</v>
      </c>
      <c r="P241" s="344">
        <f t="shared" si="87"/>
        <v>0</v>
      </c>
      <c r="Q241" s="332">
        <f t="shared" si="88"/>
        <v>0</v>
      </c>
      <c r="R241" s="437"/>
      <c r="S241" s="211"/>
      <c r="T241" s="323"/>
      <c r="U241" s="158"/>
      <c r="V241" s="57"/>
    </row>
    <row r="242" spans="1:22" s="5" customFormat="1" ht="35.1" customHeight="1" thickBot="1" x14ac:dyDescent="0.4">
      <c r="A242" s="292">
        <v>197</v>
      </c>
      <c r="B242" s="149" t="s">
        <v>143</v>
      </c>
      <c r="C242" s="138" t="s">
        <v>561</v>
      </c>
      <c r="D242" s="138" t="s">
        <v>576</v>
      </c>
      <c r="E242" s="156" t="s">
        <v>2</v>
      </c>
      <c r="F242" s="156">
        <v>20</v>
      </c>
      <c r="G242" s="164" t="s">
        <v>159</v>
      </c>
      <c r="H242" s="416" t="s">
        <v>624</v>
      </c>
      <c r="I242" s="368"/>
      <c r="J242" s="369"/>
      <c r="K242" s="340">
        <f t="shared" si="83"/>
        <v>0</v>
      </c>
      <c r="L242" s="341">
        <f t="shared" si="84"/>
        <v>0</v>
      </c>
      <c r="M242" s="341">
        <f t="shared" si="89"/>
        <v>0</v>
      </c>
      <c r="N242" s="342">
        <f t="shared" si="85"/>
        <v>0</v>
      </c>
      <c r="O242" s="343">
        <f t="shared" si="86"/>
        <v>0</v>
      </c>
      <c r="P242" s="344">
        <f t="shared" si="87"/>
        <v>0</v>
      </c>
      <c r="Q242" s="332">
        <f t="shared" si="88"/>
        <v>0</v>
      </c>
      <c r="R242" s="437"/>
      <c r="S242" s="211"/>
      <c r="T242" s="323"/>
      <c r="U242" s="158"/>
      <c r="V242" s="57"/>
    </row>
    <row r="243" spans="1:22" s="5" customFormat="1" ht="35.1" customHeight="1" thickBot="1" x14ac:dyDescent="0.4">
      <c r="A243" s="292">
        <v>198</v>
      </c>
      <c r="B243" s="149" t="s">
        <v>143</v>
      </c>
      <c r="C243" s="138" t="s">
        <v>30</v>
      </c>
      <c r="D243" s="138" t="s">
        <v>625</v>
      </c>
      <c r="E243" s="156" t="s">
        <v>2</v>
      </c>
      <c r="F243" s="156">
        <v>20</v>
      </c>
      <c r="G243" s="164" t="s">
        <v>159</v>
      </c>
      <c r="H243" s="416" t="s">
        <v>626</v>
      </c>
      <c r="I243" s="368"/>
      <c r="J243" s="369"/>
      <c r="K243" s="340">
        <f t="shared" si="83"/>
        <v>0</v>
      </c>
      <c r="L243" s="341">
        <f t="shared" si="84"/>
        <v>0</v>
      </c>
      <c r="M243" s="341">
        <f t="shared" si="89"/>
        <v>0</v>
      </c>
      <c r="N243" s="342">
        <f t="shared" si="85"/>
        <v>0</v>
      </c>
      <c r="O243" s="343">
        <f t="shared" si="86"/>
        <v>0</v>
      </c>
      <c r="P243" s="344">
        <f t="shared" si="87"/>
        <v>0</v>
      </c>
      <c r="Q243" s="332">
        <f t="shared" si="88"/>
        <v>0</v>
      </c>
      <c r="R243" s="437"/>
      <c r="S243" s="211"/>
      <c r="T243" s="323"/>
      <c r="U243" s="158"/>
      <c r="V243" s="57"/>
    </row>
    <row r="244" spans="1:22" s="5" customFormat="1" ht="32.25" customHeight="1" thickBot="1" x14ac:dyDescent="0.4">
      <c r="A244" s="292">
        <v>199</v>
      </c>
      <c r="B244" s="149" t="s">
        <v>143</v>
      </c>
      <c r="C244" s="150" t="s">
        <v>26</v>
      </c>
      <c r="D244" s="150" t="s">
        <v>268</v>
      </c>
      <c r="E244" s="151" t="s">
        <v>3</v>
      </c>
      <c r="F244" s="152">
        <v>6</v>
      </c>
      <c r="G244" s="157" t="s">
        <v>225</v>
      </c>
      <c r="H244" s="416" t="s">
        <v>321</v>
      </c>
      <c r="I244" s="368"/>
      <c r="J244" s="369"/>
      <c r="K244" s="340">
        <f t="shared" si="83"/>
        <v>0</v>
      </c>
      <c r="L244" s="341">
        <f t="shared" si="84"/>
        <v>0</v>
      </c>
      <c r="M244" s="341">
        <f t="shared" si="89"/>
        <v>0</v>
      </c>
      <c r="N244" s="342">
        <f t="shared" si="85"/>
        <v>0</v>
      </c>
      <c r="O244" s="343">
        <f t="shared" si="86"/>
        <v>0</v>
      </c>
      <c r="P244" s="344">
        <f t="shared" si="87"/>
        <v>0</v>
      </c>
      <c r="Q244" s="332">
        <f t="shared" si="88"/>
        <v>0</v>
      </c>
      <c r="R244" s="437"/>
      <c r="S244" s="211"/>
      <c r="T244" s="323"/>
      <c r="U244" s="153"/>
      <c r="V244" s="57"/>
    </row>
    <row r="245" spans="1:22" s="5" customFormat="1" ht="35.1" customHeight="1" thickBot="1" x14ac:dyDescent="0.4">
      <c r="A245" s="292">
        <v>200</v>
      </c>
      <c r="B245" s="149" t="s">
        <v>143</v>
      </c>
      <c r="C245" s="150" t="s">
        <v>26</v>
      </c>
      <c r="D245" s="150" t="s">
        <v>653</v>
      </c>
      <c r="E245" s="151" t="s">
        <v>3</v>
      </c>
      <c r="F245" s="152">
        <v>10</v>
      </c>
      <c r="G245" s="157" t="s">
        <v>225</v>
      </c>
      <c r="H245" s="416" t="s">
        <v>317</v>
      </c>
      <c r="I245" s="368"/>
      <c r="J245" s="369"/>
      <c r="K245" s="340">
        <f t="shared" si="83"/>
        <v>0</v>
      </c>
      <c r="L245" s="341">
        <f t="shared" si="84"/>
        <v>0</v>
      </c>
      <c r="M245" s="341">
        <f t="shared" si="89"/>
        <v>0</v>
      </c>
      <c r="N245" s="342">
        <f t="shared" si="85"/>
        <v>0</v>
      </c>
      <c r="O245" s="343">
        <f t="shared" si="86"/>
        <v>0</v>
      </c>
      <c r="P245" s="344">
        <f t="shared" si="87"/>
        <v>0</v>
      </c>
      <c r="Q245" s="332">
        <f t="shared" si="88"/>
        <v>0</v>
      </c>
      <c r="R245" s="437"/>
      <c r="S245" s="211"/>
      <c r="T245" s="323"/>
      <c r="U245" s="153"/>
      <c r="V245" s="57"/>
    </row>
    <row r="246" spans="1:22" s="5" customFormat="1" ht="35.1" customHeight="1" thickBot="1" x14ac:dyDescent="0.4">
      <c r="A246" s="292">
        <v>201</v>
      </c>
      <c r="B246" s="149" t="s">
        <v>143</v>
      </c>
      <c r="C246" s="150" t="s">
        <v>26</v>
      </c>
      <c r="D246" s="150" t="s">
        <v>267</v>
      </c>
      <c r="E246" s="151" t="s">
        <v>3</v>
      </c>
      <c r="F246" s="152">
        <v>6</v>
      </c>
      <c r="G246" s="157" t="s">
        <v>225</v>
      </c>
      <c r="H246" s="416" t="s">
        <v>320</v>
      </c>
      <c r="I246" s="368"/>
      <c r="J246" s="369"/>
      <c r="K246" s="340">
        <f t="shared" si="83"/>
        <v>0</v>
      </c>
      <c r="L246" s="341">
        <f t="shared" si="84"/>
        <v>0</v>
      </c>
      <c r="M246" s="341">
        <f t="shared" si="89"/>
        <v>0</v>
      </c>
      <c r="N246" s="342">
        <f t="shared" si="85"/>
        <v>0</v>
      </c>
      <c r="O246" s="343">
        <f t="shared" si="86"/>
        <v>0</v>
      </c>
      <c r="P246" s="344">
        <f t="shared" si="87"/>
        <v>0</v>
      </c>
      <c r="Q246" s="332">
        <f t="shared" si="88"/>
        <v>0</v>
      </c>
      <c r="R246" s="437"/>
      <c r="S246" s="211"/>
      <c r="T246" s="323"/>
      <c r="U246" s="153"/>
      <c r="V246" s="57"/>
    </row>
    <row r="247" spans="1:22" s="5" customFormat="1" ht="35.1" customHeight="1" thickBot="1" x14ac:dyDescent="0.4">
      <c r="A247" s="292">
        <v>202</v>
      </c>
      <c r="B247" s="149" t="s">
        <v>143</v>
      </c>
      <c r="C247" s="150" t="s">
        <v>26</v>
      </c>
      <c r="D247" s="150" t="s">
        <v>271</v>
      </c>
      <c r="E247" s="151" t="s">
        <v>3</v>
      </c>
      <c r="F247" s="152">
        <v>6</v>
      </c>
      <c r="G247" s="157" t="s">
        <v>225</v>
      </c>
      <c r="H247" s="416" t="s">
        <v>324</v>
      </c>
      <c r="I247" s="368"/>
      <c r="J247" s="369"/>
      <c r="K247" s="340">
        <f t="shared" si="83"/>
        <v>0</v>
      </c>
      <c r="L247" s="341">
        <f t="shared" si="84"/>
        <v>0</v>
      </c>
      <c r="M247" s="341">
        <f t="shared" si="89"/>
        <v>0</v>
      </c>
      <c r="N247" s="342">
        <f t="shared" si="85"/>
        <v>0</v>
      </c>
      <c r="O247" s="343">
        <f t="shared" si="86"/>
        <v>0</v>
      </c>
      <c r="P247" s="344">
        <f t="shared" si="87"/>
        <v>0</v>
      </c>
      <c r="Q247" s="332">
        <f t="shared" si="88"/>
        <v>0</v>
      </c>
      <c r="R247" s="437"/>
      <c r="S247" s="211"/>
      <c r="T247" s="323"/>
      <c r="U247" s="153"/>
      <c r="V247" s="57"/>
    </row>
    <row r="248" spans="1:22" s="5" customFormat="1" ht="35.1" customHeight="1" thickBot="1" x14ac:dyDescent="0.4">
      <c r="A248" s="292">
        <v>203</v>
      </c>
      <c r="B248" s="149" t="s">
        <v>143</v>
      </c>
      <c r="C248" s="150" t="s">
        <v>26</v>
      </c>
      <c r="D248" s="150" t="s">
        <v>270</v>
      </c>
      <c r="E248" s="151" t="s">
        <v>3</v>
      </c>
      <c r="F248" s="152">
        <v>6</v>
      </c>
      <c r="G248" s="157" t="s">
        <v>225</v>
      </c>
      <c r="H248" s="416" t="s">
        <v>323</v>
      </c>
      <c r="I248" s="368"/>
      <c r="J248" s="369"/>
      <c r="K248" s="340">
        <f t="shared" si="83"/>
        <v>0</v>
      </c>
      <c r="L248" s="341">
        <f t="shared" si="84"/>
        <v>0</v>
      </c>
      <c r="M248" s="341">
        <f t="shared" si="89"/>
        <v>0</v>
      </c>
      <c r="N248" s="342">
        <f t="shared" si="85"/>
        <v>0</v>
      </c>
      <c r="O248" s="343">
        <f t="shared" si="86"/>
        <v>0</v>
      </c>
      <c r="P248" s="344">
        <f t="shared" si="87"/>
        <v>0</v>
      </c>
      <c r="Q248" s="332">
        <f t="shared" si="88"/>
        <v>0</v>
      </c>
      <c r="R248" s="437"/>
      <c r="S248" s="211"/>
      <c r="T248" s="323"/>
      <c r="U248" s="153"/>
      <c r="V248" s="57"/>
    </row>
    <row r="249" spans="1:22" s="5" customFormat="1" ht="35.1" customHeight="1" thickBot="1" x14ac:dyDescent="0.4">
      <c r="A249" s="292">
        <v>204</v>
      </c>
      <c r="B249" s="149" t="s">
        <v>143</v>
      </c>
      <c r="C249" s="150" t="s">
        <v>26</v>
      </c>
      <c r="D249" s="150" t="s">
        <v>428</v>
      </c>
      <c r="E249" s="151" t="s">
        <v>3</v>
      </c>
      <c r="F249" s="152">
        <v>6</v>
      </c>
      <c r="G249" s="157" t="s">
        <v>225</v>
      </c>
      <c r="H249" s="416" t="s">
        <v>318</v>
      </c>
      <c r="I249" s="368"/>
      <c r="J249" s="369"/>
      <c r="K249" s="340">
        <f t="shared" si="83"/>
        <v>0</v>
      </c>
      <c r="L249" s="341">
        <f t="shared" si="84"/>
        <v>0</v>
      </c>
      <c r="M249" s="341">
        <f t="shared" si="89"/>
        <v>0</v>
      </c>
      <c r="N249" s="342">
        <f t="shared" si="85"/>
        <v>0</v>
      </c>
      <c r="O249" s="343">
        <f t="shared" si="86"/>
        <v>0</v>
      </c>
      <c r="P249" s="344">
        <f t="shared" si="87"/>
        <v>0</v>
      </c>
      <c r="Q249" s="332">
        <f t="shared" si="88"/>
        <v>0</v>
      </c>
      <c r="R249" s="437"/>
      <c r="S249" s="211"/>
      <c r="T249" s="323"/>
      <c r="U249" s="153"/>
      <c r="V249" s="57"/>
    </row>
    <row r="250" spans="1:22" s="5" customFormat="1" ht="35.1" customHeight="1" thickBot="1" x14ac:dyDescent="0.4">
      <c r="A250" s="292">
        <v>205</v>
      </c>
      <c r="B250" s="149" t="s">
        <v>143</v>
      </c>
      <c r="C250" s="150" t="s">
        <v>26</v>
      </c>
      <c r="D250" s="150" t="s">
        <v>274</v>
      </c>
      <c r="E250" s="151" t="s">
        <v>3</v>
      </c>
      <c r="F250" s="152">
        <v>6</v>
      </c>
      <c r="G250" s="157" t="s">
        <v>225</v>
      </c>
      <c r="H250" s="416" t="s">
        <v>328</v>
      </c>
      <c r="I250" s="368"/>
      <c r="J250" s="369"/>
      <c r="K250" s="340">
        <f t="shared" si="83"/>
        <v>0</v>
      </c>
      <c r="L250" s="341">
        <f t="shared" si="84"/>
        <v>0</v>
      </c>
      <c r="M250" s="341">
        <f t="shared" si="89"/>
        <v>0</v>
      </c>
      <c r="N250" s="342">
        <f t="shared" si="85"/>
        <v>0</v>
      </c>
      <c r="O250" s="343">
        <f t="shared" si="86"/>
        <v>0</v>
      </c>
      <c r="P250" s="344">
        <f t="shared" si="87"/>
        <v>0</v>
      </c>
      <c r="Q250" s="332">
        <f t="shared" si="88"/>
        <v>0</v>
      </c>
      <c r="R250" s="437"/>
      <c r="S250" s="211"/>
      <c r="T250" s="323"/>
      <c r="U250" s="153"/>
      <c r="V250" s="57"/>
    </row>
    <row r="251" spans="1:22" s="5" customFormat="1" ht="35.1" customHeight="1" thickBot="1" x14ac:dyDescent="0.4">
      <c r="A251" s="292">
        <v>206</v>
      </c>
      <c r="B251" s="149" t="s">
        <v>143</v>
      </c>
      <c r="C251" s="150" t="s">
        <v>26</v>
      </c>
      <c r="D251" s="150"/>
      <c r="E251" s="151" t="s">
        <v>3</v>
      </c>
      <c r="F251" s="152">
        <v>6</v>
      </c>
      <c r="G251" s="157" t="s">
        <v>225</v>
      </c>
      <c r="H251" s="416" t="s">
        <v>329</v>
      </c>
      <c r="I251" s="368"/>
      <c r="J251" s="369"/>
      <c r="K251" s="340">
        <f t="shared" si="83"/>
        <v>0</v>
      </c>
      <c r="L251" s="341">
        <f t="shared" si="84"/>
        <v>0</v>
      </c>
      <c r="M251" s="341">
        <f t="shared" si="89"/>
        <v>0</v>
      </c>
      <c r="N251" s="342">
        <f t="shared" si="85"/>
        <v>0</v>
      </c>
      <c r="O251" s="343">
        <f t="shared" si="86"/>
        <v>0</v>
      </c>
      <c r="P251" s="344">
        <f t="shared" si="87"/>
        <v>0</v>
      </c>
      <c r="Q251" s="332">
        <f t="shared" si="88"/>
        <v>0</v>
      </c>
      <c r="R251" s="437"/>
      <c r="S251" s="211"/>
      <c r="T251" s="323"/>
      <c r="U251" s="153"/>
      <c r="V251" s="57"/>
    </row>
    <row r="252" spans="1:22" s="5" customFormat="1" ht="35.1" customHeight="1" thickBot="1" x14ac:dyDescent="0.4">
      <c r="A252" s="292">
        <v>207</v>
      </c>
      <c r="B252" s="149" t="s">
        <v>143</v>
      </c>
      <c r="C252" s="150" t="s">
        <v>26</v>
      </c>
      <c r="D252" s="150"/>
      <c r="E252" s="151" t="s">
        <v>3</v>
      </c>
      <c r="F252" s="152">
        <v>6</v>
      </c>
      <c r="G252" s="157" t="s">
        <v>225</v>
      </c>
      <c r="H252" s="416" t="s">
        <v>330</v>
      </c>
      <c r="I252" s="368"/>
      <c r="J252" s="369"/>
      <c r="K252" s="340">
        <f t="shared" si="83"/>
        <v>0</v>
      </c>
      <c r="L252" s="341">
        <f t="shared" si="84"/>
        <v>0</v>
      </c>
      <c r="M252" s="341">
        <f t="shared" si="89"/>
        <v>0</v>
      </c>
      <c r="N252" s="342">
        <f t="shared" si="85"/>
        <v>0</v>
      </c>
      <c r="O252" s="343">
        <f t="shared" si="86"/>
        <v>0</v>
      </c>
      <c r="P252" s="344">
        <f t="shared" si="87"/>
        <v>0</v>
      </c>
      <c r="Q252" s="332">
        <f t="shared" si="88"/>
        <v>0</v>
      </c>
      <c r="R252" s="437"/>
      <c r="S252" s="211"/>
      <c r="T252" s="323"/>
      <c r="U252" s="158"/>
      <c r="V252" s="57"/>
    </row>
    <row r="253" spans="1:22" s="5" customFormat="1" ht="35.1" customHeight="1" thickBot="1" x14ac:dyDescent="0.4">
      <c r="A253" s="292">
        <v>208</v>
      </c>
      <c r="B253" s="149" t="s">
        <v>143</v>
      </c>
      <c r="C253" s="150" t="s">
        <v>26</v>
      </c>
      <c r="D253" s="150" t="s">
        <v>269</v>
      </c>
      <c r="E253" s="151" t="s">
        <v>3</v>
      </c>
      <c r="F253" s="152">
        <v>6</v>
      </c>
      <c r="G253" s="157" t="s">
        <v>132</v>
      </c>
      <c r="H253" s="403" t="s">
        <v>322</v>
      </c>
      <c r="I253" s="368"/>
      <c r="J253" s="369"/>
      <c r="K253" s="340">
        <f t="shared" si="83"/>
        <v>0</v>
      </c>
      <c r="L253" s="341">
        <f t="shared" si="84"/>
        <v>0</v>
      </c>
      <c r="M253" s="341">
        <f t="shared" si="89"/>
        <v>0</v>
      </c>
      <c r="N253" s="342">
        <f t="shared" si="85"/>
        <v>0</v>
      </c>
      <c r="O253" s="343">
        <f t="shared" si="86"/>
        <v>0</v>
      </c>
      <c r="P253" s="344">
        <f t="shared" si="87"/>
        <v>0</v>
      </c>
      <c r="Q253" s="332">
        <f t="shared" si="88"/>
        <v>0</v>
      </c>
      <c r="R253" s="437"/>
      <c r="S253" s="211"/>
      <c r="T253" s="323"/>
      <c r="U253" s="153"/>
      <c r="V253" s="57"/>
    </row>
    <row r="254" spans="1:22" s="5" customFormat="1" ht="35.1" customHeight="1" thickBot="1" x14ac:dyDescent="0.4">
      <c r="A254" s="292">
        <v>209</v>
      </c>
      <c r="B254" s="149" t="s">
        <v>143</v>
      </c>
      <c r="C254" s="150" t="s">
        <v>28</v>
      </c>
      <c r="D254" s="150" t="s">
        <v>139</v>
      </c>
      <c r="E254" s="151" t="s">
        <v>2</v>
      </c>
      <c r="F254" s="152">
        <v>100</v>
      </c>
      <c r="G254" s="157" t="s">
        <v>66</v>
      </c>
      <c r="H254" s="403" t="s">
        <v>533</v>
      </c>
      <c r="I254" s="368"/>
      <c r="J254" s="369"/>
      <c r="K254" s="340">
        <f t="shared" si="83"/>
        <v>0</v>
      </c>
      <c r="L254" s="341">
        <f t="shared" si="84"/>
        <v>0</v>
      </c>
      <c r="M254" s="341">
        <f t="shared" si="89"/>
        <v>0</v>
      </c>
      <c r="N254" s="342">
        <f t="shared" si="85"/>
        <v>0</v>
      </c>
      <c r="O254" s="343">
        <f t="shared" si="86"/>
        <v>0</v>
      </c>
      <c r="P254" s="344">
        <f t="shared" si="87"/>
        <v>0</v>
      </c>
      <c r="Q254" s="332">
        <f t="shared" si="88"/>
        <v>0</v>
      </c>
      <c r="R254" s="437"/>
      <c r="S254" s="211"/>
      <c r="T254" s="323"/>
      <c r="U254" s="153"/>
      <c r="V254" s="57"/>
    </row>
    <row r="255" spans="1:22" s="5" customFormat="1" ht="35.1" customHeight="1" thickBot="1" x14ac:dyDescent="0.4">
      <c r="A255" s="292">
        <v>210</v>
      </c>
      <c r="B255" s="149" t="s">
        <v>143</v>
      </c>
      <c r="C255" s="150" t="s">
        <v>26</v>
      </c>
      <c r="D255" s="150" t="s">
        <v>266</v>
      </c>
      <c r="E255" s="151" t="s">
        <v>3</v>
      </c>
      <c r="F255" s="152">
        <v>6</v>
      </c>
      <c r="G255" s="157" t="s">
        <v>67</v>
      </c>
      <c r="H255" s="403" t="s">
        <v>316</v>
      </c>
      <c r="I255" s="368"/>
      <c r="J255" s="369"/>
      <c r="K255" s="340">
        <f t="shared" si="83"/>
        <v>0</v>
      </c>
      <c r="L255" s="341">
        <f t="shared" si="84"/>
        <v>0</v>
      </c>
      <c r="M255" s="341">
        <f t="shared" si="89"/>
        <v>0</v>
      </c>
      <c r="N255" s="342">
        <f t="shared" si="85"/>
        <v>0</v>
      </c>
      <c r="O255" s="343">
        <f t="shared" si="86"/>
        <v>0</v>
      </c>
      <c r="P255" s="344">
        <f t="shared" si="87"/>
        <v>0</v>
      </c>
      <c r="Q255" s="332">
        <f t="shared" si="88"/>
        <v>0</v>
      </c>
      <c r="R255" s="437"/>
      <c r="S255" s="211"/>
      <c r="T255" s="323"/>
      <c r="U255" s="153"/>
      <c r="V255" s="57"/>
    </row>
    <row r="256" spans="1:22" s="5" customFormat="1" ht="35.1" customHeight="1" thickBot="1" x14ac:dyDescent="0.4">
      <c r="A256" s="292">
        <v>211</v>
      </c>
      <c r="B256" s="149" t="s">
        <v>143</v>
      </c>
      <c r="C256" s="150" t="s">
        <v>107</v>
      </c>
      <c r="D256" s="150"/>
      <c r="E256" s="151" t="s">
        <v>222</v>
      </c>
      <c r="F256" s="152">
        <v>8</v>
      </c>
      <c r="G256" s="157" t="s">
        <v>556</v>
      </c>
      <c r="H256" s="403" t="s">
        <v>338</v>
      </c>
      <c r="I256" s="368"/>
      <c r="J256" s="369"/>
      <c r="K256" s="340">
        <f t="shared" si="83"/>
        <v>0</v>
      </c>
      <c r="L256" s="341">
        <f t="shared" si="84"/>
        <v>0</v>
      </c>
      <c r="M256" s="341">
        <f t="shared" si="89"/>
        <v>0</v>
      </c>
      <c r="N256" s="342">
        <f t="shared" si="85"/>
        <v>0</v>
      </c>
      <c r="O256" s="343">
        <f t="shared" si="86"/>
        <v>0</v>
      </c>
      <c r="P256" s="344">
        <f t="shared" si="87"/>
        <v>0</v>
      </c>
      <c r="Q256" s="332">
        <f t="shared" si="88"/>
        <v>0</v>
      </c>
      <c r="R256" s="437"/>
      <c r="S256" s="211"/>
      <c r="T256" s="322"/>
      <c r="U256" s="153"/>
      <c r="V256" s="57"/>
    </row>
    <row r="257" spans="1:24" s="5" customFormat="1" ht="35.1" customHeight="1" thickBot="1" x14ac:dyDescent="0.4">
      <c r="A257" s="292">
        <v>212</v>
      </c>
      <c r="B257" s="159" t="s">
        <v>143</v>
      </c>
      <c r="C257" s="150" t="s">
        <v>587</v>
      </c>
      <c r="D257" s="150" t="s">
        <v>576</v>
      </c>
      <c r="E257" s="151" t="s">
        <v>2</v>
      </c>
      <c r="F257" s="152">
        <v>2</v>
      </c>
      <c r="G257" s="157" t="s">
        <v>68</v>
      </c>
      <c r="H257" s="403" t="s">
        <v>135</v>
      </c>
      <c r="I257" s="368"/>
      <c r="J257" s="369"/>
      <c r="K257" s="340">
        <f t="shared" si="83"/>
        <v>0</v>
      </c>
      <c r="L257" s="341">
        <f t="shared" si="84"/>
        <v>0</v>
      </c>
      <c r="M257" s="341">
        <f t="shared" si="89"/>
        <v>0</v>
      </c>
      <c r="N257" s="342">
        <f t="shared" si="85"/>
        <v>0</v>
      </c>
      <c r="O257" s="343">
        <f t="shared" si="86"/>
        <v>0</v>
      </c>
      <c r="P257" s="344">
        <f t="shared" si="87"/>
        <v>0</v>
      </c>
      <c r="Q257" s="332">
        <f t="shared" si="88"/>
        <v>0</v>
      </c>
      <c r="R257" s="437"/>
      <c r="S257" s="211"/>
      <c r="T257" s="323"/>
      <c r="U257" s="153"/>
      <c r="V257" s="57"/>
    </row>
    <row r="258" spans="1:24" s="5" customFormat="1" ht="35.1" customHeight="1" thickBot="1" x14ac:dyDescent="0.4">
      <c r="A258" s="292">
        <v>213</v>
      </c>
      <c r="B258" s="149" t="s">
        <v>143</v>
      </c>
      <c r="C258" s="177" t="s">
        <v>642</v>
      </c>
      <c r="D258" s="178"/>
      <c r="E258" s="163" t="s">
        <v>3</v>
      </c>
      <c r="F258" s="182">
        <v>12</v>
      </c>
      <c r="G258" s="157" t="s">
        <v>225</v>
      </c>
      <c r="H258" s="438" t="s">
        <v>645</v>
      </c>
      <c r="I258" s="368"/>
      <c r="J258" s="369"/>
      <c r="K258" s="340">
        <f t="shared" si="83"/>
        <v>0</v>
      </c>
      <c r="L258" s="341">
        <f t="shared" si="84"/>
        <v>0</v>
      </c>
      <c r="M258" s="341">
        <f t="shared" si="89"/>
        <v>0</v>
      </c>
      <c r="N258" s="342">
        <f t="shared" si="85"/>
        <v>0</v>
      </c>
      <c r="O258" s="343">
        <f t="shared" si="86"/>
        <v>0</v>
      </c>
      <c r="P258" s="344">
        <f t="shared" si="87"/>
        <v>0</v>
      </c>
      <c r="Q258" s="332">
        <f t="shared" si="88"/>
        <v>0</v>
      </c>
      <c r="R258" s="437"/>
      <c r="S258" s="211"/>
      <c r="T258" s="323"/>
      <c r="U258" s="224"/>
      <c r="V258" s="57"/>
      <c r="W258" s="1"/>
      <c r="X258" s="1"/>
    </row>
    <row r="259" spans="1:24" s="5" customFormat="1" ht="35.1" customHeight="1" thickBot="1" x14ac:dyDescent="0.4">
      <c r="A259" s="292">
        <v>214</v>
      </c>
      <c r="B259" s="53" t="s">
        <v>143</v>
      </c>
      <c r="C259" s="62" t="s">
        <v>30</v>
      </c>
      <c r="D259" s="62" t="s">
        <v>294</v>
      </c>
      <c r="E259" s="64" t="s">
        <v>2</v>
      </c>
      <c r="F259" s="64">
        <v>2</v>
      </c>
      <c r="G259" s="233" t="s">
        <v>295</v>
      </c>
      <c r="H259" s="367" t="s">
        <v>354</v>
      </c>
      <c r="I259" s="368"/>
      <c r="J259" s="369"/>
      <c r="K259" s="340">
        <f t="shared" si="83"/>
        <v>0</v>
      </c>
      <c r="L259" s="341">
        <f t="shared" si="84"/>
        <v>0</v>
      </c>
      <c r="M259" s="341">
        <f t="shared" si="89"/>
        <v>0</v>
      </c>
      <c r="N259" s="342">
        <f t="shared" si="85"/>
        <v>0</v>
      </c>
      <c r="O259" s="343">
        <f t="shared" si="86"/>
        <v>0</v>
      </c>
      <c r="P259" s="344">
        <f t="shared" si="87"/>
        <v>0</v>
      </c>
      <c r="Q259" s="332">
        <f t="shared" si="88"/>
        <v>0</v>
      </c>
      <c r="R259" s="345"/>
      <c r="S259" s="56"/>
      <c r="T259" s="66"/>
      <c r="U259" s="67"/>
      <c r="V259" s="57"/>
    </row>
    <row r="260" spans="1:24" s="5" customFormat="1" ht="35.1" customHeight="1" thickBot="1" x14ac:dyDescent="0.4">
      <c r="A260" s="292">
        <v>215</v>
      </c>
      <c r="B260" s="53" t="s">
        <v>143</v>
      </c>
      <c r="C260" s="62" t="s">
        <v>122</v>
      </c>
      <c r="D260" s="62"/>
      <c r="E260" s="64" t="s">
        <v>2</v>
      </c>
      <c r="F260" s="64">
        <v>3</v>
      </c>
      <c r="G260" s="233" t="s">
        <v>123</v>
      </c>
      <c r="H260" s="367" t="s">
        <v>357</v>
      </c>
      <c r="I260" s="368"/>
      <c r="J260" s="369"/>
      <c r="K260" s="340">
        <f t="shared" si="83"/>
        <v>0</v>
      </c>
      <c r="L260" s="341">
        <f t="shared" si="84"/>
        <v>0</v>
      </c>
      <c r="M260" s="341">
        <f t="shared" ref="M260:M273" si="90">I260*F260</f>
        <v>0</v>
      </c>
      <c r="N260" s="342">
        <f t="shared" si="85"/>
        <v>0</v>
      </c>
      <c r="O260" s="343">
        <f t="shared" si="86"/>
        <v>0</v>
      </c>
      <c r="P260" s="344">
        <f t="shared" si="87"/>
        <v>0</v>
      </c>
      <c r="Q260" s="332">
        <f t="shared" si="88"/>
        <v>0</v>
      </c>
      <c r="R260" s="345"/>
      <c r="S260" s="56"/>
      <c r="T260" s="66"/>
      <c r="U260" s="67"/>
      <c r="V260" s="57"/>
    </row>
    <row r="261" spans="1:24" s="5" customFormat="1" ht="35.1" customHeight="1" thickBot="1" x14ac:dyDescent="0.4">
      <c r="A261" s="292">
        <v>216</v>
      </c>
      <c r="B261" s="75" t="s">
        <v>143</v>
      </c>
      <c r="C261" s="62" t="s">
        <v>30</v>
      </c>
      <c r="D261" s="62" t="s">
        <v>44</v>
      </c>
      <c r="E261" s="64" t="s">
        <v>3</v>
      </c>
      <c r="F261" s="64">
        <v>3</v>
      </c>
      <c r="G261" s="233" t="s">
        <v>514</v>
      </c>
      <c r="H261" s="367" t="s">
        <v>22</v>
      </c>
      <c r="I261" s="368"/>
      <c r="J261" s="369"/>
      <c r="K261" s="340">
        <f t="shared" si="83"/>
        <v>0</v>
      </c>
      <c r="L261" s="341">
        <f t="shared" si="84"/>
        <v>0</v>
      </c>
      <c r="M261" s="341">
        <f t="shared" si="90"/>
        <v>0</v>
      </c>
      <c r="N261" s="342">
        <f t="shared" si="85"/>
        <v>0</v>
      </c>
      <c r="O261" s="343">
        <f t="shared" si="86"/>
        <v>0</v>
      </c>
      <c r="P261" s="344">
        <f t="shared" si="87"/>
        <v>0</v>
      </c>
      <c r="Q261" s="332">
        <f t="shared" si="88"/>
        <v>0</v>
      </c>
      <c r="R261" s="345"/>
      <c r="S261" s="56"/>
      <c r="T261" s="66"/>
      <c r="U261" s="67"/>
      <c r="V261" s="57"/>
    </row>
    <row r="262" spans="1:24" s="1" customFormat="1" ht="35.1" customHeight="1" thickBot="1" x14ac:dyDescent="0.4">
      <c r="A262" s="292">
        <v>217</v>
      </c>
      <c r="B262" s="99" t="s">
        <v>143</v>
      </c>
      <c r="C262" s="135" t="s">
        <v>30</v>
      </c>
      <c r="D262" s="135"/>
      <c r="E262" s="97" t="s">
        <v>2</v>
      </c>
      <c r="F262" s="97">
        <v>3</v>
      </c>
      <c r="G262" s="245" t="s">
        <v>75</v>
      </c>
      <c r="H262" s="367" t="s">
        <v>18</v>
      </c>
      <c r="I262" s="368"/>
      <c r="J262" s="369"/>
      <c r="K262" s="340">
        <f t="shared" si="83"/>
        <v>0</v>
      </c>
      <c r="L262" s="341">
        <f t="shared" si="84"/>
        <v>0</v>
      </c>
      <c r="M262" s="341">
        <f t="shared" si="90"/>
        <v>0</v>
      </c>
      <c r="N262" s="342">
        <f t="shared" si="85"/>
        <v>0</v>
      </c>
      <c r="O262" s="343">
        <f t="shared" si="86"/>
        <v>0</v>
      </c>
      <c r="P262" s="344">
        <f t="shared" si="87"/>
        <v>0</v>
      </c>
      <c r="Q262" s="332">
        <f t="shared" si="88"/>
        <v>0</v>
      </c>
      <c r="R262" s="345"/>
      <c r="S262" s="56"/>
      <c r="T262" s="66"/>
      <c r="U262" s="67"/>
      <c r="V262" s="57"/>
      <c r="W262" s="5"/>
      <c r="X262" s="5"/>
    </row>
    <row r="263" spans="1:24" s="1" customFormat="1" ht="35.1" customHeight="1" thickBot="1" x14ac:dyDescent="0.4">
      <c r="A263" s="292">
        <v>218</v>
      </c>
      <c r="B263" s="99" t="s">
        <v>143</v>
      </c>
      <c r="C263" s="135" t="s">
        <v>30</v>
      </c>
      <c r="D263" s="135" t="s">
        <v>41</v>
      </c>
      <c r="E263" s="97" t="s">
        <v>2</v>
      </c>
      <c r="F263" s="97">
        <v>3</v>
      </c>
      <c r="G263" s="245" t="s">
        <v>75</v>
      </c>
      <c r="H263" s="367" t="s">
        <v>19</v>
      </c>
      <c r="I263" s="368"/>
      <c r="J263" s="369"/>
      <c r="K263" s="340">
        <f t="shared" si="83"/>
        <v>0</v>
      </c>
      <c r="L263" s="341">
        <f t="shared" si="84"/>
        <v>0</v>
      </c>
      <c r="M263" s="341">
        <f t="shared" si="90"/>
        <v>0</v>
      </c>
      <c r="N263" s="342">
        <f t="shared" si="85"/>
        <v>0</v>
      </c>
      <c r="O263" s="343">
        <f t="shared" si="86"/>
        <v>0</v>
      </c>
      <c r="P263" s="344">
        <f t="shared" si="87"/>
        <v>0</v>
      </c>
      <c r="Q263" s="332">
        <f t="shared" si="88"/>
        <v>0</v>
      </c>
      <c r="R263" s="345"/>
      <c r="S263" s="56"/>
      <c r="T263" s="66"/>
      <c r="U263" s="67"/>
      <c r="V263" s="57"/>
      <c r="W263" s="5"/>
      <c r="X263" s="5"/>
    </row>
    <row r="264" spans="1:24" s="1" customFormat="1" ht="35.1" customHeight="1" thickBot="1" x14ac:dyDescent="0.4">
      <c r="A264" s="292">
        <v>219</v>
      </c>
      <c r="B264" s="99" t="s">
        <v>143</v>
      </c>
      <c r="C264" s="135" t="s">
        <v>30</v>
      </c>
      <c r="D264" s="135" t="s">
        <v>42</v>
      </c>
      <c r="E264" s="97" t="s">
        <v>2</v>
      </c>
      <c r="F264" s="97">
        <v>3</v>
      </c>
      <c r="G264" s="245" t="s">
        <v>75</v>
      </c>
      <c r="H264" s="367" t="s">
        <v>20</v>
      </c>
      <c r="I264" s="368"/>
      <c r="J264" s="369"/>
      <c r="K264" s="340">
        <f t="shared" si="83"/>
        <v>0</v>
      </c>
      <c r="L264" s="341">
        <f t="shared" si="84"/>
        <v>0</v>
      </c>
      <c r="M264" s="341">
        <f t="shared" si="90"/>
        <v>0</v>
      </c>
      <c r="N264" s="342">
        <f t="shared" si="85"/>
        <v>0</v>
      </c>
      <c r="O264" s="343">
        <f t="shared" si="86"/>
        <v>0</v>
      </c>
      <c r="P264" s="344">
        <f t="shared" si="87"/>
        <v>0</v>
      </c>
      <c r="Q264" s="332">
        <f t="shared" si="88"/>
        <v>0</v>
      </c>
      <c r="R264" s="345"/>
      <c r="S264" s="56"/>
      <c r="T264" s="66"/>
      <c r="U264" s="67"/>
      <c r="V264" s="57"/>
      <c r="W264" s="5"/>
      <c r="X264" s="5"/>
    </row>
    <row r="265" spans="1:24" s="1" customFormat="1" ht="35.1" customHeight="1" thickBot="1" x14ac:dyDescent="0.4">
      <c r="A265" s="292">
        <v>220</v>
      </c>
      <c r="B265" s="75" t="s">
        <v>143</v>
      </c>
      <c r="C265" s="62" t="s">
        <v>122</v>
      </c>
      <c r="D265" s="62"/>
      <c r="E265" s="64" t="s">
        <v>2</v>
      </c>
      <c r="F265" s="64">
        <v>3</v>
      </c>
      <c r="G265" s="233" t="s">
        <v>123</v>
      </c>
      <c r="H265" s="367" t="s">
        <v>359</v>
      </c>
      <c r="I265" s="368"/>
      <c r="J265" s="369"/>
      <c r="K265" s="340">
        <f t="shared" si="83"/>
        <v>0</v>
      </c>
      <c r="L265" s="341">
        <f t="shared" si="84"/>
        <v>0</v>
      </c>
      <c r="M265" s="341">
        <f t="shared" si="90"/>
        <v>0</v>
      </c>
      <c r="N265" s="342">
        <f t="shared" si="85"/>
        <v>0</v>
      </c>
      <c r="O265" s="343">
        <f t="shared" si="86"/>
        <v>0</v>
      </c>
      <c r="P265" s="344">
        <f t="shared" si="87"/>
        <v>0</v>
      </c>
      <c r="Q265" s="332">
        <f t="shared" si="88"/>
        <v>0</v>
      </c>
      <c r="R265" s="345"/>
      <c r="S265" s="56"/>
      <c r="T265" s="66"/>
      <c r="U265" s="67"/>
      <c r="V265" s="57"/>
      <c r="W265" s="5"/>
      <c r="X265" s="5"/>
    </row>
    <row r="266" spans="1:24" s="1" customFormat="1" ht="35.1" customHeight="1" thickBot="1" x14ac:dyDescent="0.4">
      <c r="A266" s="292">
        <v>221</v>
      </c>
      <c r="B266" s="75" t="s">
        <v>143</v>
      </c>
      <c r="C266" s="62" t="s">
        <v>30</v>
      </c>
      <c r="D266" s="62" t="s">
        <v>293</v>
      </c>
      <c r="E266" s="64" t="s">
        <v>2</v>
      </c>
      <c r="F266" s="64">
        <v>2</v>
      </c>
      <c r="G266" s="233" t="s">
        <v>514</v>
      </c>
      <c r="H266" s="367" t="s">
        <v>353</v>
      </c>
      <c r="I266" s="368"/>
      <c r="J266" s="369"/>
      <c r="K266" s="340">
        <f t="shared" si="83"/>
        <v>0</v>
      </c>
      <c r="L266" s="341">
        <f t="shared" si="84"/>
        <v>0</v>
      </c>
      <c r="M266" s="341">
        <f t="shared" si="90"/>
        <v>0</v>
      </c>
      <c r="N266" s="342">
        <f t="shared" si="85"/>
        <v>0</v>
      </c>
      <c r="O266" s="343">
        <f t="shared" si="86"/>
        <v>0</v>
      </c>
      <c r="P266" s="344">
        <f t="shared" si="87"/>
        <v>0</v>
      </c>
      <c r="Q266" s="332">
        <f t="shared" si="88"/>
        <v>0</v>
      </c>
      <c r="R266" s="345"/>
      <c r="S266" s="56"/>
      <c r="T266" s="66"/>
      <c r="U266" s="67"/>
      <c r="V266" s="57"/>
      <c r="W266" s="5"/>
      <c r="X266" s="5"/>
    </row>
    <row r="267" spans="1:24" s="1" customFormat="1" ht="35.1" customHeight="1" thickBot="1" x14ac:dyDescent="0.4">
      <c r="A267" s="292">
        <v>222</v>
      </c>
      <c r="B267" s="159" t="s">
        <v>143</v>
      </c>
      <c r="C267" s="150" t="s">
        <v>253</v>
      </c>
      <c r="D267" s="150"/>
      <c r="E267" s="151" t="s">
        <v>3</v>
      </c>
      <c r="F267" s="152">
        <v>6.8</v>
      </c>
      <c r="G267" s="157" t="s">
        <v>254</v>
      </c>
      <c r="H267" s="416" t="s">
        <v>527</v>
      </c>
      <c r="I267" s="368"/>
      <c r="J267" s="369"/>
      <c r="K267" s="340">
        <f t="shared" si="83"/>
        <v>0</v>
      </c>
      <c r="L267" s="341">
        <f t="shared" si="84"/>
        <v>0</v>
      </c>
      <c r="M267" s="341">
        <f t="shared" si="90"/>
        <v>0</v>
      </c>
      <c r="N267" s="342">
        <f t="shared" si="85"/>
        <v>0</v>
      </c>
      <c r="O267" s="343">
        <f t="shared" si="86"/>
        <v>0</v>
      </c>
      <c r="P267" s="344">
        <f t="shared" si="87"/>
        <v>0</v>
      </c>
      <c r="Q267" s="332">
        <f t="shared" si="88"/>
        <v>0</v>
      </c>
      <c r="R267" s="437"/>
      <c r="S267" s="211"/>
      <c r="T267" s="323"/>
      <c r="U267" s="153"/>
      <c r="V267" s="57"/>
    </row>
    <row r="268" spans="1:24" s="1" customFormat="1" ht="35.1" customHeight="1" thickBot="1" x14ac:dyDescent="0.4">
      <c r="A268" s="292">
        <v>223</v>
      </c>
      <c r="B268" s="159" t="s">
        <v>143</v>
      </c>
      <c r="C268" s="150" t="s">
        <v>300</v>
      </c>
      <c r="D268" s="150"/>
      <c r="E268" s="151" t="s">
        <v>3</v>
      </c>
      <c r="F268" s="152">
        <v>6.8</v>
      </c>
      <c r="G268" s="157" t="s">
        <v>254</v>
      </c>
      <c r="H268" s="416" t="s">
        <v>526</v>
      </c>
      <c r="I268" s="368"/>
      <c r="J268" s="369"/>
      <c r="K268" s="340">
        <f t="shared" si="83"/>
        <v>0</v>
      </c>
      <c r="L268" s="341">
        <f t="shared" si="84"/>
        <v>0</v>
      </c>
      <c r="M268" s="341">
        <f t="shared" si="90"/>
        <v>0</v>
      </c>
      <c r="N268" s="342">
        <f t="shared" si="85"/>
        <v>0</v>
      </c>
      <c r="O268" s="343">
        <f t="shared" si="86"/>
        <v>0</v>
      </c>
      <c r="P268" s="344">
        <f t="shared" si="87"/>
        <v>0</v>
      </c>
      <c r="Q268" s="379">
        <f t="shared" si="88"/>
        <v>0</v>
      </c>
      <c r="R268" s="437"/>
      <c r="S268" s="211"/>
      <c r="T268" s="323"/>
      <c r="U268" s="153"/>
      <c r="V268" s="57"/>
    </row>
    <row r="269" spans="1:24" s="1" customFormat="1" ht="35.1" customHeight="1" thickBot="1" x14ac:dyDescent="0.25">
      <c r="A269" s="292">
        <v>224</v>
      </c>
      <c r="B269" s="53" t="s">
        <v>143</v>
      </c>
      <c r="C269" s="135" t="s">
        <v>199</v>
      </c>
      <c r="D269" s="135"/>
      <c r="E269" s="97" t="s">
        <v>2</v>
      </c>
      <c r="F269" s="97">
        <v>4.7</v>
      </c>
      <c r="G269" s="245" t="s">
        <v>123</v>
      </c>
      <c r="H269" s="367" t="s">
        <v>200</v>
      </c>
      <c r="I269" s="368"/>
      <c r="J269" s="369"/>
      <c r="K269" s="340">
        <f t="shared" si="83"/>
        <v>0</v>
      </c>
      <c r="L269" s="341">
        <f t="shared" si="84"/>
        <v>0</v>
      </c>
      <c r="M269" s="341">
        <f t="shared" si="90"/>
        <v>0</v>
      </c>
      <c r="N269" s="342">
        <f t="shared" si="85"/>
        <v>0</v>
      </c>
      <c r="O269" s="343">
        <f t="shared" si="86"/>
        <v>0</v>
      </c>
      <c r="P269" s="344">
        <f t="shared" si="87"/>
        <v>0</v>
      </c>
      <c r="Q269" s="332">
        <f t="shared" si="88"/>
        <v>0</v>
      </c>
      <c r="R269" s="345"/>
      <c r="S269" s="56"/>
      <c r="T269" s="66"/>
      <c r="U269" s="67"/>
      <c r="V269" s="57"/>
    </row>
    <row r="270" spans="1:24" s="1" customFormat="1" ht="35.1" customHeight="1" thickBot="1" x14ac:dyDescent="0.25">
      <c r="A270" s="292">
        <v>225</v>
      </c>
      <c r="B270" s="96" t="s">
        <v>143</v>
      </c>
      <c r="C270" s="135" t="s">
        <v>199</v>
      </c>
      <c r="D270" s="135"/>
      <c r="E270" s="97" t="s">
        <v>2</v>
      </c>
      <c r="F270" s="97">
        <v>4.7</v>
      </c>
      <c r="G270" s="245" t="s">
        <v>123</v>
      </c>
      <c r="H270" s="367" t="s">
        <v>201</v>
      </c>
      <c r="I270" s="368"/>
      <c r="J270" s="369"/>
      <c r="K270" s="340">
        <f t="shared" si="83"/>
        <v>0</v>
      </c>
      <c r="L270" s="341">
        <f t="shared" si="84"/>
        <v>0</v>
      </c>
      <c r="M270" s="341">
        <f t="shared" si="90"/>
        <v>0</v>
      </c>
      <c r="N270" s="342">
        <f t="shared" si="85"/>
        <v>0</v>
      </c>
      <c r="O270" s="343">
        <f t="shared" si="86"/>
        <v>0</v>
      </c>
      <c r="P270" s="344">
        <f t="shared" si="87"/>
        <v>0</v>
      </c>
      <c r="Q270" s="332">
        <f t="shared" si="88"/>
        <v>0</v>
      </c>
      <c r="R270" s="345"/>
      <c r="S270" s="56"/>
      <c r="T270" s="66"/>
      <c r="U270" s="67"/>
      <c r="V270" s="57"/>
    </row>
    <row r="271" spans="1:24" s="1" customFormat="1" ht="35.1" customHeight="1" thickBot="1" x14ac:dyDescent="0.25">
      <c r="A271" s="292">
        <v>226</v>
      </c>
      <c r="B271" s="96" t="s">
        <v>143</v>
      </c>
      <c r="C271" s="135" t="s">
        <v>122</v>
      </c>
      <c r="D271" s="135"/>
      <c r="E271" s="97" t="s">
        <v>3</v>
      </c>
      <c r="F271" s="97">
        <v>3</v>
      </c>
      <c r="G271" s="245" t="s">
        <v>123</v>
      </c>
      <c r="H271" s="367" t="s">
        <v>415</v>
      </c>
      <c r="I271" s="368"/>
      <c r="J271" s="369"/>
      <c r="K271" s="340">
        <f t="shared" si="83"/>
        <v>0</v>
      </c>
      <c r="L271" s="341">
        <f t="shared" si="84"/>
        <v>0</v>
      </c>
      <c r="M271" s="341">
        <f t="shared" si="90"/>
        <v>0</v>
      </c>
      <c r="N271" s="342">
        <f t="shared" si="85"/>
        <v>0</v>
      </c>
      <c r="O271" s="343">
        <f t="shared" si="86"/>
        <v>0</v>
      </c>
      <c r="P271" s="344">
        <f t="shared" si="87"/>
        <v>0</v>
      </c>
      <c r="Q271" s="332">
        <f t="shared" si="88"/>
        <v>0</v>
      </c>
      <c r="R271" s="345"/>
      <c r="S271" s="56"/>
      <c r="T271" s="66"/>
      <c r="U271" s="67"/>
      <c r="V271" s="57"/>
    </row>
    <row r="272" spans="1:24" s="1" customFormat="1" ht="35.1" customHeight="1" thickBot="1" x14ac:dyDescent="0.4">
      <c r="A272" s="292">
        <v>227</v>
      </c>
      <c r="B272" s="160" t="s">
        <v>143</v>
      </c>
      <c r="C272" s="144" t="s">
        <v>290</v>
      </c>
      <c r="D272" s="144"/>
      <c r="E272" s="200" t="s">
        <v>2</v>
      </c>
      <c r="F272" s="171">
        <v>120</v>
      </c>
      <c r="G272" s="244" t="s">
        <v>255</v>
      </c>
      <c r="H272" s="403" t="s">
        <v>351</v>
      </c>
      <c r="I272" s="368"/>
      <c r="J272" s="369"/>
      <c r="K272" s="340">
        <f t="shared" si="83"/>
        <v>0</v>
      </c>
      <c r="L272" s="341">
        <f t="shared" si="84"/>
        <v>0</v>
      </c>
      <c r="M272" s="341">
        <f t="shared" si="90"/>
        <v>0</v>
      </c>
      <c r="N272" s="342">
        <f t="shared" si="85"/>
        <v>0</v>
      </c>
      <c r="O272" s="343">
        <f t="shared" si="86"/>
        <v>0</v>
      </c>
      <c r="P272" s="344">
        <f t="shared" si="87"/>
        <v>0</v>
      </c>
      <c r="Q272" s="332">
        <f t="shared" si="88"/>
        <v>0</v>
      </c>
      <c r="R272" s="437"/>
      <c r="S272" s="211"/>
      <c r="T272" s="323"/>
      <c r="U272" s="153"/>
      <c r="V272" s="57"/>
      <c r="W272" s="5"/>
      <c r="X272" s="5"/>
    </row>
    <row r="273" spans="1:24" s="1" customFormat="1" ht="35.1" customHeight="1" thickBot="1" x14ac:dyDescent="0.4">
      <c r="A273" s="292">
        <v>228</v>
      </c>
      <c r="B273" s="160" t="s">
        <v>143</v>
      </c>
      <c r="C273" s="154" t="s">
        <v>26</v>
      </c>
      <c r="D273" s="154" t="s">
        <v>606</v>
      </c>
      <c r="E273" s="174" t="s">
        <v>2</v>
      </c>
      <c r="F273" s="174">
        <v>10</v>
      </c>
      <c r="G273" s="246" t="s">
        <v>65</v>
      </c>
      <c r="H273" s="416" t="s">
        <v>607</v>
      </c>
      <c r="I273" s="368"/>
      <c r="J273" s="369"/>
      <c r="K273" s="340">
        <f t="shared" si="83"/>
        <v>0</v>
      </c>
      <c r="L273" s="341">
        <f t="shared" si="84"/>
        <v>0</v>
      </c>
      <c r="M273" s="341">
        <f t="shared" si="90"/>
        <v>0</v>
      </c>
      <c r="N273" s="342">
        <f t="shared" si="85"/>
        <v>0</v>
      </c>
      <c r="O273" s="343">
        <f t="shared" si="86"/>
        <v>0</v>
      </c>
      <c r="P273" s="344">
        <f t="shared" si="87"/>
        <v>0</v>
      </c>
      <c r="Q273" s="332">
        <f t="shared" si="88"/>
        <v>0</v>
      </c>
      <c r="R273" s="437"/>
      <c r="S273" s="211"/>
      <c r="T273" s="323"/>
      <c r="U273" s="158"/>
      <c r="V273" s="57"/>
    </row>
    <row r="274" spans="1:24" s="1" customFormat="1" ht="35.1" customHeight="1" thickBot="1" x14ac:dyDescent="0.4">
      <c r="A274" s="292">
        <v>229</v>
      </c>
      <c r="B274" s="159" t="s">
        <v>143</v>
      </c>
      <c r="C274" s="150" t="s">
        <v>29</v>
      </c>
      <c r="D274" s="150"/>
      <c r="E274" s="151" t="s">
        <v>2</v>
      </c>
      <c r="F274" s="152">
        <v>4</v>
      </c>
      <c r="G274" s="157" t="s">
        <v>65</v>
      </c>
      <c r="H274" s="416" t="s">
        <v>546</v>
      </c>
      <c r="I274" s="368"/>
      <c r="J274" s="369"/>
      <c r="K274" s="340">
        <f t="shared" si="83"/>
        <v>0</v>
      </c>
      <c r="L274" s="341">
        <f t="shared" si="84"/>
        <v>0</v>
      </c>
      <c r="M274" s="341">
        <f t="shared" ref="M274:M298" si="91">I274*F274</f>
        <v>0</v>
      </c>
      <c r="N274" s="342">
        <f t="shared" si="85"/>
        <v>0</v>
      </c>
      <c r="O274" s="343">
        <f t="shared" si="86"/>
        <v>0</v>
      </c>
      <c r="P274" s="344">
        <f t="shared" si="87"/>
        <v>0</v>
      </c>
      <c r="Q274" s="332">
        <f t="shared" si="88"/>
        <v>0</v>
      </c>
      <c r="R274" s="437"/>
      <c r="S274" s="211"/>
      <c r="T274" s="323"/>
      <c r="U274" s="153"/>
      <c r="V274" s="57"/>
    </row>
    <row r="275" spans="1:24" s="1" customFormat="1" ht="35.1" customHeight="1" thickBot="1" x14ac:dyDescent="0.4">
      <c r="A275" s="292">
        <v>230</v>
      </c>
      <c r="B275" s="159" t="s">
        <v>143</v>
      </c>
      <c r="C275" s="150" t="s">
        <v>30</v>
      </c>
      <c r="D275" s="150"/>
      <c r="E275" s="151" t="s">
        <v>2</v>
      </c>
      <c r="F275" s="152">
        <v>2</v>
      </c>
      <c r="G275" s="157" t="s">
        <v>76</v>
      </c>
      <c r="H275" s="403" t="s">
        <v>23</v>
      </c>
      <c r="I275" s="368"/>
      <c r="J275" s="369"/>
      <c r="K275" s="340">
        <f t="shared" ref="K275:K298" si="92">I275*0.22</f>
        <v>0</v>
      </c>
      <c r="L275" s="341">
        <f t="shared" ref="L275:L298" si="93">I275+K275</f>
        <v>0</v>
      </c>
      <c r="M275" s="341">
        <f t="shared" si="91"/>
        <v>0</v>
      </c>
      <c r="N275" s="342">
        <f t="shared" ref="N275:N298" si="94">M275*0.22</f>
        <v>0</v>
      </c>
      <c r="O275" s="343">
        <f t="shared" ref="O275:O298" si="95">M275+N275</f>
        <v>0</v>
      </c>
      <c r="P275" s="344">
        <f t="shared" ref="P275:P298" si="96">SUM(O275)</f>
        <v>0</v>
      </c>
      <c r="Q275" s="332">
        <f t="shared" ref="Q275:Q298" si="97">J275*I275</f>
        <v>0</v>
      </c>
      <c r="R275" s="437"/>
      <c r="S275" s="211"/>
      <c r="T275" s="323"/>
      <c r="U275" s="153"/>
      <c r="V275" s="57"/>
    </row>
    <row r="276" spans="1:24" s="9" customFormat="1" ht="35.1" customHeight="1" thickBot="1" x14ac:dyDescent="0.4">
      <c r="A276" s="292">
        <v>231</v>
      </c>
      <c r="B276" s="143" t="s">
        <v>143</v>
      </c>
      <c r="C276" s="144" t="s">
        <v>124</v>
      </c>
      <c r="D276" s="144"/>
      <c r="E276" s="200" t="s">
        <v>222</v>
      </c>
      <c r="F276" s="171">
        <v>15</v>
      </c>
      <c r="G276" s="244" t="s">
        <v>77</v>
      </c>
      <c r="H276" s="403" t="s">
        <v>581</v>
      </c>
      <c r="I276" s="368"/>
      <c r="J276" s="369"/>
      <c r="K276" s="340">
        <f t="shared" si="92"/>
        <v>0</v>
      </c>
      <c r="L276" s="341">
        <f t="shared" si="93"/>
        <v>0</v>
      </c>
      <c r="M276" s="341">
        <f t="shared" si="91"/>
        <v>0</v>
      </c>
      <c r="N276" s="342">
        <f t="shared" si="94"/>
        <v>0</v>
      </c>
      <c r="O276" s="343">
        <f t="shared" si="95"/>
        <v>0</v>
      </c>
      <c r="P276" s="344">
        <f t="shared" si="96"/>
        <v>0</v>
      </c>
      <c r="Q276" s="332">
        <f t="shared" si="97"/>
        <v>0</v>
      </c>
      <c r="R276" s="437"/>
      <c r="S276" s="211"/>
      <c r="T276" s="323"/>
      <c r="U276" s="153"/>
      <c r="V276" s="57"/>
      <c r="W276" s="1"/>
      <c r="X276" s="1"/>
    </row>
    <row r="277" spans="1:24" s="9" customFormat="1" ht="35.1" customHeight="1" thickBot="1" x14ac:dyDescent="0.4">
      <c r="A277" s="292">
        <v>232</v>
      </c>
      <c r="B277" s="143" t="s">
        <v>143</v>
      </c>
      <c r="C277" s="144" t="s">
        <v>124</v>
      </c>
      <c r="D277" s="144"/>
      <c r="E277" s="200" t="s">
        <v>222</v>
      </c>
      <c r="F277" s="171">
        <v>10</v>
      </c>
      <c r="G277" s="157" t="s">
        <v>77</v>
      </c>
      <c r="H277" s="403" t="s">
        <v>580</v>
      </c>
      <c r="I277" s="368"/>
      <c r="J277" s="369"/>
      <c r="K277" s="340">
        <f t="shared" si="92"/>
        <v>0</v>
      </c>
      <c r="L277" s="341">
        <f t="shared" si="93"/>
        <v>0</v>
      </c>
      <c r="M277" s="341">
        <f t="shared" si="91"/>
        <v>0</v>
      </c>
      <c r="N277" s="342">
        <f t="shared" si="94"/>
        <v>0</v>
      </c>
      <c r="O277" s="343">
        <f t="shared" si="95"/>
        <v>0</v>
      </c>
      <c r="P277" s="344">
        <f t="shared" si="96"/>
        <v>0</v>
      </c>
      <c r="Q277" s="332">
        <f t="shared" si="97"/>
        <v>0</v>
      </c>
      <c r="R277" s="437"/>
      <c r="S277" s="211"/>
      <c r="T277" s="323"/>
      <c r="U277" s="153"/>
      <c r="V277" s="57"/>
      <c r="W277" s="1"/>
      <c r="X277" s="1"/>
    </row>
    <row r="278" spans="1:24" s="9" customFormat="1" ht="35.1" customHeight="1" thickBot="1" x14ac:dyDescent="0.4">
      <c r="A278" s="292">
        <v>233</v>
      </c>
      <c r="B278" s="159" t="s">
        <v>143</v>
      </c>
      <c r="C278" s="150" t="s">
        <v>124</v>
      </c>
      <c r="D278" s="150"/>
      <c r="E278" s="151" t="s">
        <v>222</v>
      </c>
      <c r="F278" s="152">
        <v>5</v>
      </c>
      <c r="G278" s="157" t="s">
        <v>77</v>
      </c>
      <c r="H278" s="403" t="s">
        <v>24</v>
      </c>
      <c r="I278" s="368"/>
      <c r="J278" s="369"/>
      <c r="K278" s="340">
        <f t="shared" si="92"/>
        <v>0</v>
      </c>
      <c r="L278" s="341">
        <f t="shared" si="93"/>
        <v>0</v>
      </c>
      <c r="M278" s="341">
        <f t="shared" si="91"/>
        <v>0</v>
      </c>
      <c r="N278" s="342">
        <f t="shared" si="94"/>
        <v>0</v>
      </c>
      <c r="O278" s="343">
        <f t="shared" si="95"/>
        <v>0</v>
      </c>
      <c r="P278" s="344">
        <f t="shared" si="96"/>
        <v>0</v>
      </c>
      <c r="Q278" s="332">
        <f t="shared" si="97"/>
        <v>0</v>
      </c>
      <c r="R278" s="437"/>
      <c r="S278" s="211"/>
      <c r="T278" s="323"/>
      <c r="U278" s="153"/>
      <c r="V278" s="57"/>
      <c r="W278" s="1"/>
      <c r="X278" s="1"/>
    </row>
    <row r="279" spans="1:24" s="1" customFormat="1" ht="35.1" customHeight="1" thickBot="1" x14ac:dyDescent="0.4">
      <c r="A279" s="292">
        <v>234</v>
      </c>
      <c r="B279" s="159" t="s">
        <v>143</v>
      </c>
      <c r="C279" s="150" t="s">
        <v>124</v>
      </c>
      <c r="D279" s="150"/>
      <c r="E279" s="151" t="s">
        <v>222</v>
      </c>
      <c r="F279" s="152">
        <v>10</v>
      </c>
      <c r="G279" s="157" t="s">
        <v>77</v>
      </c>
      <c r="H279" s="403" t="s">
        <v>356</v>
      </c>
      <c r="I279" s="368"/>
      <c r="J279" s="369"/>
      <c r="K279" s="340">
        <f t="shared" si="92"/>
        <v>0</v>
      </c>
      <c r="L279" s="341">
        <f t="shared" si="93"/>
        <v>0</v>
      </c>
      <c r="M279" s="341">
        <f t="shared" si="91"/>
        <v>0</v>
      </c>
      <c r="N279" s="342">
        <f t="shared" si="94"/>
        <v>0</v>
      </c>
      <c r="O279" s="343">
        <f t="shared" si="95"/>
        <v>0</v>
      </c>
      <c r="P279" s="344">
        <f t="shared" si="96"/>
        <v>0</v>
      </c>
      <c r="Q279" s="332">
        <f t="shared" si="97"/>
        <v>0</v>
      </c>
      <c r="R279" s="437"/>
      <c r="S279" s="211"/>
      <c r="T279" s="323"/>
      <c r="U279" s="158"/>
      <c r="V279" s="57"/>
    </row>
    <row r="280" spans="1:24" s="1" customFormat="1" ht="35.1" customHeight="1" thickBot="1" x14ac:dyDescent="0.4">
      <c r="A280" s="292">
        <v>235</v>
      </c>
      <c r="B280" s="159" t="s">
        <v>143</v>
      </c>
      <c r="C280" s="150" t="s">
        <v>124</v>
      </c>
      <c r="D280" s="150"/>
      <c r="E280" s="151" t="s">
        <v>222</v>
      </c>
      <c r="F280" s="152">
        <v>10</v>
      </c>
      <c r="G280" s="157" t="s">
        <v>77</v>
      </c>
      <c r="H280" s="403" t="s">
        <v>64</v>
      </c>
      <c r="I280" s="368"/>
      <c r="J280" s="369"/>
      <c r="K280" s="340">
        <f t="shared" si="92"/>
        <v>0</v>
      </c>
      <c r="L280" s="341">
        <f t="shared" si="93"/>
        <v>0</v>
      </c>
      <c r="M280" s="341">
        <f t="shared" si="91"/>
        <v>0</v>
      </c>
      <c r="N280" s="342">
        <f t="shared" si="94"/>
        <v>0</v>
      </c>
      <c r="O280" s="343">
        <f t="shared" si="95"/>
        <v>0</v>
      </c>
      <c r="P280" s="344">
        <f t="shared" si="96"/>
        <v>0</v>
      </c>
      <c r="Q280" s="332">
        <f t="shared" si="97"/>
        <v>0</v>
      </c>
      <c r="R280" s="437"/>
      <c r="S280" s="211"/>
      <c r="T280" s="322"/>
      <c r="U280" s="153"/>
      <c r="V280" s="57"/>
    </row>
    <row r="281" spans="1:24" s="1" customFormat="1" ht="33.75" customHeight="1" x14ac:dyDescent="0.2">
      <c r="A281" s="573">
        <v>236</v>
      </c>
      <c r="B281" s="82" t="s">
        <v>143</v>
      </c>
      <c r="C281" s="551" t="s">
        <v>561</v>
      </c>
      <c r="D281" s="569"/>
      <c r="E281" s="282" t="s">
        <v>2</v>
      </c>
      <c r="F281" s="282">
        <v>100</v>
      </c>
      <c r="G281" s="283" t="s">
        <v>65</v>
      </c>
      <c r="H281" s="553" t="s">
        <v>302</v>
      </c>
      <c r="I281" s="443"/>
      <c r="J281" s="408"/>
      <c r="K281" s="328">
        <f t="shared" si="92"/>
        <v>0</v>
      </c>
      <c r="L281" s="329">
        <f t="shared" si="93"/>
        <v>0</v>
      </c>
      <c r="M281" s="329">
        <f t="shared" si="91"/>
        <v>0</v>
      </c>
      <c r="N281" s="409">
        <f t="shared" si="94"/>
        <v>0</v>
      </c>
      <c r="O281" s="331">
        <f t="shared" si="95"/>
        <v>0</v>
      </c>
      <c r="P281" s="489">
        <f>SUM(O281:O283)</f>
        <v>0</v>
      </c>
      <c r="Q281" s="444">
        <f t="shared" si="97"/>
        <v>0</v>
      </c>
      <c r="R281" s="500"/>
      <c r="S281" s="527"/>
      <c r="T281" s="556"/>
      <c r="U281" s="564"/>
      <c r="V281" s="57"/>
    </row>
    <row r="282" spans="1:24" s="1" customFormat="1" ht="33.75" customHeight="1" x14ac:dyDescent="0.2">
      <c r="A282" s="574"/>
      <c r="B282" s="279" t="s">
        <v>144</v>
      </c>
      <c r="C282" s="572"/>
      <c r="D282" s="570"/>
      <c r="E282" s="284" t="s">
        <v>2</v>
      </c>
      <c r="F282" s="284">
        <v>200</v>
      </c>
      <c r="G282" s="285" t="s">
        <v>127</v>
      </c>
      <c r="H282" s="568"/>
      <c r="I282" s="445"/>
      <c r="J282" s="446"/>
      <c r="K282" s="352">
        <f t="shared" si="92"/>
        <v>0</v>
      </c>
      <c r="L282" s="353">
        <f t="shared" si="93"/>
        <v>0</v>
      </c>
      <c r="M282" s="374">
        <f t="shared" si="91"/>
        <v>0</v>
      </c>
      <c r="N282" s="447">
        <f t="shared" si="94"/>
        <v>0</v>
      </c>
      <c r="O282" s="376">
        <f t="shared" si="95"/>
        <v>0</v>
      </c>
      <c r="P282" s="521"/>
      <c r="Q282" s="448">
        <f t="shared" si="97"/>
        <v>0</v>
      </c>
      <c r="R282" s="536"/>
      <c r="S282" s="528"/>
      <c r="T282" s="567"/>
      <c r="U282" s="565"/>
      <c r="V282" s="57"/>
    </row>
    <row r="283" spans="1:24" s="1" customFormat="1" ht="35.1" customHeight="1" thickBot="1" x14ac:dyDescent="0.25">
      <c r="A283" s="575"/>
      <c r="B283" s="196" t="s">
        <v>145</v>
      </c>
      <c r="C283" s="552"/>
      <c r="D283" s="571"/>
      <c r="E283" s="203" t="s">
        <v>2</v>
      </c>
      <c r="F283" s="206">
        <v>1000</v>
      </c>
      <c r="G283" s="209" t="s">
        <v>679</v>
      </c>
      <c r="H283" s="554"/>
      <c r="I283" s="449"/>
      <c r="J283" s="411"/>
      <c r="K283" s="358">
        <f t="shared" si="92"/>
        <v>0</v>
      </c>
      <c r="L283" s="359">
        <f t="shared" si="93"/>
        <v>0</v>
      </c>
      <c r="M283" s="359">
        <f t="shared" si="91"/>
        <v>0</v>
      </c>
      <c r="N283" s="412">
        <f t="shared" si="94"/>
        <v>0</v>
      </c>
      <c r="O283" s="361">
        <f t="shared" si="95"/>
        <v>0</v>
      </c>
      <c r="P283" s="490"/>
      <c r="Q283" s="450">
        <f t="shared" si="97"/>
        <v>0</v>
      </c>
      <c r="R283" s="501"/>
      <c r="S283" s="529"/>
      <c r="T283" s="557"/>
      <c r="U283" s="566"/>
      <c r="V283" s="57"/>
    </row>
    <row r="284" spans="1:24" s="1" customFormat="1" ht="35.1" customHeight="1" thickBot="1" x14ac:dyDescent="0.4">
      <c r="A284" s="148">
        <v>237</v>
      </c>
      <c r="B284" s="159" t="s">
        <v>143</v>
      </c>
      <c r="C284" s="150" t="s">
        <v>25</v>
      </c>
      <c r="D284" s="150" t="s">
        <v>579</v>
      </c>
      <c r="E284" s="151" t="s">
        <v>2</v>
      </c>
      <c r="F284" s="152">
        <v>40</v>
      </c>
      <c r="G284" s="157" t="s">
        <v>66</v>
      </c>
      <c r="H284" s="416" t="s">
        <v>9</v>
      </c>
      <c r="I284" s="368"/>
      <c r="J284" s="369"/>
      <c r="K284" s="340">
        <f t="shared" si="92"/>
        <v>0</v>
      </c>
      <c r="L284" s="341">
        <f t="shared" si="93"/>
        <v>0</v>
      </c>
      <c r="M284" s="341">
        <f t="shared" si="91"/>
        <v>0</v>
      </c>
      <c r="N284" s="342">
        <f t="shared" si="94"/>
        <v>0</v>
      </c>
      <c r="O284" s="343">
        <f t="shared" si="95"/>
        <v>0</v>
      </c>
      <c r="P284" s="344">
        <f t="shared" si="96"/>
        <v>0</v>
      </c>
      <c r="Q284" s="332">
        <f t="shared" si="97"/>
        <v>0</v>
      </c>
      <c r="R284" s="437"/>
      <c r="S284" s="211"/>
      <c r="T284" s="323"/>
      <c r="U284" s="153"/>
      <c r="V284" s="57"/>
    </row>
    <row r="285" spans="1:24" s="1" customFormat="1" ht="30" customHeight="1" thickBot="1" x14ac:dyDescent="0.4">
      <c r="A285" s="148">
        <v>238</v>
      </c>
      <c r="B285" s="159" t="s">
        <v>143</v>
      </c>
      <c r="C285" s="150" t="s">
        <v>189</v>
      </c>
      <c r="D285" s="150"/>
      <c r="E285" s="151" t="s">
        <v>2</v>
      </c>
      <c r="F285" s="152">
        <v>10</v>
      </c>
      <c r="G285" s="157" t="s">
        <v>190</v>
      </c>
      <c r="H285" s="403" t="s">
        <v>303</v>
      </c>
      <c r="I285" s="368"/>
      <c r="J285" s="369"/>
      <c r="K285" s="340">
        <f t="shared" si="92"/>
        <v>0</v>
      </c>
      <c r="L285" s="341">
        <f t="shared" si="93"/>
        <v>0</v>
      </c>
      <c r="M285" s="341">
        <f t="shared" si="91"/>
        <v>0</v>
      </c>
      <c r="N285" s="342">
        <f t="shared" si="94"/>
        <v>0</v>
      </c>
      <c r="O285" s="343">
        <f t="shared" si="95"/>
        <v>0</v>
      </c>
      <c r="P285" s="344">
        <f t="shared" si="96"/>
        <v>0</v>
      </c>
      <c r="Q285" s="332">
        <f t="shared" si="97"/>
        <v>0</v>
      </c>
      <c r="R285" s="437"/>
      <c r="S285" s="211"/>
      <c r="T285" s="323"/>
      <c r="U285" s="153"/>
      <c r="V285" s="57"/>
    </row>
    <row r="286" spans="1:24" s="1" customFormat="1" ht="36.75" customHeight="1" thickBot="1" x14ac:dyDescent="0.25">
      <c r="A286" s="148">
        <v>239</v>
      </c>
      <c r="B286" s="53" t="s">
        <v>143</v>
      </c>
      <c r="C286" s="62" t="s">
        <v>206</v>
      </c>
      <c r="D286" s="62"/>
      <c r="E286" s="64" t="s">
        <v>2</v>
      </c>
      <c r="F286" s="64">
        <v>6</v>
      </c>
      <c r="G286" s="233" t="s">
        <v>65</v>
      </c>
      <c r="H286" s="367" t="s">
        <v>207</v>
      </c>
      <c r="I286" s="368"/>
      <c r="J286" s="369"/>
      <c r="K286" s="340">
        <f t="shared" si="92"/>
        <v>0</v>
      </c>
      <c r="L286" s="341">
        <f t="shared" si="93"/>
        <v>0</v>
      </c>
      <c r="M286" s="341">
        <f t="shared" si="91"/>
        <v>0</v>
      </c>
      <c r="N286" s="342">
        <f t="shared" si="94"/>
        <v>0</v>
      </c>
      <c r="O286" s="343">
        <f t="shared" si="95"/>
        <v>0</v>
      </c>
      <c r="P286" s="344">
        <f t="shared" si="96"/>
        <v>0</v>
      </c>
      <c r="Q286" s="332">
        <f t="shared" si="97"/>
        <v>0</v>
      </c>
      <c r="R286" s="345"/>
      <c r="S286" s="56"/>
      <c r="T286" s="66"/>
      <c r="U286" s="67"/>
      <c r="V286" s="57"/>
    </row>
    <row r="287" spans="1:24" s="5" customFormat="1" ht="35.1" customHeight="1" thickBot="1" x14ac:dyDescent="0.4">
      <c r="A287" s="148">
        <v>240</v>
      </c>
      <c r="B287" s="149" t="s">
        <v>143</v>
      </c>
      <c r="C287" s="150" t="s">
        <v>171</v>
      </c>
      <c r="D287" s="150"/>
      <c r="E287" s="151" t="s">
        <v>2</v>
      </c>
      <c r="F287" s="152">
        <v>6</v>
      </c>
      <c r="G287" s="157" t="s">
        <v>65</v>
      </c>
      <c r="H287" s="403" t="s">
        <v>337</v>
      </c>
      <c r="I287" s="368"/>
      <c r="J287" s="369"/>
      <c r="K287" s="340">
        <f t="shared" si="92"/>
        <v>0</v>
      </c>
      <c r="L287" s="341">
        <f t="shared" si="93"/>
        <v>0</v>
      </c>
      <c r="M287" s="341">
        <f t="shared" si="91"/>
        <v>0</v>
      </c>
      <c r="N287" s="342">
        <f t="shared" si="94"/>
        <v>0</v>
      </c>
      <c r="O287" s="343">
        <f t="shared" si="95"/>
        <v>0</v>
      </c>
      <c r="P287" s="344">
        <f t="shared" si="96"/>
        <v>0</v>
      </c>
      <c r="Q287" s="332">
        <f t="shared" si="97"/>
        <v>0</v>
      </c>
      <c r="R287" s="437"/>
      <c r="S287" s="211"/>
      <c r="T287" s="323"/>
      <c r="U287" s="153"/>
      <c r="V287" s="57"/>
      <c r="W287" s="1"/>
      <c r="X287" s="1"/>
    </row>
    <row r="288" spans="1:24" s="5" customFormat="1" ht="35.1" customHeight="1" thickBot="1" x14ac:dyDescent="0.4">
      <c r="A288" s="148">
        <v>241</v>
      </c>
      <c r="B288" s="149" t="s">
        <v>143</v>
      </c>
      <c r="C288" s="168" t="s">
        <v>569</v>
      </c>
      <c r="D288" s="150" t="s">
        <v>570</v>
      </c>
      <c r="E288" s="151" t="s">
        <v>2</v>
      </c>
      <c r="F288" s="152">
        <v>20</v>
      </c>
      <c r="G288" s="157" t="s">
        <v>373</v>
      </c>
      <c r="H288" s="451" t="s">
        <v>571</v>
      </c>
      <c r="I288" s="368"/>
      <c r="J288" s="369"/>
      <c r="K288" s="340">
        <f t="shared" si="92"/>
        <v>0</v>
      </c>
      <c r="L288" s="341">
        <f t="shared" si="93"/>
        <v>0</v>
      </c>
      <c r="M288" s="341">
        <f t="shared" si="91"/>
        <v>0</v>
      </c>
      <c r="N288" s="342">
        <f t="shared" si="94"/>
        <v>0</v>
      </c>
      <c r="O288" s="343">
        <f t="shared" si="95"/>
        <v>0</v>
      </c>
      <c r="P288" s="344">
        <f t="shared" si="96"/>
        <v>0</v>
      </c>
      <c r="Q288" s="332">
        <f t="shared" si="97"/>
        <v>0</v>
      </c>
      <c r="R288" s="437"/>
      <c r="S288" s="211"/>
      <c r="T288" s="323"/>
      <c r="U288" s="223"/>
      <c r="V288" s="57"/>
    </row>
    <row r="289" spans="1:24" s="5" customFormat="1" ht="35.1" customHeight="1" thickBot="1" x14ac:dyDescent="0.4">
      <c r="A289" s="148">
        <v>242</v>
      </c>
      <c r="B289" s="149" t="s">
        <v>143</v>
      </c>
      <c r="C289" s="150" t="s">
        <v>27</v>
      </c>
      <c r="D289" s="150" t="s">
        <v>31</v>
      </c>
      <c r="E289" s="151" t="s">
        <v>2</v>
      </c>
      <c r="F289" s="152">
        <v>500</v>
      </c>
      <c r="G289" s="157" t="s">
        <v>65</v>
      </c>
      <c r="H289" s="403" t="s">
        <v>560</v>
      </c>
      <c r="I289" s="368"/>
      <c r="J289" s="369"/>
      <c r="K289" s="340">
        <f t="shared" si="92"/>
        <v>0</v>
      </c>
      <c r="L289" s="341">
        <f t="shared" si="93"/>
        <v>0</v>
      </c>
      <c r="M289" s="341">
        <f t="shared" si="91"/>
        <v>0</v>
      </c>
      <c r="N289" s="342">
        <f t="shared" si="94"/>
        <v>0</v>
      </c>
      <c r="O289" s="343">
        <f t="shared" si="95"/>
        <v>0</v>
      </c>
      <c r="P289" s="344">
        <f t="shared" si="96"/>
        <v>0</v>
      </c>
      <c r="Q289" s="332">
        <f t="shared" si="97"/>
        <v>0</v>
      </c>
      <c r="R289" s="437"/>
      <c r="S289" s="211"/>
      <c r="T289" s="323"/>
      <c r="U289" s="153"/>
      <c r="V289" s="57"/>
      <c r="W289" s="1"/>
      <c r="X289" s="1"/>
    </row>
    <row r="290" spans="1:24" s="5" customFormat="1" ht="35.1" customHeight="1" thickBot="1" x14ac:dyDescent="0.4">
      <c r="A290" s="148">
        <v>243</v>
      </c>
      <c r="B290" s="149" t="s">
        <v>143</v>
      </c>
      <c r="C290" s="150" t="s">
        <v>257</v>
      </c>
      <c r="D290" s="150"/>
      <c r="E290" s="151" t="s">
        <v>2</v>
      </c>
      <c r="F290" s="152">
        <v>2.75</v>
      </c>
      <c r="G290" s="157" t="s">
        <v>258</v>
      </c>
      <c r="H290" s="403" t="s">
        <v>307</v>
      </c>
      <c r="I290" s="368"/>
      <c r="J290" s="369"/>
      <c r="K290" s="340">
        <f t="shared" si="92"/>
        <v>0</v>
      </c>
      <c r="L290" s="341">
        <f t="shared" si="93"/>
        <v>0</v>
      </c>
      <c r="M290" s="341">
        <f t="shared" si="91"/>
        <v>0</v>
      </c>
      <c r="N290" s="342">
        <f t="shared" si="94"/>
        <v>0</v>
      </c>
      <c r="O290" s="343">
        <f t="shared" si="95"/>
        <v>0</v>
      </c>
      <c r="P290" s="344">
        <f t="shared" si="96"/>
        <v>0</v>
      </c>
      <c r="Q290" s="332">
        <f t="shared" si="97"/>
        <v>0</v>
      </c>
      <c r="R290" s="437"/>
      <c r="S290" s="211"/>
      <c r="T290" s="323"/>
      <c r="U290" s="153"/>
      <c r="V290" s="57"/>
      <c r="W290" s="1"/>
      <c r="X290" s="1"/>
    </row>
    <row r="291" spans="1:24" s="5" customFormat="1" ht="35.1" customHeight="1" thickBot="1" x14ac:dyDescent="0.4">
      <c r="A291" s="148">
        <v>244</v>
      </c>
      <c r="B291" s="149" t="s">
        <v>143</v>
      </c>
      <c r="C291" s="138" t="s">
        <v>603</v>
      </c>
      <c r="D291" s="138" t="s">
        <v>604</v>
      </c>
      <c r="E291" s="156" t="s">
        <v>2</v>
      </c>
      <c r="F291" s="156">
        <v>2</v>
      </c>
      <c r="G291" s="164" t="s">
        <v>121</v>
      </c>
      <c r="H291" s="416" t="s">
        <v>605</v>
      </c>
      <c r="I291" s="368"/>
      <c r="J291" s="369"/>
      <c r="K291" s="340">
        <f t="shared" si="92"/>
        <v>0</v>
      </c>
      <c r="L291" s="341">
        <f t="shared" si="93"/>
        <v>0</v>
      </c>
      <c r="M291" s="341">
        <f t="shared" si="91"/>
        <v>0</v>
      </c>
      <c r="N291" s="342">
        <f t="shared" si="94"/>
        <v>0</v>
      </c>
      <c r="O291" s="343">
        <f t="shared" si="95"/>
        <v>0</v>
      </c>
      <c r="P291" s="344">
        <f t="shared" si="96"/>
        <v>0</v>
      </c>
      <c r="Q291" s="332">
        <f t="shared" si="97"/>
        <v>0</v>
      </c>
      <c r="R291" s="437"/>
      <c r="S291" s="211"/>
      <c r="T291" s="323"/>
      <c r="U291" s="158"/>
      <c r="V291" s="57"/>
      <c r="W291" s="1"/>
      <c r="X291" s="1"/>
    </row>
    <row r="292" spans="1:24" s="5" customFormat="1" ht="35.1" customHeight="1" thickBot="1" x14ac:dyDescent="0.4">
      <c r="A292" s="148">
        <v>245</v>
      </c>
      <c r="B292" s="149" t="s">
        <v>143</v>
      </c>
      <c r="C292" s="138" t="s">
        <v>629</v>
      </c>
      <c r="D292" s="138" t="s">
        <v>413</v>
      </c>
      <c r="E292" s="156" t="s">
        <v>222</v>
      </c>
      <c r="F292" s="156">
        <v>300</v>
      </c>
      <c r="G292" s="164" t="s">
        <v>556</v>
      </c>
      <c r="H292" s="416" t="s">
        <v>630</v>
      </c>
      <c r="I292" s="368"/>
      <c r="J292" s="369"/>
      <c r="K292" s="340">
        <f t="shared" si="92"/>
        <v>0</v>
      </c>
      <c r="L292" s="341">
        <f t="shared" si="93"/>
        <v>0</v>
      </c>
      <c r="M292" s="341">
        <f t="shared" si="91"/>
        <v>0</v>
      </c>
      <c r="N292" s="342">
        <f t="shared" si="94"/>
        <v>0</v>
      </c>
      <c r="O292" s="343">
        <f t="shared" si="95"/>
        <v>0</v>
      </c>
      <c r="P292" s="344">
        <f t="shared" si="96"/>
        <v>0</v>
      </c>
      <c r="Q292" s="332">
        <f t="shared" si="97"/>
        <v>0</v>
      </c>
      <c r="R292" s="437"/>
      <c r="S292" s="211"/>
      <c r="T292" s="323"/>
      <c r="U292" s="158"/>
      <c r="V292" s="57"/>
      <c r="W292" s="1"/>
      <c r="X292" s="1"/>
    </row>
    <row r="293" spans="1:24" s="5" customFormat="1" ht="35.1" customHeight="1" thickBot="1" x14ac:dyDescent="0.4">
      <c r="A293" s="148">
        <v>246</v>
      </c>
      <c r="B293" s="149" t="s">
        <v>143</v>
      </c>
      <c r="C293" s="138" t="s">
        <v>723</v>
      </c>
      <c r="D293" s="138" t="s">
        <v>724</v>
      </c>
      <c r="E293" s="156" t="s">
        <v>222</v>
      </c>
      <c r="F293" s="156">
        <v>20</v>
      </c>
      <c r="G293" s="164" t="s">
        <v>725</v>
      </c>
      <c r="H293" s="416" t="s">
        <v>722</v>
      </c>
      <c r="I293" s="368"/>
      <c r="J293" s="369"/>
      <c r="K293" s="340">
        <f t="shared" ref="K293" si="98">I293*0.22</f>
        <v>0</v>
      </c>
      <c r="L293" s="341">
        <f t="shared" ref="L293" si="99">I293+K293</f>
        <v>0</v>
      </c>
      <c r="M293" s="341">
        <f t="shared" ref="M293" si="100">I293*F293</f>
        <v>0</v>
      </c>
      <c r="N293" s="342">
        <f t="shared" ref="N293" si="101">M293*0.22</f>
        <v>0</v>
      </c>
      <c r="O293" s="343">
        <f t="shared" ref="O293" si="102">M293+N293</f>
        <v>0</v>
      </c>
      <c r="P293" s="344">
        <f t="shared" ref="P293" si="103">SUM(O293)</f>
        <v>0</v>
      </c>
      <c r="Q293" s="332">
        <f t="shared" ref="Q293" si="104">J293*I293</f>
        <v>0</v>
      </c>
      <c r="R293" s="437"/>
      <c r="S293" s="211"/>
      <c r="T293" s="323"/>
      <c r="U293" s="158"/>
      <c r="V293" s="57"/>
      <c r="W293" s="1"/>
      <c r="X293" s="1"/>
    </row>
    <row r="294" spans="1:24" s="5" customFormat="1" ht="35.1" customHeight="1" thickBot="1" x14ac:dyDescent="0.4">
      <c r="A294" s="148">
        <v>247</v>
      </c>
      <c r="B294" s="53" t="s">
        <v>143</v>
      </c>
      <c r="C294" s="136" t="s">
        <v>166</v>
      </c>
      <c r="D294" s="136" t="s">
        <v>167</v>
      </c>
      <c r="E294" s="64" t="s">
        <v>3</v>
      </c>
      <c r="F294" s="64">
        <v>1</v>
      </c>
      <c r="G294" s="240" t="s">
        <v>165</v>
      </c>
      <c r="H294" s="367"/>
      <c r="I294" s="368"/>
      <c r="J294" s="369"/>
      <c r="K294" s="340">
        <f t="shared" si="92"/>
        <v>0</v>
      </c>
      <c r="L294" s="341">
        <f t="shared" si="93"/>
        <v>0</v>
      </c>
      <c r="M294" s="341">
        <f t="shared" si="91"/>
        <v>0</v>
      </c>
      <c r="N294" s="342">
        <f t="shared" si="94"/>
        <v>0</v>
      </c>
      <c r="O294" s="343">
        <f t="shared" si="95"/>
        <v>0</v>
      </c>
      <c r="P294" s="344">
        <f t="shared" si="96"/>
        <v>0</v>
      </c>
      <c r="Q294" s="332">
        <f t="shared" si="97"/>
        <v>0</v>
      </c>
      <c r="R294" s="345"/>
      <c r="S294" s="56"/>
      <c r="T294" s="66"/>
      <c r="U294" s="67"/>
      <c r="V294" s="57"/>
    </row>
    <row r="295" spans="1:24" s="5" customFormat="1" ht="35.1" customHeight="1" thickBot="1" x14ac:dyDescent="0.4">
      <c r="A295" s="148">
        <v>248</v>
      </c>
      <c r="B295" s="53" t="s">
        <v>143</v>
      </c>
      <c r="C295" s="62" t="s">
        <v>168</v>
      </c>
      <c r="D295" s="62" t="s">
        <v>169</v>
      </c>
      <c r="E295" s="64" t="s">
        <v>3</v>
      </c>
      <c r="F295" s="64">
        <v>1</v>
      </c>
      <c r="G295" s="245" t="s">
        <v>165</v>
      </c>
      <c r="H295" s="367"/>
      <c r="I295" s="368"/>
      <c r="J295" s="369"/>
      <c r="K295" s="340">
        <f t="shared" si="92"/>
        <v>0</v>
      </c>
      <c r="L295" s="341">
        <f t="shared" si="93"/>
        <v>0</v>
      </c>
      <c r="M295" s="341">
        <f t="shared" si="91"/>
        <v>0</v>
      </c>
      <c r="N295" s="342">
        <f t="shared" si="94"/>
        <v>0</v>
      </c>
      <c r="O295" s="343">
        <f t="shared" si="95"/>
        <v>0</v>
      </c>
      <c r="P295" s="344">
        <f t="shared" si="96"/>
        <v>0</v>
      </c>
      <c r="Q295" s="332">
        <f t="shared" si="97"/>
        <v>0</v>
      </c>
      <c r="R295" s="345"/>
      <c r="S295" s="56"/>
      <c r="T295" s="66"/>
      <c r="U295" s="67"/>
      <c r="V295" s="57"/>
      <c r="W295" s="1"/>
      <c r="X295" s="1"/>
    </row>
    <row r="296" spans="1:24" s="5" customFormat="1" ht="35.1" customHeight="1" thickBot="1" x14ac:dyDescent="0.4">
      <c r="A296" s="148">
        <v>249</v>
      </c>
      <c r="B296" s="53" t="s">
        <v>143</v>
      </c>
      <c r="C296" s="62" t="s">
        <v>163</v>
      </c>
      <c r="D296" s="62" t="s">
        <v>164</v>
      </c>
      <c r="E296" s="64" t="s">
        <v>3</v>
      </c>
      <c r="F296" s="64">
        <v>4</v>
      </c>
      <c r="G296" s="233" t="s">
        <v>165</v>
      </c>
      <c r="H296" s="367"/>
      <c r="I296" s="368"/>
      <c r="J296" s="369"/>
      <c r="K296" s="340">
        <f t="shared" ref="K296" si="105">I296*0.22</f>
        <v>0</v>
      </c>
      <c r="L296" s="341">
        <f t="shared" ref="L296" si="106">I296+K296</f>
        <v>0</v>
      </c>
      <c r="M296" s="341">
        <f t="shared" ref="M296" si="107">I296*F296</f>
        <v>0</v>
      </c>
      <c r="N296" s="342">
        <f t="shared" ref="N296" si="108">M296*0.22</f>
        <v>0</v>
      </c>
      <c r="O296" s="343">
        <f t="shared" ref="O296" si="109">M296+N296</f>
        <v>0</v>
      </c>
      <c r="P296" s="344">
        <f t="shared" ref="P296" si="110">SUM(O296)</f>
        <v>0</v>
      </c>
      <c r="Q296" s="332">
        <f t="shared" ref="Q296" si="111">J296*I296</f>
        <v>0</v>
      </c>
      <c r="R296" s="345"/>
      <c r="S296" s="56"/>
      <c r="T296" s="66"/>
      <c r="U296" s="67"/>
      <c r="V296" s="57"/>
      <c r="W296" s="1"/>
      <c r="X296" s="1"/>
    </row>
    <row r="297" spans="1:24" s="5" customFormat="1" ht="150.75" customHeight="1" thickBot="1" x14ac:dyDescent="0.4">
      <c r="A297" s="148">
        <v>250</v>
      </c>
      <c r="B297" s="195" t="s">
        <v>143</v>
      </c>
      <c r="C297" s="181" t="s">
        <v>636</v>
      </c>
      <c r="D297" s="192" t="s">
        <v>637</v>
      </c>
      <c r="E297" s="179" t="s">
        <v>2</v>
      </c>
      <c r="F297" s="180">
        <v>200</v>
      </c>
      <c r="G297" s="238" t="s">
        <v>638</v>
      </c>
      <c r="H297" s="426" t="s">
        <v>639</v>
      </c>
      <c r="I297" s="368"/>
      <c r="J297" s="369"/>
      <c r="K297" s="340">
        <f t="shared" si="92"/>
        <v>0</v>
      </c>
      <c r="L297" s="341">
        <f t="shared" si="93"/>
        <v>0</v>
      </c>
      <c r="M297" s="341">
        <f t="shared" si="91"/>
        <v>0</v>
      </c>
      <c r="N297" s="342">
        <f t="shared" si="94"/>
        <v>0</v>
      </c>
      <c r="O297" s="343">
        <f t="shared" si="95"/>
        <v>0</v>
      </c>
      <c r="P297" s="344">
        <f t="shared" si="96"/>
        <v>0</v>
      </c>
      <c r="Q297" s="332">
        <f t="shared" si="97"/>
        <v>0</v>
      </c>
      <c r="R297" s="437"/>
      <c r="S297" s="211"/>
      <c r="T297" s="323"/>
      <c r="U297" s="158"/>
      <c r="V297" s="57"/>
    </row>
    <row r="298" spans="1:24" s="1" customFormat="1" ht="35.25" customHeight="1" thickBot="1" x14ac:dyDescent="0.25">
      <c r="A298" s="288">
        <v>251</v>
      </c>
      <c r="B298" s="195" t="s">
        <v>143</v>
      </c>
      <c r="C298" s="181" t="s">
        <v>631</v>
      </c>
      <c r="D298" s="192" t="s">
        <v>640</v>
      </c>
      <c r="E298" s="179" t="s">
        <v>3</v>
      </c>
      <c r="F298" s="180">
        <v>200</v>
      </c>
      <c r="G298" s="238" t="s">
        <v>638</v>
      </c>
      <c r="H298" s="403" t="s">
        <v>641</v>
      </c>
      <c r="I298" s="368"/>
      <c r="J298" s="369"/>
      <c r="K298" s="340">
        <f t="shared" si="92"/>
        <v>0</v>
      </c>
      <c r="L298" s="341">
        <f t="shared" si="93"/>
        <v>0</v>
      </c>
      <c r="M298" s="341">
        <f t="shared" si="91"/>
        <v>0</v>
      </c>
      <c r="N298" s="342">
        <f t="shared" si="94"/>
        <v>0</v>
      </c>
      <c r="O298" s="343">
        <f t="shared" si="95"/>
        <v>0</v>
      </c>
      <c r="P298" s="344">
        <f t="shared" si="96"/>
        <v>0</v>
      </c>
      <c r="Q298" s="332">
        <f t="shared" si="97"/>
        <v>0</v>
      </c>
      <c r="R298" s="439"/>
      <c r="S298" s="215"/>
      <c r="T298" s="324"/>
      <c r="U298" s="223"/>
      <c r="V298" s="57"/>
    </row>
    <row r="299" spans="1:24" s="5" customFormat="1" ht="34.5" customHeight="1" thickBot="1" x14ac:dyDescent="0.4">
      <c r="A299" s="70" t="s">
        <v>176</v>
      </c>
      <c r="B299" s="70"/>
      <c r="C299" s="70"/>
      <c r="D299" s="70"/>
      <c r="E299" s="71"/>
      <c r="F299" s="71"/>
      <c r="G299" s="71"/>
      <c r="H299" s="249"/>
      <c r="I299" s="70"/>
      <c r="J299" s="70"/>
      <c r="K299" s="73"/>
      <c r="L299" s="73"/>
      <c r="M299" s="73"/>
      <c r="N299" s="73"/>
      <c r="O299" s="72"/>
      <c r="P299" s="74"/>
      <c r="Q299" s="73"/>
      <c r="R299" s="70"/>
      <c r="S299" s="70"/>
      <c r="T299" s="70"/>
      <c r="U299" s="261"/>
      <c r="V299" s="57"/>
    </row>
    <row r="300" spans="1:24" s="11" customFormat="1" ht="35.1" customHeight="1" thickBot="1" x14ac:dyDescent="0.4">
      <c r="A300" s="61">
        <v>252</v>
      </c>
      <c r="B300" s="53" t="s">
        <v>143</v>
      </c>
      <c r="C300" s="101" t="s">
        <v>495</v>
      </c>
      <c r="D300" s="106" t="s">
        <v>496</v>
      </c>
      <c r="E300" s="94" t="s">
        <v>484</v>
      </c>
      <c r="F300" s="95">
        <v>400</v>
      </c>
      <c r="G300" s="107" t="s">
        <v>453</v>
      </c>
      <c r="H300" s="347" t="s">
        <v>497</v>
      </c>
      <c r="I300" s="369"/>
      <c r="J300" s="369"/>
      <c r="K300" s="340">
        <f>I300*0.22</f>
        <v>0</v>
      </c>
      <c r="L300" s="341">
        <f>I300+K300</f>
        <v>0</v>
      </c>
      <c r="M300" s="341">
        <f>I300*F300</f>
        <v>0</v>
      </c>
      <c r="N300" s="342">
        <f>M300*0.22</f>
        <v>0</v>
      </c>
      <c r="O300" s="343">
        <f>M300+N300</f>
        <v>0</v>
      </c>
      <c r="P300" s="344">
        <f>SUM(O300)</f>
        <v>0</v>
      </c>
      <c r="Q300" s="332">
        <f>J300*I300</f>
        <v>0</v>
      </c>
      <c r="R300" s="452"/>
      <c r="S300" s="255"/>
      <c r="T300" s="256"/>
      <c r="U300" s="257"/>
      <c r="V300" s="10"/>
    </row>
    <row r="301" spans="1:24" s="5" customFormat="1" ht="35.1" customHeight="1" x14ac:dyDescent="0.35">
      <c r="A301" s="483">
        <v>253</v>
      </c>
      <c r="B301" s="82" t="s">
        <v>143</v>
      </c>
      <c r="C301" s="485" t="s">
        <v>511</v>
      </c>
      <c r="D301" s="487" t="s">
        <v>492</v>
      </c>
      <c r="E301" s="54" t="s">
        <v>2</v>
      </c>
      <c r="F301" s="296">
        <v>240</v>
      </c>
      <c r="G301" s="55" t="s">
        <v>65</v>
      </c>
      <c r="H301" s="497"/>
      <c r="I301" s="327"/>
      <c r="J301" s="327"/>
      <c r="K301" s="328">
        <f t="shared" ref="K301:K348" si="112">I301*0.22</f>
        <v>0</v>
      </c>
      <c r="L301" s="329">
        <f t="shared" ref="L301:L348" si="113">I301+K301</f>
        <v>0</v>
      </c>
      <c r="M301" s="329">
        <f>I301*F301</f>
        <v>0</v>
      </c>
      <c r="N301" s="330">
        <f t="shared" ref="N301:N348" si="114">M301*0.22</f>
        <v>0</v>
      </c>
      <c r="O301" s="331">
        <f t="shared" ref="O301:O348" si="115">M301+N301</f>
        <v>0</v>
      </c>
      <c r="P301" s="489">
        <f>SUM(O301:O302)</f>
        <v>0</v>
      </c>
      <c r="Q301" s="332">
        <f t="shared" ref="Q301:Q340" si="116">J301*I301</f>
        <v>0</v>
      </c>
      <c r="R301" s="500"/>
      <c r="S301" s="527"/>
      <c r="T301" s="491"/>
      <c r="U301" s="493"/>
      <c r="V301" s="57"/>
    </row>
    <row r="302" spans="1:24" s="5" customFormat="1" ht="35.1" customHeight="1" thickBot="1" x14ac:dyDescent="0.4">
      <c r="A302" s="484"/>
      <c r="B302" s="83" t="s">
        <v>144</v>
      </c>
      <c r="C302" s="486"/>
      <c r="D302" s="488"/>
      <c r="E302" s="59" t="s">
        <v>2</v>
      </c>
      <c r="F302" s="298">
        <v>240</v>
      </c>
      <c r="G302" s="60" t="s">
        <v>127</v>
      </c>
      <c r="H302" s="498"/>
      <c r="I302" s="333"/>
      <c r="J302" s="333"/>
      <c r="K302" s="334">
        <f t="shared" si="112"/>
        <v>0</v>
      </c>
      <c r="L302" s="335">
        <f t="shared" si="113"/>
        <v>0</v>
      </c>
      <c r="M302" s="335">
        <f>I302*F302</f>
        <v>0</v>
      </c>
      <c r="N302" s="336">
        <f t="shared" si="114"/>
        <v>0</v>
      </c>
      <c r="O302" s="337">
        <f t="shared" si="115"/>
        <v>0</v>
      </c>
      <c r="P302" s="490"/>
      <c r="Q302" s="338">
        <f t="shared" si="116"/>
        <v>0</v>
      </c>
      <c r="R302" s="536"/>
      <c r="S302" s="529"/>
      <c r="T302" s="509"/>
      <c r="U302" s="510"/>
      <c r="V302" s="57"/>
    </row>
    <row r="303" spans="1:24" s="10" customFormat="1" ht="35.1" customHeight="1" thickBot="1" x14ac:dyDescent="0.4">
      <c r="A303" s="61">
        <v>254</v>
      </c>
      <c r="B303" s="53" t="s">
        <v>143</v>
      </c>
      <c r="C303" s="101" t="s">
        <v>490</v>
      </c>
      <c r="D303" s="102" t="s">
        <v>491</v>
      </c>
      <c r="E303" s="103" t="s">
        <v>2</v>
      </c>
      <c r="F303" s="104">
        <v>150</v>
      </c>
      <c r="G303" s="113" t="s">
        <v>453</v>
      </c>
      <c r="H303" s="347"/>
      <c r="I303" s="369"/>
      <c r="J303" s="369"/>
      <c r="K303" s="340">
        <f t="shared" ref="K303" si="117">I303*0.22</f>
        <v>0</v>
      </c>
      <c r="L303" s="341">
        <f t="shared" ref="L303" si="118">I303+K303</f>
        <v>0</v>
      </c>
      <c r="M303" s="341">
        <f t="shared" ref="M303" si="119">I303*F303</f>
        <v>0</v>
      </c>
      <c r="N303" s="342">
        <f t="shared" ref="N303" si="120">M303*0.22</f>
        <v>0</v>
      </c>
      <c r="O303" s="343">
        <f t="shared" ref="O303" si="121">M303+N303</f>
        <v>0</v>
      </c>
      <c r="P303" s="344">
        <f>SUM(O303)</f>
        <v>0</v>
      </c>
      <c r="Q303" s="332">
        <f t="shared" ref="Q303" si="122">J303*I303</f>
        <v>0</v>
      </c>
      <c r="R303" s="452"/>
      <c r="S303" s="255"/>
      <c r="T303" s="256"/>
      <c r="U303" s="257"/>
    </row>
    <row r="304" spans="1:24" s="5" customFormat="1" ht="35.1" customHeight="1" thickBot="1" x14ac:dyDescent="0.4">
      <c r="A304" s="61">
        <v>255</v>
      </c>
      <c r="B304" s="53" t="s">
        <v>143</v>
      </c>
      <c r="C304" s="62" t="s">
        <v>45</v>
      </c>
      <c r="D304" s="69" t="s">
        <v>689</v>
      </c>
      <c r="E304" s="64" t="s">
        <v>2</v>
      </c>
      <c r="F304" s="300">
        <v>1200</v>
      </c>
      <c r="G304" s="65" t="s">
        <v>125</v>
      </c>
      <c r="H304" s="347"/>
      <c r="I304" s="369"/>
      <c r="J304" s="369"/>
      <c r="K304" s="340">
        <f>I304*0.22</f>
        <v>0</v>
      </c>
      <c r="L304" s="341">
        <f>I304+K304</f>
        <v>0</v>
      </c>
      <c r="M304" s="341">
        <f>I304*F304</f>
        <v>0</v>
      </c>
      <c r="N304" s="342">
        <f>M304*0.22</f>
        <v>0</v>
      </c>
      <c r="O304" s="343">
        <f>M304+N304</f>
        <v>0</v>
      </c>
      <c r="P304" s="344">
        <f>SUM(O304)</f>
        <v>0</v>
      </c>
      <c r="Q304" s="332">
        <f>J304*I304</f>
        <v>0</v>
      </c>
      <c r="R304" s="345"/>
      <c r="S304" s="56"/>
      <c r="T304" s="66"/>
      <c r="U304" s="67"/>
      <c r="V304" s="57"/>
    </row>
    <row r="305" spans="1:22" s="5" customFormat="1" ht="35.1" customHeight="1" thickBot="1" x14ac:dyDescent="0.4">
      <c r="A305" s="61">
        <v>256</v>
      </c>
      <c r="B305" s="53" t="s">
        <v>143</v>
      </c>
      <c r="C305" s="62" t="s">
        <v>45</v>
      </c>
      <c r="D305" s="69" t="s">
        <v>364</v>
      </c>
      <c r="E305" s="64" t="s">
        <v>2</v>
      </c>
      <c r="F305" s="300">
        <v>400</v>
      </c>
      <c r="G305" s="65" t="s">
        <v>125</v>
      </c>
      <c r="H305" s="347"/>
      <c r="I305" s="369"/>
      <c r="J305" s="369"/>
      <c r="K305" s="340">
        <f>I305*0.22</f>
        <v>0</v>
      </c>
      <c r="L305" s="341">
        <f>I305+K305</f>
        <v>0</v>
      </c>
      <c r="M305" s="341">
        <f>I305*F305</f>
        <v>0</v>
      </c>
      <c r="N305" s="342">
        <f>M305*0.22</f>
        <v>0</v>
      </c>
      <c r="O305" s="343">
        <f>M305+N305</f>
        <v>0</v>
      </c>
      <c r="P305" s="344">
        <f>SUM(O305)</f>
        <v>0</v>
      </c>
      <c r="Q305" s="332">
        <f>J305*I305</f>
        <v>0</v>
      </c>
      <c r="R305" s="345"/>
      <c r="S305" s="56"/>
      <c r="T305" s="66"/>
      <c r="U305" s="67"/>
      <c r="V305" s="57"/>
    </row>
    <row r="306" spans="1:22" s="5" customFormat="1" ht="35.1" customHeight="1" thickBot="1" x14ac:dyDescent="0.4">
      <c r="A306" s="61">
        <v>257</v>
      </c>
      <c r="B306" s="53" t="s">
        <v>143</v>
      </c>
      <c r="C306" s="62" t="s">
        <v>45</v>
      </c>
      <c r="D306" s="69" t="s">
        <v>361</v>
      </c>
      <c r="E306" s="64" t="s">
        <v>2</v>
      </c>
      <c r="F306" s="300">
        <v>60</v>
      </c>
      <c r="G306" s="65" t="s">
        <v>65</v>
      </c>
      <c r="H306" s="348"/>
      <c r="I306" s="369"/>
      <c r="J306" s="369"/>
      <c r="K306" s="340">
        <f t="shared" si="112"/>
        <v>0</v>
      </c>
      <c r="L306" s="341">
        <f t="shared" si="113"/>
        <v>0</v>
      </c>
      <c r="M306" s="341">
        <f t="shared" ref="M306:M348" si="123">I306*F306</f>
        <v>0</v>
      </c>
      <c r="N306" s="342">
        <f t="shared" si="114"/>
        <v>0</v>
      </c>
      <c r="O306" s="343">
        <f t="shared" si="115"/>
        <v>0</v>
      </c>
      <c r="P306" s="344">
        <f>SUM(O306)</f>
        <v>0</v>
      </c>
      <c r="Q306" s="332">
        <f t="shared" si="116"/>
        <v>0</v>
      </c>
      <c r="R306" s="345"/>
      <c r="S306" s="56"/>
      <c r="T306" s="66"/>
      <c r="U306" s="67"/>
      <c r="V306" s="57"/>
    </row>
    <row r="307" spans="1:22" s="5" customFormat="1" ht="35.1" customHeight="1" x14ac:dyDescent="0.35">
      <c r="A307" s="483">
        <v>258</v>
      </c>
      <c r="B307" s="82" t="s">
        <v>143</v>
      </c>
      <c r="C307" s="511" t="s">
        <v>455</v>
      </c>
      <c r="D307" s="511" t="s">
        <v>681</v>
      </c>
      <c r="E307" s="282" t="s">
        <v>2</v>
      </c>
      <c r="F307" s="301">
        <v>1000</v>
      </c>
      <c r="G307" s="55" t="s">
        <v>65</v>
      </c>
      <c r="H307" s="540" t="s">
        <v>446</v>
      </c>
      <c r="I307" s="327"/>
      <c r="J307" s="327"/>
      <c r="K307" s="328">
        <f t="shared" ref="K307:K308" si="124">I307*0.22</f>
        <v>0</v>
      </c>
      <c r="L307" s="329">
        <f t="shared" ref="L307:L308" si="125">I307+K307</f>
        <v>0</v>
      </c>
      <c r="M307" s="329">
        <f t="shared" ref="M307:M308" si="126">I307*F307</f>
        <v>0</v>
      </c>
      <c r="N307" s="330">
        <f t="shared" ref="N307:N308" si="127">M307*0.22</f>
        <v>0</v>
      </c>
      <c r="O307" s="331">
        <f t="shared" ref="O307:O308" si="128">M307+N307</f>
        <v>0</v>
      </c>
      <c r="P307" s="489">
        <f>SUM(O307:O308)</f>
        <v>0</v>
      </c>
      <c r="Q307" s="332">
        <f t="shared" ref="Q307:Q308" si="129">J307*I307</f>
        <v>0</v>
      </c>
      <c r="R307" s="500"/>
      <c r="S307" s="527"/>
      <c r="T307" s="491"/>
      <c r="U307" s="493"/>
      <c r="V307" s="57"/>
    </row>
    <row r="308" spans="1:22" s="5" customFormat="1" ht="35.1" customHeight="1" thickBot="1" x14ac:dyDescent="0.4">
      <c r="A308" s="484"/>
      <c r="B308" s="83" t="s">
        <v>144</v>
      </c>
      <c r="C308" s="512"/>
      <c r="D308" s="512"/>
      <c r="E308" s="293" t="s">
        <v>2</v>
      </c>
      <c r="F308" s="302">
        <v>1000</v>
      </c>
      <c r="G308" s="60" t="s">
        <v>127</v>
      </c>
      <c r="H308" s="541"/>
      <c r="I308" s="333"/>
      <c r="J308" s="333"/>
      <c r="K308" s="334">
        <f t="shared" si="124"/>
        <v>0</v>
      </c>
      <c r="L308" s="335">
        <f t="shared" si="125"/>
        <v>0</v>
      </c>
      <c r="M308" s="335">
        <f t="shared" si="126"/>
        <v>0</v>
      </c>
      <c r="N308" s="336">
        <f t="shared" si="127"/>
        <v>0</v>
      </c>
      <c r="O308" s="337">
        <f t="shared" si="128"/>
        <v>0</v>
      </c>
      <c r="P308" s="490"/>
      <c r="Q308" s="338">
        <f t="shared" si="129"/>
        <v>0</v>
      </c>
      <c r="R308" s="501"/>
      <c r="S308" s="529"/>
      <c r="T308" s="492"/>
      <c r="U308" s="494"/>
      <c r="V308" s="57"/>
    </row>
    <row r="309" spans="1:22" s="5" customFormat="1" ht="35.1" customHeight="1" x14ac:dyDescent="0.35">
      <c r="A309" s="483">
        <v>259</v>
      </c>
      <c r="B309" s="82" t="s">
        <v>143</v>
      </c>
      <c r="C309" s="485" t="s">
        <v>119</v>
      </c>
      <c r="D309" s="487" t="s">
        <v>120</v>
      </c>
      <c r="E309" s="54" t="s">
        <v>2</v>
      </c>
      <c r="F309" s="296">
        <v>20</v>
      </c>
      <c r="G309" s="55" t="s">
        <v>65</v>
      </c>
      <c r="H309" s="497"/>
      <c r="I309" s="327"/>
      <c r="J309" s="327"/>
      <c r="K309" s="328">
        <f>I309*0.22</f>
        <v>0</v>
      </c>
      <c r="L309" s="329">
        <f>I309+K309</f>
        <v>0</v>
      </c>
      <c r="M309" s="329">
        <f>I309*F309</f>
        <v>0</v>
      </c>
      <c r="N309" s="330">
        <f>M309*0.22</f>
        <v>0</v>
      </c>
      <c r="O309" s="331">
        <f>M309+N309</f>
        <v>0</v>
      </c>
      <c r="P309" s="489">
        <f>SUM(O309:O310)</f>
        <v>0</v>
      </c>
      <c r="Q309" s="332">
        <f>J309*I309</f>
        <v>0</v>
      </c>
      <c r="R309" s="500"/>
      <c r="S309" s="527"/>
      <c r="T309" s="491"/>
      <c r="U309" s="493"/>
      <c r="V309" s="57"/>
    </row>
    <row r="310" spans="1:22" s="5" customFormat="1" ht="35.1" customHeight="1" thickBot="1" x14ac:dyDescent="0.4">
      <c r="A310" s="484"/>
      <c r="B310" s="83" t="s">
        <v>144</v>
      </c>
      <c r="C310" s="486"/>
      <c r="D310" s="488"/>
      <c r="E310" s="59" t="s">
        <v>2</v>
      </c>
      <c r="F310" s="298">
        <v>60</v>
      </c>
      <c r="G310" s="60" t="s">
        <v>127</v>
      </c>
      <c r="H310" s="498"/>
      <c r="I310" s="333"/>
      <c r="J310" s="333"/>
      <c r="K310" s="334">
        <f>I310*0.22</f>
        <v>0</v>
      </c>
      <c r="L310" s="335">
        <f>I310+K310</f>
        <v>0</v>
      </c>
      <c r="M310" s="335">
        <f>I310*F310</f>
        <v>0</v>
      </c>
      <c r="N310" s="336">
        <f>M310*0.22</f>
        <v>0</v>
      </c>
      <c r="O310" s="337">
        <f>M310+N310</f>
        <v>0</v>
      </c>
      <c r="P310" s="490"/>
      <c r="Q310" s="338">
        <f>J310*I310</f>
        <v>0</v>
      </c>
      <c r="R310" s="501"/>
      <c r="S310" s="529"/>
      <c r="T310" s="492"/>
      <c r="U310" s="494"/>
      <c r="V310" s="57"/>
    </row>
    <row r="311" spans="1:22" s="5" customFormat="1" ht="35.1" customHeight="1" x14ac:dyDescent="0.35">
      <c r="A311" s="483">
        <v>260</v>
      </c>
      <c r="B311" s="82" t="s">
        <v>143</v>
      </c>
      <c r="C311" s="485" t="s">
        <v>454</v>
      </c>
      <c r="D311" s="487" t="s">
        <v>682</v>
      </c>
      <c r="E311" s="54" t="s">
        <v>2</v>
      </c>
      <c r="F311" s="296">
        <v>200</v>
      </c>
      <c r="G311" s="55" t="s">
        <v>65</v>
      </c>
      <c r="H311" s="497" t="s">
        <v>456</v>
      </c>
      <c r="I311" s="327"/>
      <c r="J311" s="327"/>
      <c r="K311" s="328">
        <f t="shared" si="112"/>
        <v>0</v>
      </c>
      <c r="L311" s="329">
        <f t="shared" si="113"/>
        <v>0</v>
      </c>
      <c r="M311" s="329">
        <f t="shared" si="123"/>
        <v>0</v>
      </c>
      <c r="N311" s="330">
        <f t="shared" si="114"/>
        <v>0</v>
      </c>
      <c r="O311" s="331">
        <f t="shared" si="115"/>
        <v>0</v>
      </c>
      <c r="P311" s="489">
        <f>SUM(O311:O312)</f>
        <v>0</v>
      </c>
      <c r="Q311" s="332">
        <f t="shared" si="116"/>
        <v>0</v>
      </c>
      <c r="R311" s="500"/>
      <c r="S311" s="527"/>
      <c r="T311" s="491"/>
      <c r="U311" s="493"/>
      <c r="V311" s="57"/>
    </row>
    <row r="312" spans="1:22" s="5" customFormat="1" ht="35.1" customHeight="1" thickBot="1" x14ac:dyDescent="0.4">
      <c r="A312" s="484"/>
      <c r="B312" s="83" t="s">
        <v>144</v>
      </c>
      <c r="C312" s="486"/>
      <c r="D312" s="488"/>
      <c r="E312" s="59" t="s">
        <v>2</v>
      </c>
      <c r="F312" s="298">
        <v>600</v>
      </c>
      <c r="G312" s="60" t="s">
        <v>127</v>
      </c>
      <c r="H312" s="498"/>
      <c r="I312" s="333"/>
      <c r="J312" s="333"/>
      <c r="K312" s="334">
        <f t="shared" si="112"/>
        <v>0</v>
      </c>
      <c r="L312" s="335">
        <f t="shared" si="113"/>
        <v>0</v>
      </c>
      <c r="M312" s="335">
        <f t="shared" si="123"/>
        <v>0</v>
      </c>
      <c r="N312" s="336">
        <f t="shared" si="114"/>
        <v>0</v>
      </c>
      <c r="O312" s="337">
        <f t="shared" si="115"/>
        <v>0</v>
      </c>
      <c r="P312" s="490"/>
      <c r="Q312" s="338">
        <f t="shared" si="116"/>
        <v>0</v>
      </c>
      <c r="R312" s="501"/>
      <c r="S312" s="529"/>
      <c r="T312" s="492"/>
      <c r="U312" s="494"/>
      <c r="V312" s="57"/>
    </row>
    <row r="313" spans="1:22" s="5" customFormat="1" ht="35.1" customHeight="1" x14ac:dyDescent="0.35">
      <c r="A313" s="483">
        <v>261</v>
      </c>
      <c r="B313" s="82" t="s">
        <v>143</v>
      </c>
      <c r="C313" s="485" t="s">
        <v>45</v>
      </c>
      <c r="D313" s="487" t="s">
        <v>362</v>
      </c>
      <c r="E313" s="54" t="s">
        <v>2</v>
      </c>
      <c r="F313" s="296">
        <v>40</v>
      </c>
      <c r="G313" s="55" t="s">
        <v>65</v>
      </c>
      <c r="H313" s="497"/>
      <c r="I313" s="327"/>
      <c r="J313" s="327"/>
      <c r="K313" s="328">
        <f t="shared" si="112"/>
        <v>0</v>
      </c>
      <c r="L313" s="329">
        <f t="shared" si="113"/>
        <v>0</v>
      </c>
      <c r="M313" s="329">
        <f t="shared" si="123"/>
        <v>0</v>
      </c>
      <c r="N313" s="330">
        <f t="shared" si="114"/>
        <v>0</v>
      </c>
      <c r="O313" s="331">
        <f t="shared" si="115"/>
        <v>0</v>
      </c>
      <c r="P313" s="489">
        <f>SUM(O313:O314)</f>
        <v>0</v>
      </c>
      <c r="Q313" s="332">
        <f t="shared" si="116"/>
        <v>0</v>
      </c>
      <c r="R313" s="500"/>
      <c r="S313" s="527"/>
      <c r="T313" s="491"/>
      <c r="U313" s="493"/>
      <c r="V313" s="57"/>
    </row>
    <row r="314" spans="1:22" s="5" customFormat="1" ht="35.1" customHeight="1" thickBot="1" x14ac:dyDescent="0.4">
      <c r="A314" s="484"/>
      <c r="B314" s="83" t="s">
        <v>144</v>
      </c>
      <c r="C314" s="486"/>
      <c r="D314" s="488"/>
      <c r="E314" s="59" t="s">
        <v>2</v>
      </c>
      <c r="F314" s="298">
        <v>40</v>
      </c>
      <c r="G314" s="60" t="s">
        <v>127</v>
      </c>
      <c r="H314" s="498"/>
      <c r="I314" s="333"/>
      <c r="J314" s="333"/>
      <c r="K314" s="334">
        <f t="shared" si="112"/>
        <v>0</v>
      </c>
      <c r="L314" s="335">
        <f t="shared" si="113"/>
        <v>0</v>
      </c>
      <c r="M314" s="335">
        <f t="shared" si="123"/>
        <v>0</v>
      </c>
      <c r="N314" s="336">
        <f t="shared" si="114"/>
        <v>0</v>
      </c>
      <c r="O314" s="337">
        <f t="shared" si="115"/>
        <v>0</v>
      </c>
      <c r="P314" s="490"/>
      <c r="Q314" s="338">
        <f t="shared" si="116"/>
        <v>0</v>
      </c>
      <c r="R314" s="501"/>
      <c r="S314" s="529"/>
      <c r="T314" s="492"/>
      <c r="U314" s="494"/>
      <c r="V314" s="57"/>
    </row>
    <row r="315" spans="1:22" s="5" customFormat="1" ht="35.1" customHeight="1" x14ac:dyDescent="0.35">
      <c r="A315" s="483">
        <v>262</v>
      </c>
      <c r="B315" s="82" t="s">
        <v>143</v>
      </c>
      <c r="C315" s="485" t="s">
        <v>399</v>
      </c>
      <c r="D315" s="487" t="s">
        <v>683</v>
      </c>
      <c r="E315" s="54" t="s">
        <v>2</v>
      </c>
      <c r="F315" s="296">
        <v>200</v>
      </c>
      <c r="G315" s="55" t="s">
        <v>65</v>
      </c>
      <c r="H315" s="497"/>
      <c r="I315" s="327"/>
      <c r="J315" s="327"/>
      <c r="K315" s="328">
        <f t="shared" si="112"/>
        <v>0</v>
      </c>
      <c r="L315" s="329">
        <f t="shared" si="113"/>
        <v>0</v>
      </c>
      <c r="M315" s="329">
        <f t="shared" si="123"/>
        <v>0</v>
      </c>
      <c r="N315" s="330">
        <f t="shared" si="114"/>
        <v>0</v>
      </c>
      <c r="O315" s="331">
        <f t="shared" si="115"/>
        <v>0</v>
      </c>
      <c r="P315" s="489">
        <f>SUM(O315:O316)</f>
        <v>0</v>
      </c>
      <c r="Q315" s="332">
        <f t="shared" si="116"/>
        <v>0</v>
      </c>
      <c r="R315" s="500"/>
      <c r="S315" s="527"/>
      <c r="T315" s="491"/>
      <c r="U315" s="493"/>
      <c r="V315" s="57"/>
    </row>
    <row r="316" spans="1:22" s="5" customFormat="1" ht="35.1" customHeight="1" thickBot="1" x14ac:dyDescent="0.4">
      <c r="A316" s="484"/>
      <c r="B316" s="83" t="s">
        <v>144</v>
      </c>
      <c r="C316" s="486"/>
      <c r="D316" s="488"/>
      <c r="E316" s="59" t="s">
        <v>2</v>
      </c>
      <c r="F316" s="298">
        <v>600</v>
      </c>
      <c r="G316" s="60" t="s">
        <v>127</v>
      </c>
      <c r="H316" s="498"/>
      <c r="I316" s="333"/>
      <c r="J316" s="333"/>
      <c r="K316" s="334">
        <f t="shared" si="112"/>
        <v>0</v>
      </c>
      <c r="L316" s="335">
        <f t="shared" si="113"/>
        <v>0</v>
      </c>
      <c r="M316" s="335">
        <f t="shared" si="123"/>
        <v>0</v>
      </c>
      <c r="N316" s="336">
        <f t="shared" si="114"/>
        <v>0</v>
      </c>
      <c r="O316" s="337">
        <f t="shared" si="115"/>
        <v>0</v>
      </c>
      <c r="P316" s="490"/>
      <c r="Q316" s="338">
        <f t="shared" si="116"/>
        <v>0</v>
      </c>
      <c r="R316" s="501"/>
      <c r="S316" s="529"/>
      <c r="T316" s="492"/>
      <c r="U316" s="494"/>
      <c r="V316" s="57"/>
    </row>
    <row r="317" spans="1:22" s="5" customFormat="1" ht="35.1" customHeight="1" x14ac:dyDescent="0.35">
      <c r="A317" s="483">
        <v>263</v>
      </c>
      <c r="B317" s="82" t="s">
        <v>143</v>
      </c>
      <c r="C317" s="543" t="s">
        <v>736</v>
      </c>
      <c r="D317" s="513" t="s">
        <v>690</v>
      </c>
      <c r="E317" s="54" t="s">
        <v>2</v>
      </c>
      <c r="F317" s="304">
        <v>100</v>
      </c>
      <c r="G317" s="55" t="s">
        <v>127</v>
      </c>
      <c r="H317" s="497" t="s">
        <v>515</v>
      </c>
      <c r="I317" s="349"/>
      <c r="J317" s="349"/>
      <c r="K317" s="328">
        <f t="shared" ref="K317:K319" si="130">I317*0.22</f>
        <v>0</v>
      </c>
      <c r="L317" s="329">
        <f t="shared" ref="L317:L319" si="131">I317+K317</f>
        <v>0</v>
      </c>
      <c r="M317" s="329">
        <f t="shared" ref="M317:M319" si="132">I317*F317</f>
        <v>0</v>
      </c>
      <c r="N317" s="330">
        <f t="shared" ref="N317:N319" si="133">M317*0.22</f>
        <v>0</v>
      </c>
      <c r="O317" s="331">
        <f t="shared" ref="O317:O319" si="134">M317+N317</f>
        <v>0</v>
      </c>
      <c r="P317" s="489">
        <f>SUM(O317:O319)</f>
        <v>0</v>
      </c>
      <c r="Q317" s="332">
        <f t="shared" ref="Q317:Q319" si="135">J317*I317</f>
        <v>0</v>
      </c>
      <c r="R317" s="500"/>
      <c r="S317" s="527"/>
      <c r="T317" s="491"/>
      <c r="U317" s="493"/>
      <c r="V317" s="57"/>
    </row>
    <row r="318" spans="1:22" s="5" customFormat="1" ht="35.1" customHeight="1" x14ac:dyDescent="0.35">
      <c r="A318" s="484"/>
      <c r="B318" s="76" t="s">
        <v>144</v>
      </c>
      <c r="C318" s="544"/>
      <c r="D318" s="513"/>
      <c r="E318" s="77" t="s">
        <v>2</v>
      </c>
      <c r="F318" s="305">
        <v>200</v>
      </c>
      <c r="G318" s="78" t="s">
        <v>126</v>
      </c>
      <c r="H318" s="537"/>
      <c r="I318" s="351"/>
      <c r="J318" s="351"/>
      <c r="K318" s="373">
        <f t="shared" si="130"/>
        <v>0</v>
      </c>
      <c r="L318" s="374">
        <f t="shared" si="131"/>
        <v>0</v>
      </c>
      <c r="M318" s="374">
        <f t="shared" si="132"/>
        <v>0</v>
      </c>
      <c r="N318" s="375">
        <f t="shared" si="133"/>
        <v>0</v>
      </c>
      <c r="O318" s="376">
        <f t="shared" si="134"/>
        <v>0</v>
      </c>
      <c r="P318" s="521"/>
      <c r="Q318" s="377">
        <f t="shared" si="135"/>
        <v>0</v>
      </c>
      <c r="R318" s="536"/>
      <c r="S318" s="528"/>
      <c r="T318" s="509"/>
      <c r="U318" s="510"/>
      <c r="V318" s="57"/>
    </row>
    <row r="319" spans="1:22" s="11" customFormat="1" ht="35.1" customHeight="1" thickBot="1" x14ac:dyDescent="0.4">
      <c r="A319" s="495"/>
      <c r="B319" s="79" t="s">
        <v>145</v>
      </c>
      <c r="C319" s="545"/>
      <c r="D319" s="513"/>
      <c r="E319" s="59" t="s">
        <v>2</v>
      </c>
      <c r="F319" s="108">
        <v>1000</v>
      </c>
      <c r="G319" s="60" t="s">
        <v>125</v>
      </c>
      <c r="H319" s="498"/>
      <c r="I319" s="357"/>
      <c r="J319" s="357"/>
      <c r="K319" s="358">
        <f t="shared" si="130"/>
        <v>0</v>
      </c>
      <c r="L319" s="359">
        <f t="shared" si="131"/>
        <v>0</v>
      </c>
      <c r="M319" s="359">
        <f t="shared" si="132"/>
        <v>0</v>
      </c>
      <c r="N319" s="360">
        <f t="shared" si="133"/>
        <v>0</v>
      </c>
      <c r="O319" s="361">
        <f t="shared" si="134"/>
        <v>0</v>
      </c>
      <c r="P319" s="499"/>
      <c r="Q319" s="378">
        <f t="shared" si="135"/>
        <v>0</v>
      </c>
      <c r="R319" s="501"/>
      <c r="S319" s="529"/>
      <c r="T319" s="492"/>
      <c r="U319" s="502"/>
      <c r="V319" s="10"/>
    </row>
    <row r="320" spans="1:22" s="5" customFormat="1" ht="35.1" customHeight="1" x14ac:dyDescent="0.35">
      <c r="A320" s="483">
        <v>264</v>
      </c>
      <c r="B320" s="82" t="s">
        <v>143</v>
      </c>
      <c r="C320" s="485" t="s">
        <v>691</v>
      </c>
      <c r="D320" s="487" t="s">
        <v>692</v>
      </c>
      <c r="E320" s="54" t="s">
        <v>2</v>
      </c>
      <c r="F320" s="296">
        <v>40</v>
      </c>
      <c r="G320" s="55" t="s">
        <v>65</v>
      </c>
      <c r="H320" s="497"/>
      <c r="I320" s="327"/>
      <c r="J320" s="327"/>
      <c r="K320" s="328">
        <f t="shared" ref="K320:K321" si="136">I320*0.22</f>
        <v>0</v>
      </c>
      <c r="L320" s="329">
        <f t="shared" ref="L320:L321" si="137">I320+K320</f>
        <v>0</v>
      </c>
      <c r="M320" s="329">
        <f t="shared" ref="M320:M321" si="138">I320*F320</f>
        <v>0</v>
      </c>
      <c r="N320" s="330">
        <f t="shared" ref="N320:N321" si="139">M320*0.22</f>
        <v>0</v>
      </c>
      <c r="O320" s="331">
        <f t="shared" ref="O320:O321" si="140">M320+N320</f>
        <v>0</v>
      </c>
      <c r="P320" s="489">
        <f>SUM(O320:O321)</f>
        <v>0</v>
      </c>
      <c r="Q320" s="332">
        <f t="shared" ref="Q320:Q321" si="141">J320*I320</f>
        <v>0</v>
      </c>
      <c r="R320" s="500"/>
      <c r="S320" s="527"/>
      <c r="T320" s="491"/>
      <c r="U320" s="493"/>
      <c r="V320" s="57"/>
    </row>
    <row r="321" spans="1:22" s="5" customFormat="1" ht="35.1" customHeight="1" thickBot="1" x14ac:dyDescent="0.4">
      <c r="A321" s="484"/>
      <c r="B321" s="83" t="s">
        <v>144</v>
      </c>
      <c r="C321" s="486"/>
      <c r="D321" s="513"/>
      <c r="E321" s="91" t="s">
        <v>2</v>
      </c>
      <c r="F321" s="303">
        <v>60</v>
      </c>
      <c r="G321" s="92" t="s">
        <v>127</v>
      </c>
      <c r="H321" s="498"/>
      <c r="I321" s="333"/>
      <c r="J321" s="333"/>
      <c r="K321" s="394">
        <f t="shared" si="136"/>
        <v>0</v>
      </c>
      <c r="L321" s="395">
        <f t="shared" si="137"/>
        <v>0</v>
      </c>
      <c r="M321" s="395">
        <f t="shared" si="138"/>
        <v>0</v>
      </c>
      <c r="N321" s="396">
        <f t="shared" si="139"/>
        <v>0</v>
      </c>
      <c r="O321" s="397">
        <f t="shared" si="140"/>
        <v>0</v>
      </c>
      <c r="P321" s="521"/>
      <c r="Q321" s="398">
        <f t="shared" si="141"/>
        <v>0</v>
      </c>
      <c r="R321" s="501"/>
      <c r="S321" s="529"/>
      <c r="T321" s="492"/>
      <c r="U321" s="494"/>
      <c r="V321" s="57"/>
    </row>
    <row r="322" spans="1:22" s="5" customFormat="1" ht="35.1" customHeight="1" x14ac:dyDescent="0.35">
      <c r="A322" s="483">
        <v>265</v>
      </c>
      <c r="B322" s="82" t="s">
        <v>143</v>
      </c>
      <c r="C322" s="485" t="s">
        <v>399</v>
      </c>
      <c r="D322" s="487" t="s">
        <v>684</v>
      </c>
      <c r="E322" s="54" t="s">
        <v>2</v>
      </c>
      <c r="F322" s="296">
        <v>200</v>
      </c>
      <c r="G322" s="55" t="s">
        <v>65</v>
      </c>
      <c r="H322" s="497"/>
      <c r="I322" s="327"/>
      <c r="J322" s="327"/>
      <c r="K322" s="328">
        <f t="shared" si="112"/>
        <v>0</v>
      </c>
      <c r="L322" s="329">
        <f t="shared" si="113"/>
        <v>0</v>
      </c>
      <c r="M322" s="329">
        <f t="shared" si="123"/>
        <v>0</v>
      </c>
      <c r="N322" s="330">
        <f t="shared" si="114"/>
        <v>0</v>
      </c>
      <c r="O322" s="331">
        <f t="shared" si="115"/>
        <v>0</v>
      </c>
      <c r="P322" s="489">
        <f>SUM(O322:O323)</f>
        <v>0</v>
      </c>
      <c r="Q322" s="332">
        <f t="shared" si="116"/>
        <v>0</v>
      </c>
      <c r="R322" s="500"/>
      <c r="S322" s="527"/>
      <c r="T322" s="491"/>
      <c r="U322" s="493"/>
      <c r="V322" s="57"/>
    </row>
    <row r="323" spans="1:22" s="5" customFormat="1" ht="35.1" customHeight="1" thickBot="1" x14ac:dyDescent="0.4">
      <c r="A323" s="484"/>
      <c r="B323" s="83" t="s">
        <v>144</v>
      </c>
      <c r="C323" s="486"/>
      <c r="D323" s="488"/>
      <c r="E323" s="59" t="s">
        <v>2</v>
      </c>
      <c r="F323" s="298">
        <v>500</v>
      </c>
      <c r="G323" s="60" t="s">
        <v>127</v>
      </c>
      <c r="H323" s="498"/>
      <c r="I323" s="333"/>
      <c r="J323" s="333"/>
      <c r="K323" s="334">
        <f t="shared" si="112"/>
        <v>0</v>
      </c>
      <c r="L323" s="335">
        <f t="shared" si="113"/>
        <v>0</v>
      </c>
      <c r="M323" s="335">
        <f t="shared" si="123"/>
        <v>0</v>
      </c>
      <c r="N323" s="336">
        <f t="shared" si="114"/>
        <v>0</v>
      </c>
      <c r="O323" s="337">
        <f t="shared" si="115"/>
        <v>0</v>
      </c>
      <c r="P323" s="490"/>
      <c r="Q323" s="338">
        <f t="shared" si="116"/>
        <v>0</v>
      </c>
      <c r="R323" s="501"/>
      <c r="S323" s="529"/>
      <c r="T323" s="492"/>
      <c r="U323" s="494"/>
      <c r="V323" s="57"/>
    </row>
    <row r="324" spans="1:22" s="5" customFormat="1" ht="35.1" customHeight="1" x14ac:dyDescent="0.35">
      <c r="A324" s="483">
        <v>266</v>
      </c>
      <c r="B324" s="82" t="s">
        <v>143</v>
      </c>
      <c r="C324" s="485" t="s">
        <v>45</v>
      </c>
      <c r="D324" s="487" t="s">
        <v>154</v>
      </c>
      <c r="E324" s="54" t="s">
        <v>2</v>
      </c>
      <c r="F324" s="296">
        <v>200</v>
      </c>
      <c r="G324" s="55" t="s">
        <v>127</v>
      </c>
      <c r="H324" s="497"/>
      <c r="I324" s="349"/>
      <c r="J324" s="349"/>
      <c r="K324" s="328">
        <f t="shared" si="112"/>
        <v>0</v>
      </c>
      <c r="L324" s="329">
        <f t="shared" si="113"/>
        <v>0</v>
      </c>
      <c r="M324" s="329">
        <f t="shared" si="123"/>
        <v>0</v>
      </c>
      <c r="N324" s="330">
        <f t="shared" si="114"/>
        <v>0</v>
      </c>
      <c r="O324" s="331">
        <f t="shared" si="115"/>
        <v>0</v>
      </c>
      <c r="P324" s="489">
        <f>SUM(O324:O326)</f>
        <v>0</v>
      </c>
      <c r="Q324" s="332">
        <f t="shared" si="116"/>
        <v>0</v>
      </c>
      <c r="R324" s="500"/>
      <c r="S324" s="527"/>
      <c r="T324" s="491"/>
      <c r="U324" s="493"/>
      <c r="V324" s="57"/>
    </row>
    <row r="325" spans="1:22" s="5" customFormat="1" ht="35.1" customHeight="1" x14ac:dyDescent="0.35">
      <c r="A325" s="484"/>
      <c r="B325" s="76" t="s">
        <v>144</v>
      </c>
      <c r="C325" s="486"/>
      <c r="D325" s="513"/>
      <c r="E325" s="77" t="s">
        <v>2</v>
      </c>
      <c r="F325" s="297">
        <v>1000</v>
      </c>
      <c r="G325" s="78" t="s">
        <v>126</v>
      </c>
      <c r="H325" s="537"/>
      <c r="I325" s="351"/>
      <c r="J325" s="351"/>
      <c r="K325" s="373">
        <f t="shared" si="112"/>
        <v>0</v>
      </c>
      <c r="L325" s="374">
        <f t="shared" si="113"/>
        <v>0</v>
      </c>
      <c r="M325" s="374">
        <f t="shared" si="123"/>
        <v>0</v>
      </c>
      <c r="N325" s="375">
        <f t="shared" si="114"/>
        <v>0</v>
      </c>
      <c r="O325" s="376">
        <f t="shared" si="115"/>
        <v>0</v>
      </c>
      <c r="P325" s="521"/>
      <c r="Q325" s="377">
        <f t="shared" si="116"/>
        <v>0</v>
      </c>
      <c r="R325" s="536"/>
      <c r="S325" s="528"/>
      <c r="T325" s="509"/>
      <c r="U325" s="510"/>
      <c r="V325" s="57"/>
    </row>
    <row r="326" spans="1:22" s="5" customFormat="1" ht="35.1" customHeight="1" thickBot="1" x14ac:dyDescent="0.4">
      <c r="A326" s="495"/>
      <c r="B326" s="79" t="s">
        <v>145</v>
      </c>
      <c r="C326" s="496"/>
      <c r="D326" s="488"/>
      <c r="E326" s="59" t="s">
        <v>2</v>
      </c>
      <c r="F326" s="298">
        <v>2000</v>
      </c>
      <c r="G326" s="60" t="s">
        <v>125</v>
      </c>
      <c r="H326" s="498"/>
      <c r="I326" s="357"/>
      <c r="J326" s="357"/>
      <c r="K326" s="358">
        <f t="shared" si="112"/>
        <v>0</v>
      </c>
      <c r="L326" s="359">
        <f t="shared" si="113"/>
        <v>0</v>
      </c>
      <c r="M326" s="359">
        <f t="shared" si="123"/>
        <v>0</v>
      </c>
      <c r="N326" s="360">
        <f t="shared" si="114"/>
        <v>0</v>
      </c>
      <c r="O326" s="361">
        <f t="shared" si="115"/>
        <v>0</v>
      </c>
      <c r="P326" s="499"/>
      <c r="Q326" s="378">
        <f t="shared" si="116"/>
        <v>0</v>
      </c>
      <c r="R326" s="501"/>
      <c r="S326" s="529"/>
      <c r="T326" s="492"/>
      <c r="U326" s="502"/>
      <c r="V326" s="57"/>
    </row>
    <row r="327" spans="1:22" s="5" customFormat="1" ht="35.1" customHeight="1" x14ac:dyDescent="0.35">
      <c r="A327" s="483">
        <v>267</v>
      </c>
      <c r="B327" s="82" t="s">
        <v>143</v>
      </c>
      <c r="C327" s="485" t="s">
        <v>399</v>
      </c>
      <c r="D327" s="487" t="s">
        <v>685</v>
      </c>
      <c r="E327" s="54" t="s">
        <v>2</v>
      </c>
      <c r="F327" s="296">
        <v>100</v>
      </c>
      <c r="G327" s="55" t="s">
        <v>65</v>
      </c>
      <c r="H327" s="497"/>
      <c r="I327" s="349"/>
      <c r="J327" s="349"/>
      <c r="K327" s="328">
        <f>I327*0.22</f>
        <v>0</v>
      </c>
      <c r="L327" s="329">
        <f>I327+K327</f>
        <v>0</v>
      </c>
      <c r="M327" s="329">
        <f>I327*F327</f>
        <v>0</v>
      </c>
      <c r="N327" s="330">
        <f>M327*0.22</f>
        <v>0</v>
      </c>
      <c r="O327" s="331">
        <f>M327+N327</f>
        <v>0</v>
      </c>
      <c r="P327" s="489">
        <f>SUM(O327:O330)</f>
        <v>0</v>
      </c>
      <c r="Q327" s="350">
        <f>J327*I327</f>
        <v>0</v>
      </c>
      <c r="R327" s="500"/>
      <c r="S327" s="527"/>
      <c r="T327" s="491"/>
      <c r="U327" s="522"/>
      <c r="V327" s="57"/>
    </row>
    <row r="328" spans="1:22" s="5" customFormat="1" ht="35.1" customHeight="1" x14ac:dyDescent="0.35">
      <c r="A328" s="484"/>
      <c r="B328" s="76" t="s">
        <v>144</v>
      </c>
      <c r="C328" s="486"/>
      <c r="D328" s="513"/>
      <c r="E328" s="77" t="s">
        <v>2</v>
      </c>
      <c r="F328" s="297">
        <v>1000</v>
      </c>
      <c r="G328" s="78" t="s">
        <v>127</v>
      </c>
      <c r="H328" s="537"/>
      <c r="I328" s="351"/>
      <c r="J328" s="351"/>
      <c r="K328" s="352">
        <f>I328*0.22</f>
        <v>0</v>
      </c>
      <c r="L328" s="353">
        <f>I328+K328</f>
        <v>0</v>
      </c>
      <c r="M328" s="353">
        <f>I328*F328</f>
        <v>0</v>
      </c>
      <c r="N328" s="354">
        <f>M328*0.22</f>
        <v>0</v>
      </c>
      <c r="O328" s="355">
        <f>M328+N328</f>
        <v>0</v>
      </c>
      <c r="P328" s="521"/>
      <c r="Q328" s="356">
        <f>J328*I328</f>
        <v>0</v>
      </c>
      <c r="R328" s="536"/>
      <c r="S328" s="528"/>
      <c r="T328" s="509"/>
      <c r="U328" s="523"/>
      <c r="V328" s="57"/>
    </row>
    <row r="329" spans="1:22" s="5" customFormat="1" ht="35.1" customHeight="1" x14ac:dyDescent="0.35">
      <c r="A329" s="484"/>
      <c r="B329" s="76" t="s">
        <v>145</v>
      </c>
      <c r="C329" s="486"/>
      <c r="D329" s="513"/>
      <c r="E329" s="77" t="s">
        <v>2</v>
      </c>
      <c r="F329" s="297">
        <v>1500</v>
      </c>
      <c r="G329" s="78" t="s">
        <v>131</v>
      </c>
      <c r="H329" s="537"/>
      <c r="I329" s="351"/>
      <c r="J329" s="351"/>
      <c r="K329" s="352">
        <f>I329*0.22</f>
        <v>0</v>
      </c>
      <c r="L329" s="353">
        <f>I329+K329</f>
        <v>0</v>
      </c>
      <c r="M329" s="353">
        <f>I329*F329</f>
        <v>0</v>
      </c>
      <c r="N329" s="354">
        <f>M329*0.22</f>
        <v>0</v>
      </c>
      <c r="O329" s="355">
        <f>M329+N329</f>
        <v>0</v>
      </c>
      <c r="P329" s="521"/>
      <c r="Q329" s="356">
        <f>J329*I329</f>
        <v>0</v>
      </c>
      <c r="R329" s="536"/>
      <c r="S329" s="528"/>
      <c r="T329" s="509"/>
      <c r="U329" s="523"/>
      <c r="V329" s="57"/>
    </row>
    <row r="330" spans="1:22" s="5" customFormat="1" ht="35.1" customHeight="1" thickBot="1" x14ac:dyDescent="0.4">
      <c r="A330" s="495"/>
      <c r="B330" s="79" t="s">
        <v>146</v>
      </c>
      <c r="C330" s="496"/>
      <c r="D330" s="488"/>
      <c r="E330" s="59" t="s">
        <v>2</v>
      </c>
      <c r="F330" s="298">
        <v>4000</v>
      </c>
      <c r="G330" s="60" t="s">
        <v>125</v>
      </c>
      <c r="H330" s="498"/>
      <c r="I330" s="357"/>
      <c r="J330" s="357"/>
      <c r="K330" s="358">
        <f>I330*0.22</f>
        <v>0</v>
      </c>
      <c r="L330" s="359">
        <f>I330+K330</f>
        <v>0</v>
      </c>
      <c r="M330" s="359">
        <f>I330*F330</f>
        <v>0</v>
      </c>
      <c r="N330" s="360">
        <f>M330*0.22</f>
        <v>0</v>
      </c>
      <c r="O330" s="361">
        <f>M330+N330</f>
        <v>0</v>
      </c>
      <c r="P330" s="499"/>
      <c r="Q330" s="362">
        <f>J330*I330</f>
        <v>0</v>
      </c>
      <c r="R330" s="501"/>
      <c r="S330" s="529"/>
      <c r="T330" s="492"/>
      <c r="U330" s="524"/>
      <c r="V330" s="57"/>
    </row>
    <row r="331" spans="1:22" s="5" customFormat="1" ht="35.1" customHeight="1" x14ac:dyDescent="0.35">
      <c r="A331" s="483">
        <v>268</v>
      </c>
      <c r="B331" s="82" t="s">
        <v>143</v>
      </c>
      <c r="C331" s="485" t="s">
        <v>505</v>
      </c>
      <c r="D331" s="513" t="s">
        <v>686</v>
      </c>
      <c r="E331" s="54" t="s">
        <v>2</v>
      </c>
      <c r="F331" s="296">
        <v>200</v>
      </c>
      <c r="G331" s="55" t="s">
        <v>127</v>
      </c>
      <c r="H331" s="497"/>
      <c r="I331" s="349"/>
      <c r="J331" s="349"/>
      <c r="K331" s="328">
        <f t="shared" si="112"/>
        <v>0</v>
      </c>
      <c r="L331" s="329">
        <f t="shared" si="113"/>
        <v>0</v>
      </c>
      <c r="M331" s="329">
        <f t="shared" si="123"/>
        <v>0</v>
      </c>
      <c r="N331" s="330">
        <f t="shared" si="114"/>
        <v>0</v>
      </c>
      <c r="O331" s="331">
        <f t="shared" si="115"/>
        <v>0</v>
      </c>
      <c r="P331" s="489">
        <f>SUM(O331:O333)</f>
        <v>0</v>
      </c>
      <c r="Q331" s="332">
        <f t="shared" si="116"/>
        <v>0</v>
      </c>
      <c r="R331" s="500"/>
      <c r="S331" s="527"/>
      <c r="T331" s="491"/>
      <c r="U331" s="493"/>
      <c r="V331" s="57"/>
    </row>
    <row r="332" spans="1:22" s="5" customFormat="1" ht="35.1" customHeight="1" x14ac:dyDescent="0.35">
      <c r="A332" s="484"/>
      <c r="B332" s="76" t="s">
        <v>144</v>
      </c>
      <c r="C332" s="486"/>
      <c r="D332" s="513"/>
      <c r="E332" s="77" t="s">
        <v>2</v>
      </c>
      <c r="F332" s="297">
        <v>2000</v>
      </c>
      <c r="G332" s="78" t="s">
        <v>126</v>
      </c>
      <c r="H332" s="537"/>
      <c r="I332" s="351"/>
      <c r="J332" s="351"/>
      <c r="K332" s="373">
        <f t="shared" si="112"/>
        <v>0</v>
      </c>
      <c r="L332" s="374">
        <f t="shared" si="113"/>
        <v>0</v>
      </c>
      <c r="M332" s="374">
        <f t="shared" si="123"/>
        <v>0</v>
      </c>
      <c r="N332" s="375">
        <f t="shared" si="114"/>
        <v>0</v>
      </c>
      <c r="O332" s="376">
        <f t="shared" si="115"/>
        <v>0</v>
      </c>
      <c r="P332" s="521"/>
      <c r="Q332" s="377">
        <f t="shared" si="116"/>
        <v>0</v>
      </c>
      <c r="R332" s="536"/>
      <c r="S332" s="528"/>
      <c r="T332" s="509"/>
      <c r="U332" s="510"/>
      <c r="V332" s="57"/>
    </row>
    <row r="333" spans="1:22" s="5" customFormat="1" ht="35.1" customHeight="1" thickBot="1" x14ac:dyDescent="0.4">
      <c r="A333" s="495"/>
      <c r="B333" s="79" t="s">
        <v>145</v>
      </c>
      <c r="C333" s="496"/>
      <c r="D333" s="513"/>
      <c r="E333" s="59" t="s">
        <v>2</v>
      </c>
      <c r="F333" s="298">
        <v>4600</v>
      </c>
      <c r="G333" s="60" t="s">
        <v>125</v>
      </c>
      <c r="H333" s="498"/>
      <c r="I333" s="357"/>
      <c r="J333" s="357"/>
      <c r="K333" s="358">
        <f t="shared" si="112"/>
        <v>0</v>
      </c>
      <c r="L333" s="359">
        <f t="shared" si="113"/>
        <v>0</v>
      </c>
      <c r="M333" s="359">
        <f t="shared" si="123"/>
        <v>0</v>
      </c>
      <c r="N333" s="360">
        <f t="shared" si="114"/>
        <v>0</v>
      </c>
      <c r="O333" s="361">
        <f t="shared" si="115"/>
        <v>0</v>
      </c>
      <c r="P333" s="499"/>
      <c r="Q333" s="378">
        <f t="shared" si="116"/>
        <v>0</v>
      </c>
      <c r="R333" s="501"/>
      <c r="S333" s="529"/>
      <c r="T333" s="492"/>
      <c r="U333" s="502"/>
      <c r="V333" s="57"/>
    </row>
    <row r="334" spans="1:22" s="5" customFormat="1" ht="35.1" customHeight="1" x14ac:dyDescent="0.35">
      <c r="A334" s="483">
        <v>269</v>
      </c>
      <c r="B334" s="82" t="s">
        <v>143</v>
      </c>
      <c r="C334" s="485" t="s">
        <v>46</v>
      </c>
      <c r="D334" s="487" t="s">
        <v>118</v>
      </c>
      <c r="E334" s="54" t="s">
        <v>2</v>
      </c>
      <c r="F334" s="296">
        <v>200</v>
      </c>
      <c r="G334" s="55" t="s">
        <v>127</v>
      </c>
      <c r="H334" s="497"/>
      <c r="I334" s="407"/>
      <c r="J334" s="408"/>
      <c r="K334" s="328">
        <f t="shared" si="112"/>
        <v>0</v>
      </c>
      <c r="L334" s="329">
        <f t="shared" si="113"/>
        <v>0</v>
      </c>
      <c r="M334" s="329">
        <f t="shared" si="123"/>
        <v>0</v>
      </c>
      <c r="N334" s="330">
        <f t="shared" si="114"/>
        <v>0</v>
      </c>
      <c r="O334" s="331">
        <f t="shared" si="115"/>
        <v>0</v>
      </c>
      <c r="P334" s="489">
        <f>SUM(O334:O335)</f>
        <v>0</v>
      </c>
      <c r="Q334" s="332">
        <f t="shared" si="116"/>
        <v>0</v>
      </c>
      <c r="R334" s="500"/>
      <c r="S334" s="527"/>
      <c r="T334" s="491"/>
      <c r="U334" s="493"/>
      <c r="V334" s="57"/>
    </row>
    <row r="335" spans="1:22" s="5" customFormat="1" ht="35.1" customHeight="1" thickBot="1" x14ac:dyDescent="0.4">
      <c r="A335" s="484"/>
      <c r="B335" s="83" t="s">
        <v>144</v>
      </c>
      <c r="C335" s="486"/>
      <c r="D335" s="488"/>
      <c r="E335" s="59" t="s">
        <v>2</v>
      </c>
      <c r="F335" s="298">
        <v>500</v>
      </c>
      <c r="G335" s="60" t="s">
        <v>126</v>
      </c>
      <c r="H335" s="498"/>
      <c r="I335" s="410"/>
      <c r="J335" s="411"/>
      <c r="K335" s="334">
        <f t="shared" si="112"/>
        <v>0</v>
      </c>
      <c r="L335" s="335">
        <f t="shared" si="113"/>
        <v>0</v>
      </c>
      <c r="M335" s="335">
        <f t="shared" si="123"/>
        <v>0</v>
      </c>
      <c r="N335" s="336">
        <f t="shared" si="114"/>
        <v>0</v>
      </c>
      <c r="O335" s="337">
        <f t="shared" si="115"/>
        <v>0</v>
      </c>
      <c r="P335" s="490"/>
      <c r="Q335" s="338">
        <f t="shared" si="116"/>
        <v>0</v>
      </c>
      <c r="R335" s="501"/>
      <c r="S335" s="529"/>
      <c r="T335" s="492"/>
      <c r="U335" s="494"/>
      <c r="V335" s="57"/>
    </row>
    <row r="336" spans="1:22" s="5" customFormat="1" ht="35.1" customHeight="1" x14ac:dyDescent="0.35">
      <c r="A336" s="483">
        <v>270</v>
      </c>
      <c r="B336" s="82" t="s">
        <v>143</v>
      </c>
      <c r="C336" s="485" t="s">
        <v>707</v>
      </c>
      <c r="D336" s="513" t="s">
        <v>708</v>
      </c>
      <c r="E336" s="54" t="s">
        <v>2</v>
      </c>
      <c r="F336" s="296">
        <v>1000</v>
      </c>
      <c r="G336" s="55" t="s">
        <v>127</v>
      </c>
      <c r="H336" s="497"/>
      <c r="I336" s="407"/>
      <c r="J336" s="408"/>
      <c r="K336" s="328">
        <f>I336*0.22</f>
        <v>0</v>
      </c>
      <c r="L336" s="329">
        <f>I336+K336</f>
        <v>0</v>
      </c>
      <c r="M336" s="329">
        <f>I336*F336</f>
        <v>0</v>
      </c>
      <c r="N336" s="330">
        <f>M336*0.22</f>
        <v>0</v>
      </c>
      <c r="O336" s="331">
        <f>M336+N336</f>
        <v>0</v>
      </c>
      <c r="P336" s="489">
        <f>SUM(O336:O338)</f>
        <v>0</v>
      </c>
      <c r="Q336" s="332">
        <f>J336*I336</f>
        <v>0</v>
      </c>
      <c r="R336" s="500"/>
      <c r="S336" s="527"/>
      <c r="T336" s="491"/>
      <c r="U336" s="493"/>
      <c r="V336" s="57"/>
    </row>
    <row r="337" spans="1:22" s="5" customFormat="1" ht="35.1" customHeight="1" x14ac:dyDescent="0.35">
      <c r="A337" s="484"/>
      <c r="B337" s="76" t="s">
        <v>144</v>
      </c>
      <c r="C337" s="486"/>
      <c r="D337" s="513"/>
      <c r="E337" s="77" t="s">
        <v>2</v>
      </c>
      <c r="F337" s="297">
        <v>2000</v>
      </c>
      <c r="G337" s="78" t="s">
        <v>126</v>
      </c>
      <c r="H337" s="537"/>
      <c r="I337" s="453"/>
      <c r="J337" s="454"/>
      <c r="K337" s="373">
        <f>I337*0.22</f>
        <v>0</v>
      </c>
      <c r="L337" s="374">
        <f>I337+K337</f>
        <v>0</v>
      </c>
      <c r="M337" s="374">
        <f>I337*F337</f>
        <v>0</v>
      </c>
      <c r="N337" s="375">
        <f>M337*0.22</f>
        <v>0</v>
      </c>
      <c r="O337" s="376">
        <f>M337+N337</f>
        <v>0</v>
      </c>
      <c r="P337" s="521"/>
      <c r="Q337" s="377">
        <f>J337*I337</f>
        <v>0</v>
      </c>
      <c r="R337" s="536"/>
      <c r="S337" s="528"/>
      <c r="T337" s="509"/>
      <c r="U337" s="510"/>
      <c r="V337" s="57"/>
    </row>
    <row r="338" spans="1:22" s="5" customFormat="1" ht="35.1" customHeight="1" thickBot="1" x14ac:dyDescent="0.4">
      <c r="A338" s="495"/>
      <c r="B338" s="79" t="s">
        <v>145</v>
      </c>
      <c r="C338" s="496"/>
      <c r="D338" s="513"/>
      <c r="E338" s="59" t="s">
        <v>2</v>
      </c>
      <c r="F338" s="298">
        <v>4000</v>
      </c>
      <c r="G338" s="60" t="s">
        <v>125</v>
      </c>
      <c r="H338" s="498"/>
      <c r="I338" s="410"/>
      <c r="J338" s="411"/>
      <c r="K338" s="358">
        <f>I338*0.22</f>
        <v>0</v>
      </c>
      <c r="L338" s="359">
        <f>I338+K338</f>
        <v>0</v>
      </c>
      <c r="M338" s="359">
        <f>I338*F338</f>
        <v>0</v>
      </c>
      <c r="N338" s="360">
        <f>M338*0.22</f>
        <v>0</v>
      </c>
      <c r="O338" s="361">
        <f>M338+N338</f>
        <v>0</v>
      </c>
      <c r="P338" s="499"/>
      <c r="Q338" s="378">
        <f>J338*I338</f>
        <v>0</v>
      </c>
      <c r="R338" s="501"/>
      <c r="S338" s="529"/>
      <c r="T338" s="492"/>
      <c r="U338" s="502"/>
      <c r="V338" s="57"/>
    </row>
    <row r="339" spans="1:22" s="5" customFormat="1" ht="35.1" customHeight="1" x14ac:dyDescent="0.35">
      <c r="A339" s="483">
        <v>271</v>
      </c>
      <c r="B339" s="82" t="s">
        <v>143</v>
      </c>
      <c r="C339" s="485" t="s">
        <v>688</v>
      </c>
      <c r="D339" s="487" t="s">
        <v>687</v>
      </c>
      <c r="E339" s="54" t="s">
        <v>2</v>
      </c>
      <c r="F339" s="296">
        <v>140</v>
      </c>
      <c r="G339" s="55" t="s">
        <v>65</v>
      </c>
      <c r="H339" s="497"/>
      <c r="I339" s="407"/>
      <c r="J339" s="408"/>
      <c r="K339" s="328">
        <f t="shared" si="112"/>
        <v>0</v>
      </c>
      <c r="L339" s="329">
        <f t="shared" si="113"/>
        <v>0</v>
      </c>
      <c r="M339" s="329">
        <f t="shared" si="123"/>
        <v>0</v>
      </c>
      <c r="N339" s="330">
        <f t="shared" si="114"/>
        <v>0</v>
      </c>
      <c r="O339" s="331">
        <f t="shared" si="115"/>
        <v>0</v>
      </c>
      <c r="P339" s="489">
        <f>SUM(O339:O340)</f>
        <v>0</v>
      </c>
      <c r="Q339" s="332">
        <f t="shared" si="116"/>
        <v>0</v>
      </c>
      <c r="R339" s="500"/>
      <c r="S339" s="527"/>
      <c r="T339" s="491"/>
      <c r="U339" s="493"/>
      <c r="V339" s="57"/>
    </row>
    <row r="340" spans="1:22" s="5" customFormat="1" ht="35.1" customHeight="1" thickBot="1" x14ac:dyDescent="0.4">
      <c r="A340" s="484"/>
      <c r="B340" s="83" t="s">
        <v>144</v>
      </c>
      <c r="C340" s="486"/>
      <c r="D340" s="488"/>
      <c r="E340" s="59" t="s">
        <v>2</v>
      </c>
      <c r="F340" s="298">
        <v>400</v>
      </c>
      <c r="G340" s="60" t="s">
        <v>127</v>
      </c>
      <c r="H340" s="498"/>
      <c r="I340" s="410"/>
      <c r="J340" s="411"/>
      <c r="K340" s="334">
        <f t="shared" si="112"/>
        <v>0</v>
      </c>
      <c r="L340" s="335">
        <f t="shared" si="113"/>
        <v>0</v>
      </c>
      <c r="M340" s="335">
        <f t="shared" si="123"/>
        <v>0</v>
      </c>
      <c r="N340" s="336">
        <f t="shared" si="114"/>
        <v>0</v>
      </c>
      <c r="O340" s="337">
        <f t="shared" si="115"/>
        <v>0</v>
      </c>
      <c r="P340" s="490"/>
      <c r="Q340" s="338">
        <f t="shared" si="116"/>
        <v>0</v>
      </c>
      <c r="R340" s="501"/>
      <c r="S340" s="529"/>
      <c r="T340" s="492"/>
      <c r="U340" s="494"/>
      <c r="V340" s="57"/>
    </row>
    <row r="341" spans="1:22" s="5" customFormat="1" ht="35.1" customHeight="1" x14ac:dyDescent="0.35">
      <c r="A341" s="483">
        <v>272</v>
      </c>
      <c r="B341" s="82" t="s">
        <v>143</v>
      </c>
      <c r="C341" s="485" t="s">
        <v>158</v>
      </c>
      <c r="D341" s="513" t="s">
        <v>157</v>
      </c>
      <c r="E341" s="54" t="s">
        <v>2</v>
      </c>
      <c r="F341" s="296">
        <v>120</v>
      </c>
      <c r="G341" s="55" t="s">
        <v>127</v>
      </c>
      <c r="H341" s="497"/>
      <c r="I341" s="407"/>
      <c r="J341" s="408"/>
      <c r="K341" s="328">
        <f>I341*0.22</f>
        <v>0</v>
      </c>
      <c r="L341" s="329">
        <f>I341+K341</f>
        <v>0</v>
      </c>
      <c r="M341" s="329">
        <f>I341*F341</f>
        <v>0</v>
      </c>
      <c r="N341" s="330">
        <f>M341*0.22</f>
        <v>0</v>
      </c>
      <c r="O341" s="331">
        <f>M341+N341</f>
        <v>0</v>
      </c>
      <c r="P341" s="489">
        <f>SUM(O341:O343)</f>
        <v>0</v>
      </c>
      <c r="Q341" s="332">
        <f t="shared" ref="Q341:Q346" si="142">J341*I341</f>
        <v>0</v>
      </c>
      <c r="R341" s="500"/>
      <c r="S341" s="527"/>
      <c r="T341" s="491"/>
      <c r="U341" s="493"/>
      <c r="V341" s="57"/>
    </row>
    <row r="342" spans="1:22" s="5" customFormat="1" ht="35.1" customHeight="1" x14ac:dyDescent="0.35">
      <c r="A342" s="484"/>
      <c r="B342" s="76" t="s">
        <v>144</v>
      </c>
      <c r="C342" s="486"/>
      <c r="D342" s="513"/>
      <c r="E342" s="77" t="s">
        <v>2</v>
      </c>
      <c r="F342" s="297">
        <v>800</v>
      </c>
      <c r="G342" s="78" t="s">
        <v>126</v>
      </c>
      <c r="H342" s="537"/>
      <c r="I342" s="453"/>
      <c r="J342" s="454"/>
      <c r="K342" s="373">
        <f>I342*0.22</f>
        <v>0</v>
      </c>
      <c r="L342" s="374">
        <f>I342+K342</f>
        <v>0</v>
      </c>
      <c r="M342" s="374">
        <f>I342*F342</f>
        <v>0</v>
      </c>
      <c r="N342" s="375">
        <f>M342*0.22</f>
        <v>0</v>
      </c>
      <c r="O342" s="376">
        <f>M342+N342</f>
        <v>0</v>
      </c>
      <c r="P342" s="521"/>
      <c r="Q342" s="377">
        <f t="shared" si="142"/>
        <v>0</v>
      </c>
      <c r="R342" s="536"/>
      <c r="S342" s="528"/>
      <c r="T342" s="509"/>
      <c r="U342" s="510"/>
      <c r="V342" s="57"/>
    </row>
    <row r="343" spans="1:22" s="5" customFormat="1" ht="35.1" customHeight="1" thickBot="1" x14ac:dyDescent="0.4">
      <c r="A343" s="495"/>
      <c r="B343" s="79" t="s">
        <v>145</v>
      </c>
      <c r="C343" s="496"/>
      <c r="D343" s="513"/>
      <c r="E343" s="59" t="s">
        <v>2</v>
      </c>
      <c r="F343" s="298">
        <v>4000</v>
      </c>
      <c r="G343" s="60" t="s">
        <v>125</v>
      </c>
      <c r="H343" s="498"/>
      <c r="I343" s="410"/>
      <c r="J343" s="411"/>
      <c r="K343" s="358">
        <f>I343*0.22</f>
        <v>0</v>
      </c>
      <c r="L343" s="359">
        <f>I343+K343</f>
        <v>0</v>
      </c>
      <c r="M343" s="359">
        <f>I343*F343</f>
        <v>0</v>
      </c>
      <c r="N343" s="360">
        <f>M343*0.22</f>
        <v>0</v>
      </c>
      <c r="O343" s="361">
        <f>M343+N343</f>
        <v>0</v>
      </c>
      <c r="P343" s="499"/>
      <c r="Q343" s="378">
        <f t="shared" si="142"/>
        <v>0</v>
      </c>
      <c r="R343" s="501"/>
      <c r="S343" s="529"/>
      <c r="T343" s="492"/>
      <c r="U343" s="502"/>
      <c r="V343" s="57"/>
    </row>
    <row r="344" spans="1:22" s="5" customFormat="1" ht="35.1" customHeight="1" x14ac:dyDescent="0.35">
      <c r="A344" s="483">
        <v>273</v>
      </c>
      <c r="B344" s="82" t="s">
        <v>143</v>
      </c>
      <c r="C344" s="485" t="s">
        <v>440</v>
      </c>
      <c r="D344" s="487" t="s">
        <v>439</v>
      </c>
      <c r="E344" s="54" t="s">
        <v>2</v>
      </c>
      <c r="F344" s="296">
        <v>40</v>
      </c>
      <c r="G344" s="55" t="s">
        <v>65</v>
      </c>
      <c r="H344" s="497"/>
      <c r="I344" s="327"/>
      <c r="J344" s="327"/>
      <c r="K344" s="328">
        <f>I344*0.22</f>
        <v>0</v>
      </c>
      <c r="L344" s="329">
        <f>I344+K344</f>
        <v>0</v>
      </c>
      <c r="M344" s="329">
        <f>I344*F344</f>
        <v>0</v>
      </c>
      <c r="N344" s="330">
        <f>M344*0.22</f>
        <v>0</v>
      </c>
      <c r="O344" s="331">
        <f>M344+N344</f>
        <v>0</v>
      </c>
      <c r="P344" s="489">
        <f>SUM(O344:O345)</f>
        <v>0</v>
      </c>
      <c r="Q344" s="332">
        <f t="shared" si="142"/>
        <v>0</v>
      </c>
      <c r="R344" s="500"/>
      <c r="S344" s="527"/>
      <c r="T344" s="491"/>
      <c r="U344" s="493"/>
      <c r="V344" s="57"/>
    </row>
    <row r="345" spans="1:22" s="5" customFormat="1" ht="35.1" customHeight="1" thickBot="1" x14ac:dyDescent="0.4">
      <c r="A345" s="484"/>
      <c r="B345" s="83" t="s">
        <v>144</v>
      </c>
      <c r="C345" s="486"/>
      <c r="D345" s="513"/>
      <c r="E345" s="91" t="s">
        <v>2</v>
      </c>
      <c r="F345" s="303">
        <v>60</v>
      </c>
      <c r="G345" s="92" t="s">
        <v>127</v>
      </c>
      <c r="H345" s="498"/>
      <c r="I345" s="333"/>
      <c r="J345" s="333"/>
      <c r="K345" s="394">
        <f>I345*0.22</f>
        <v>0</v>
      </c>
      <c r="L345" s="395">
        <f>I345+K345</f>
        <v>0</v>
      </c>
      <c r="M345" s="395">
        <f>I345*F345</f>
        <v>0</v>
      </c>
      <c r="N345" s="396">
        <f>M345*0.22</f>
        <v>0</v>
      </c>
      <c r="O345" s="397">
        <f>M345+N345</f>
        <v>0</v>
      </c>
      <c r="P345" s="521"/>
      <c r="Q345" s="398">
        <f t="shared" si="142"/>
        <v>0</v>
      </c>
      <c r="R345" s="501"/>
      <c r="S345" s="529"/>
      <c r="T345" s="492"/>
      <c r="U345" s="494"/>
      <c r="V345" s="57"/>
    </row>
    <row r="346" spans="1:22" s="5" customFormat="1" ht="35.1" customHeight="1" thickBot="1" x14ac:dyDescent="0.4">
      <c r="A346" s="61">
        <v>274</v>
      </c>
      <c r="B346" s="53" t="s">
        <v>143</v>
      </c>
      <c r="C346" s="62" t="s">
        <v>45</v>
      </c>
      <c r="D346" s="69" t="s">
        <v>363</v>
      </c>
      <c r="E346" s="64" t="s">
        <v>2</v>
      </c>
      <c r="F346" s="300">
        <v>400</v>
      </c>
      <c r="G346" s="65" t="s">
        <v>126</v>
      </c>
      <c r="H346" s="347"/>
      <c r="I346" s="369"/>
      <c r="J346" s="369"/>
      <c r="K346" s="340">
        <f t="shared" si="112"/>
        <v>0</v>
      </c>
      <c r="L346" s="341">
        <f t="shared" si="113"/>
        <v>0</v>
      </c>
      <c r="M346" s="341">
        <f t="shared" si="123"/>
        <v>0</v>
      </c>
      <c r="N346" s="342">
        <f t="shared" si="114"/>
        <v>0</v>
      </c>
      <c r="O346" s="343">
        <f t="shared" si="115"/>
        <v>0</v>
      </c>
      <c r="P346" s="344">
        <f>SUM(O346)</f>
        <v>0</v>
      </c>
      <c r="Q346" s="332">
        <f t="shared" si="142"/>
        <v>0</v>
      </c>
      <c r="R346" s="345"/>
      <c r="S346" s="56"/>
      <c r="T346" s="66"/>
      <c r="U346" s="67"/>
      <c r="V346" s="57"/>
    </row>
    <row r="347" spans="1:22" s="5" customFormat="1" ht="35.1" customHeight="1" x14ac:dyDescent="0.35">
      <c r="A347" s="483">
        <v>275</v>
      </c>
      <c r="B347" s="82" t="s">
        <v>143</v>
      </c>
      <c r="C347" s="485" t="s">
        <v>438</v>
      </c>
      <c r="D347" s="487" t="s">
        <v>51</v>
      </c>
      <c r="E347" s="54" t="s">
        <v>2</v>
      </c>
      <c r="F347" s="296">
        <v>40</v>
      </c>
      <c r="G347" s="55" t="s">
        <v>65</v>
      </c>
      <c r="H347" s="497"/>
      <c r="I347" s="327"/>
      <c r="J347" s="327"/>
      <c r="K347" s="328">
        <f t="shared" si="112"/>
        <v>0</v>
      </c>
      <c r="L347" s="329">
        <f t="shared" si="113"/>
        <v>0</v>
      </c>
      <c r="M347" s="329">
        <f t="shared" si="123"/>
        <v>0</v>
      </c>
      <c r="N347" s="330">
        <f t="shared" si="114"/>
        <v>0</v>
      </c>
      <c r="O347" s="331">
        <f t="shared" si="115"/>
        <v>0</v>
      </c>
      <c r="P347" s="489">
        <f>SUM(O347:O348)</f>
        <v>0</v>
      </c>
      <c r="Q347" s="332">
        <f t="shared" ref="Q347:Q348" si="143">J347*I347</f>
        <v>0</v>
      </c>
      <c r="R347" s="500"/>
      <c r="S347" s="527"/>
      <c r="T347" s="491"/>
      <c r="U347" s="493"/>
      <c r="V347" s="57"/>
    </row>
    <row r="348" spans="1:22" s="5" customFormat="1" ht="35.1" customHeight="1" thickBot="1" x14ac:dyDescent="0.4">
      <c r="A348" s="484"/>
      <c r="B348" s="83" t="s">
        <v>144</v>
      </c>
      <c r="C348" s="486"/>
      <c r="D348" s="488"/>
      <c r="E348" s="59" t="s">
        <v>2</v>
      </c>
      <c r="F348" s="298">
        <v>60</v>
      </c>
      <c r="G348" s="60" t="s">
        <v>127</v>
      </c>
      <c r="H348" s="498"/>
      <c r="I348" s="333"/>
      <c r="J348" s="333"/>
      <c r="K348" s="334">
        <f t="shared" si="112"/>
        <v>0</v>
      </c>
      <c r="L348" s="335">
        <f t="shared" si="113"/>
        <v>0</v>
      </c>
      <c r="M348" s="335">
        <f t="shared" si="123"/>
        <v>0</v>
      </c>
      <c r="N348" s="336">
        <f t="shared" si="114"/>
        <v>0</v>
      </c>
      <c r="O348" s="337">
        <f t="shared" si="115"/>
        <v>0</v>
      </c>
      <c r="P348" s="490"/>
      <c r="Q348" s="338">
        <f t="shared" si="143"/>
        <v>0</v>
      </c>
      <c r="R348" s="501"/>
      <c r="S348" s="529"/>
      <c r="T348" s="492"/>
      <c r="U348" s="494"/>
      <c r="V348" s="57"/>
    </row>
    <row r="349" spans="1:22" s="5" customFormat="1" ht="34.5" customHeight="1" thickBot="1" x14ac:dyDescent="0.4">
      <c r="A349" s="70" t="s">
        <v>177</v>
      </c>
      <c r="B349" s="70"/>
      <c r="C349" s="70"/>
      <c r="D349" s="70"/>
      <c r="E349" s="71"/>
      <c r="F349" s="71"/>
      <c r="G349" s="71"/>
      <c r="H349" s="251"/>
      <c r="I349" s="109"/>
      <c r="J349" s="109"/>
      <c r="K349" s="73"/>
      <c r="L349" s="73"/>
      <c r="M349" s="73"/>
      <c r="N349" s="73"/>
      <c r="O349" s="72"/>
      <c r="P349" s="74"/>
      <c r="Q349" s="73"/>
      <c r="R349" s="70"/>
      <c r="S349" s="70"/>
      <c r="T349" s="70"/>
      <c r="U349" s="261"/>
      <c r="V349" s="57"/>
    </row>
    <row r="350" spans="1:22" s="5" customFormat="1" ht="51.75" customHeight="1" thickBot="1" x14ac:dyDescent="0.4">
      <c r="A350" s="61">
        <v>276</v>
      </c>
      <c r="B350" s="53" t="s">
        <v>143</v>
      </c>
      <c r="C350" s="62" t="s">
        <v>695</v>
      </c>
      <c r="D350" s="69" t="s">
        <v>365</v>
      </c>
      <c r="E350" s="64" t="s">
        <v>3</v>
      </c>
      <c r="F350" s="300">
        <v>80</v>
      </c>
      <c r="G350" s="65" t="s">
        <v>225</v>
      </c>
      <c r="H350" s="347"/>
      <c r="I350" s="347"/>
      <c r="J350" s="347"/>
      <c r="K350" s="340">
        <f t="shared" ref="K350:K365" si="144">I350*0.22</f>
        <v>0</v>
      </c>
      <c r="L350" s="341">
        <f t="shared" ref="L350:L365" si="145">I350+K350</f>
        <v>0</v>
      </c>
      <c r="M350" s="341">
        <f t="shared" ref="M350:M365" si="146">I350*F350</f>
        <v>0</v>
      </c>
      <c r="N350" s="342">
        <f t="shared" ref="N350:N365" si="147">M350*0.22</f>
        <v>0</v>
      </c>
      <c r="O350" s="343">
        <f t="shared" ref="O350:O365" si="148">M350+N350</f>
        <v>0</v>
      </c>
      <c r="P350" s="344">
        <f>SUM(O350)</f>
        <v>0</v>
      </c>
      <c r="Q350" s="332">
        <f>J350*I350</f>
        <v>0</v>
      </c>
      <c r="R350" s="345"/>
      <c r="S350" s="56"/>
      <c r="T350" s="66"/>
      <c r="U350" s="67"/>
      <c r="V350" s="57"/>
    </row>
    <row r="351" spans="1:22" s="5" customFormat="1" ht="45.75" customHeight="1" thickBot="1" x14ac:dyDescent="0.4">
      <c r="A351" s="61">
        <v>277</v>
      </c>
      <c r="B351" s="53" t="s">
        <v>143</v>
      </c>
      <c r="C351" s="62" t="s">
        <v>713</v>
      </c>
      <c r="D351" s="69" t="s">
        <v>715</v>
      </c>
      <c r="E351" s="64" t="s">
        <v>222</v>
      </c>
      <c r="F351" s="300">
        <v>50</v>
      </c>
      <c r="G351" s="65" t="s">
        <v>709</v>
      </c>
      <c r="H351" s="347"/>
      <c r="I351" s="347"/>
      <c r="J351" s="347"/>
      <c r="K351" s="340">
        <f>I351*0.22</f>
        <v>0</v>
      </c>
      <c r="L351" s="341">
        <f>I351+K351</f>
        <v>0</v>
      </c>
      <c r="M351" s="341">
        <f>I351*F351</f>
        <v>0</v>
      </c>
      <c r="N351" s="342">
        <f>M351*0.22</f>
        <v>0</v>
      </c>
      <c r="O351" s="343">
        <f>M351+N351</f>
        <v>0</v>
      </c>
      <c r="P351" s="344">
        <f>SUM(O351)</f>
        <v>0</v>
      </c>
      <c r="Q351" s="332">
        <f>J351*I351</f>
        <v>0</v>
      </c>
      <c r="R351" s="345"/>
      <c r="S351" s="56"/>
      <c r="T351" s="66"/>
      <c r="U351" s="67"/>
      <c r="V351" s="57"/>
    </row>
    <row r="352" spans="1:22" s="5" customFormat="1" ht="35.1" customHeight="1" thickBot="1" x14ac:dyDescent="0.4">
      <c r="A352" s="61">
        <v>278</v>
      </c>
      <c r="B352" s="53" t="s">
        <v>143</v>
      </c>
      <c r="C352" s="168" t="s">
        <v>696</v>
      </c>
      <c r="D352" s="294" t="s">
        <v>714</v>
      </c>
      <c r="E352" s="151" t="s">
        <v>3</v>
      </c>
      <c r="F352" s="152">
        <v>20</v>
      </c>
      <c r="G352" s="295" t="s">
        <v>225</v>
      </c>
      <c r="H352" s="347"/>
      <c r="I352" s="347"/>
      <c r="J352" s="347"/>
      <c r="K352" s="340">
        <f>I352*0.22</f>
        <v>0</v>
      </c>
      <c r="L352" s="341">
        <f>I352+K352</f>
        <v>0</v>
      </c>
      <c r="M352" s="341">
        <f>I352*F352</f>
        <v>0</v>
      </c>
      <c r="N352" s="342">
        <f>M352*0.22</f>
        <v>0</v>
      </c>
      <c r="O352" s="343">
        <f>M352+N352</f>
        <v>0</v>
      </c>
      <c r="P352" s="344">
        <f>SUM(O352)</f>
        <v>0</v>
      </c>
      <c r="Q352" s="332">
        <f>J352*I352</f>
        <v>0</v>
      </c>
      <c r="R352" s="345"/>
      <c r="S352" s="56"/>
      <c r="T352" s="66"/>
      <c r="U352" s="67"/>
      <c r="V352" s="57"/>
    </row>
    <row r="353" spans="1:22" s="5" customFormat="1" ht="35.1" customHeight="1" thickBot="1" x14ac:dyDescent="0.4">
      <c r="A353" s="61">
        <v>279</v>
      </c>
      <c r="B353" s="53" t="s">
        <v>143</v>
      </c>
      <c r="C353" s="168" t="s">
        <v>697</v>
      </c>
      <c r="D353" s="150" t="s">
        <v>698</v>
      </c>
      <c r="E353" s="151" t="s">
        <v>3</v>
      </c>
      <c r="F353" s="152">
        <v>20</v>
      </c>
      <c r="G353" s="295" t="s">
        <v>225</v>
      </c>
      <c r="H353" s="347"/>
      <c r="I353" s="347"/>
      <c r="J353" s="347"/>
      <c r="K353" s="340">
        <f>I353*0.22</f>
        <v>0</v>
      </c>
      <c r="L353" s="341">
        <f>I353+K353</f>
        <v>0</v>
      </c>
      <c r="M353" s="341">
        <f>I353*F353</f>
        <v>0</v>
      </c>
      <c r="N353" s="342">
        <f>M353*0.22</f>
        <v>0</v>
      </c>
      <c r="O353" s="343">
        <f>M353+N353</f>
        <v>0</v>
      </c>
      <c r="P353" s="344">
        <f>SUM(O353)</f>
        <v>0</v>
      </c>
      <c r="Q353" s="332">
        <f>J353*I353</f>
        <v>0</v>
      </c>
      <c r="R353" s="345"/>
      <c r="S353" s="56"/>
      <c r="T353" s="66"/>
      <c r="U353" s="67"/>
      <c r="V353" s="57"/>
    </row>
    <row r="354" spans="1:22" s="5" customFormat="1" ht="35.1" customHeight="1" x14ac:dyDescent="0.35">
      <c r="A354" s="483">
        <v>280</v>
      </c>
      <c r="B354" s="82" t="s">
        <v>143</v>
      </c>
      <c r="C354" s="485" t="s">
        <v>48</v>
      </c>
      <c r="D354" s="487" t="s">
        <v>155</v>
      </c>
      <c r="E354" s="54" t="s">
        <v>2</v>
      </c>
      <c r="F354" s="296">
        <v>200</v>
      </c>
      <c r="G354" s="55" t="s">
        <v>126</v>
      </c>
      <c r="H354" s="497"/>
      <c r="I354" s="327"/>
      <c r="J354" s="327"/>
      <c r="K354" s="328">
        <f t="shared" si="144"/>
        <v>0</v>
      </c>
      <c r="L354" s="329">
        <f t="shared" si="145"/>
        <v>0</v>
      </c>
      <c r="M354" s="329">
        <f t="shared" si="146"/>
        <v>0</v>
      </c>
      <c r="N354" s="330">
        <f t="shared" si="147"/>
        <v>0</v>
      </c>
      <c r="O354" s="331">
        <f t="shared" si="148"/>
        <v>0</v>
      </c>
      <c r="P354" s="489">
        <f>SUM(O354:O355)</f>
        <v>0</v>
      </c>
      <c r="Q354" s="332">
        <f t="shared" ref="Q354:Q365" si="149">J354*I354</f>
        <v>0</v>
      </c>
      <c r="R354" s="500"/>
      <c r="S354" s="527"/>
      <c r="T354" s="491"/>
      <c r="U354" s="493"/>
      <c r="V354" s="57"/>
    </row>
    <row r="355" spans="1:22" s="5" customFormat="1" ht="35.1" customHeight="1" thickBot="1" x14ac:dyDescent="0.4">
      <c r="A355" s="484"/>
      <c r="B355" s="83" t="s">
        <v>144</v>
      </c>
      <c r="C355" s="486"/>
      <c r="D355" s="488"/>
      <c r="E355" s="59" t="s">
        <v>2</v>
      </c>
      <c r="F355" s="298">
        <v>800</v>
      </c>
      <c r="G355" s="60" t="s">
        <v>125</v>
      </c>
      <c r="H355" s="498"/>
      <c r="I355" s="333"/>
      <c r="J355" s="333"/>
      <c r="K355" s="334">
        <f t="shared" si="144"/>
        <v>0</v>
      </c>
      <c r="L355" s="335">
        <f t="shared" si="145"/>
        <v>0</v>
      </c>
      <c r="M355" s="335">
        <f t="shared" si="146"/>
        <v>0</v>
      </c>
      <c r="N355" s="336">
        <f t="shared" si="147"/>
        <v>0</v>
      </c>
      <c r="O355" s="337">
        <f t="shared" si="148"/>
        <v>0</v>
      </c>
      <c r="P355" s="490"/>
      <c r="Q355" s="338">
        <f t="shared" si="149"/>
        <v>0</v>
      </c>
      <c r="R355" s="501"/>
      <c r="S355" s="529"/>
      <c r="T355" s="492"/>
      <c r="U355" s="494"/>
      <c r="V355" s="57"/>
    </row>
    <row r="356" spans="1:22" s="5" customFormat="1" ht="35.1" customHeight="1" x14ac:dyDescent="0.35">
      <c r="A356" s="483">
        <v>281</v>
      </c>
      <c r="B356" s="82" t="s">
        <v>143</v>
      </c>
      <c r="C356" s="485" t="s">
        <v>366</v>
      </c>
      <c r="D356" s="487" t="s">
        <v>367</v>
      </c>
      <c r="E356" s="54" t="s">
        <v>2</v>
      </c>
      <c r="F356" s="296">
        <v>100</v>
      </c>
      <c r="G356" s="55" t="s">
        <v>126</v>
      </c>
      <c r="H356" s="497"/>
      <c r="I356" s="327"/>
      <c r="J356" s="327"/>
      <c r="K356" s="328">
        <f t="shared" ref="K356:K362" si="150">I356*0.22</f>
        <v>0</v>
      </c>
      <c r="L356" s="329">
        <f t="shared" ref="L356:L362" si="151">I356+K356</f>
        <v>0</v>
      </c>
      <c r="M356" s="329">
        <f t="shared" ref="M356:M362" si="152">I356*F356</f>
        <v>0</v>
      </c>
      <c r="N356" s="330">
        <f t="shared" ref="N356:N362" si="153">M356*0.22</f>
        <v>0</v>
      </c>
      <c r="O356" s="331">
        <f t="shared" ref="O356:O362" si="154">M356+N356</f>
        <v>0</v>
      </c>
      <c r="P356" s="489">
        <f>SUM(O356:O357)</f>
        <v>0</v>
      </c>
      <c r="Q356" s="332">
        <f t="shared" ref="Q356:Q362" si="155">J356*I356</f>
        <v>0</v>
      </c>
      <c r="R356" s="500"/>
      <c r="S356" s="527"/>
      <c r="T356" s="491"/>
      <c r="U356" s="493"/>
      <c r="V356" s="57"/>
    </row>
    <row r="357" spans="1:22" s="5" customFormat="1" ht="35.1" customHeight="1" thickBot="1" x14ac:dyDescent="0.4">
      <c r="A357" s="484"/>
      <c r="B357" s="83" t="s">
        <v>144</v>
      </c>
      <c r="C357" s="486"/>
      <c r="D357" s="488"/>
      <c r="E357" s="59" t="s">
        <v>2</v>
      </c>
      <c r="F357" s="298">
        <v>600</v>
      </c>
      <c r="G357" s="60" t="s">
        <v>125</v>
      </c>
      <c r="H357" s="498"/>
      <c r="I357" s="333"/>
      <c r="J357" s="333"/>
      <c r="K357" s="334">
        <f t="shared" si="150"/>
        <v>0</v>
      </c>
      <c r="L357" s="335">
        <f t="shared" si="151"/>
        <v>0</v>
      </c>
      <c r="M357" s="335">
        <f t="shared" si="152"/>
        <v>0</v>
      </c>
      <c r="N357" s="336">
        <f t="shared" si="153"/>
        <v>0</v>
      </c>
      <c r="O357" s="337">
        <f t="shared" si="154"/>
        <v>0</v>
      </c>
      <c r="P357" s="490"/>
      <c r="Q357" s="338">
        <f t="shared" si="155"/>
        <v>0</v>
      </c>
      <c r="R357" s="501"/>
      <c r="S357" s="529"/>
      <c r="T357" s="492"/>
      <c r="U357" s="494"/>
      <c r="V357" s="57"/>
    </row>
    <row r="358" spans="1:22" s="5" customFormat="1" ht="35.1" customHeight="1" x14ac:dyDescent="0.35">
      <c r="A358" s="483">
        <v>282</v>
      </c>
      <c r="B358" s="82" t="s">
        <v>143</v>
      </c>
      <c r="C358" s="485" t="s">
        <v>366</v>
      </c>
      <c r="D358" s="487" t="s">
        <v>368</v>
      </c>
      <c r="E358" s="54" t="s">
        <v>2</v>
      </c>
      <c r="F358" s="296">
        <v>100</v>
      </c>
      <c r="G358" s="55" t="s">
        <v>126</v>
      </c>
      <c r="H358" s="497"/>
      <c r="I358" s="327"/>
      <c r="J358" s="327"/>
      <c r="K358" s="328">
        <f t="shared" si="150"/>
        <v>0</v>
      </c>
      <c r="L358" s="329">
        <f t="shared" si="151"/>
        <v>0</v>
      </c>
      <c r="M358" s="329">
        <f t="shared" si="152"/>
        <v>0</v>
      </c>
      <c r="N358" s="330">
        <f t="shared" si="153"/>
        <v>0</v>
      </c>
      <c r="O358" s="331">
        <f t="shared" si="154"/>
        <v>0</v>
      </c>
      <c r="P358" s="489">
        <f>SUM(O358:O359)</f>
        <v>0</v>
      </c>
      <c r="Q358" s="332">
        <f t="shared" si="155"/>
        <v>0</v>
      </c>
      <c r="R358" s="500"/>
      <c r="S358" s="527"/>
      <c r="T358" s="491"/>
      <c r="U358" s="493"/>
      <c r="V358" s="57"/>
    </row>
    <row r="359" spans="1:22" s="5" customFormat="1" ht="35.1" customHeight="1" thickBot="1" x14ac:dyDescent="0.4">
      <c r="A359" s="484"/>
      <c r="B359" s="83" t="s">
        <v>144</v>
      </c>
      <c r="C359" s="486"/>
      <c r="D359" s="488"/>
      <c r="E359" s="59" t="s">
        <v>2</v>
      </c>
      <c r="F359" s="298">
        <v>600</v>
      </c>
      <c r="G359" s="60" t="s">
        <v>125</v>
      </c>
      <c r="H359" s="498"/>
      <c r="I359" s="333"/>
      <c r="J359" s="333"/>
      <c r="K359" s="334">
        <f t="shared" si="150"/>
        <v>0</v>
      </c>
      <c r="L359" s="335">
        <f t="shared" si="151"/>
        <v>0</v>
      </c>
      <c r="M359" s="335">
        <f t="shared" si="152"/>
        <v>0</v>
      </c>
      <c r="N359" s="336">
        <f t="shared" si="153"/>
        <v>0</v>
      </c>
      <c r="O359" s="337">
        <f t="shared" si="154"/>
        <v>0</v>
      </c>
      <c r="P359" s="490"/>
      <c r="Q359" s="338">
        <f t="shared" si="155"/>
        <v>0</v>
      </c>
      <c r="R359" s="501"/>
      <c r="S359" s="529"/>
      <c r="T359" s="492"/>
      <c r="U359" s="494"/>
      <c r="V359" s="57"/>
    </row>
    <row r="360" spans="1:22" s="5" customFormat="1" ht="35.1" customHeight="1" thickBot="1" x14ac:dyDescent="0.4">
      <c r="A360" s="61">
        <v>283</v>
      </c>
      <c r="B360" s="53" t="s">
        <v>143</v>
      </c>
      <c r="C360" s="62" t="s">
        <v>457</v>
      </c>
      <c r="D360" s="69" t="s">
        <v>397</v>
      </c>
      <c r="E360" s="64" t="s">
        <v>2</v>
      </c>
      <c r="F360" s="300">
        <v>50</v>
      </c>
      <c r="G360" s="65" t="s">
        <v>453</v>
      </c>
      <c r="H360" s="455"/>
      <c r="I360" s="347"/>
      <c r="J360" s="347"/>
      <c r="K360" s="340">
        <f t="shared" si="150"/>
        <v>0</v>
      </c>
      <c r="L360" s="341">
        <f t="shared" si="151"/>
        <v>0</v>
      </c>
      <c r="M360" s="341">
        <f t="shared" si="152"/>
        <v>0</v>
      </c>
      <c r="N360" s="342">
        <f t="shared" si="153"/>
        <v>0</v>
      </c>
      <c r="O360" s="343">
        <f t="shared" si="154"/>
        <v>0</v>
      </c>
      <c r="P360" s="344">
        <f>SUM(O360)</f>
        <v>0</v>
      </c>
      <c r="Q360" s="332">
        <f t="shared" si="155"/>
        <v>0</v>
      </c>
      <c r="R360" s="345"/>
      <c r="S360" s="56"/>
      <c r="T360" s="66"/>
      <c r="U360" s="67"/>
      <c r="V360" s="57"/>
    </row>
    <row r="361" spans="1:22" s="5" customFormat="1" ht="35.1" customHeight="1" x14ac:dyDescent="0.35">
      <c r="A361" s="483">
        <v>284</v>
      </c>
      <c r="B361" s="82" t="s">
        <v>143</v>
      </c>
      <c r="C361" s="485" t="s">
        <v>737</v>
      </c>
      <c r="D361" s="487" t="s">
        <v>693</v>
      </c>
      <c r="E361" s="54" t="s">
        <v>2</v>
      </c>
      <c r="F361" s="296">
        <v>600</v>
      </c>
      <c r="G361" s="78" t="s">
        <v>126</v>
      </c>
      <c r="H361" s="497" t="s">
        <v>694</v>
      </c>
      <c r="I361" s="349"/>
      <c r="J361" s="349"/>
      <c r="K361" s="328">
        <f t="shared" si="150"/>
        <v>0</v>
      </c>
      <c r="L361" s="329">
        <f t="shared" si="151"/>
        <v>0</v>
      </c>
      <c r="M361" s="329">
        <f t="shared" si="152"/>
        <v>0</v>
      </c>
      <c r="N361" s="330">
        <f t="shared" si="153"/>
        <v>0</v>
      </c>
      <c r="O361" s="331">
        <f t="shared" si="154"/>
        <v>0</v>
      </c>
      <c r="P361" s="489">
        <f>SUM(O361:O362)</f>
        <v>0</v>
      </c>
      <c r="Q361" s="332">
        <f t="shared" si="155"/>
        <v>0</v>
      </c>
      <c r="R361" s="500"/>
      <c r="S361" s="527"/>
      <c r="T361" s="491"/>
      <c r="U361" s="493"/>
      <c r="V361" s="57"/>
    </row>
    <row r="362" spans="1:22" s="5" customFormat="1" ht="35.1" customHeight="1" thickBot="1" x14ac:dyDescent="0.4">
      <c r="A362" s="495"/>
      <c r="B362" s="79" t="s">
        <v>144</v>
      </c>
      <c r="C362" s="496"/>
      <c r="D362" s="488"/>
      <c r="E362" s="59" t="s">
        <v>2</v>
      </c>
      <c r="F362" s="298">
        <v>2400</v>
      </c>
      <c r="G362" s="60" t="s">
        <v>125</v>
      </c>
      <c r="H362" s="498"/>
      <c r="I362" s="357"/>
      <c r="J362" s="357"/>
      <c r="K362" s="358">
        <f t="shared" si="150"/>
        <v>0</v>
      </c>
      <c r="L362" s="359">
        <f t="shared" si="151"/>
        <v>0</v>
      </c>
      <c r="M362" s="359">
        <f t="shared" si="152"/>
        <v>0</v>
      </c>
      <c r="N362" s="360">
        <f t="shared" si="153"/>
        <v>0</v>
      </c>
      <c r="O362" s="361">
        <f t="shared" si="154"/>
        <v>0</v>
      </c>
      <c r="P362" s="499"/>
      <c r="Q362" s="378">
        <f t="shared" si="155"/>
        <v>0</v>
      </c>
      <c r="R362" s="501"/>
      <c r="S362" s="529"/>
      <c r="T362" s="492"/>
      <c r="U362" s="502"/>
      <c r="V362" s="57"/>
    </row>
    <row r="363" spans="1:22" s="5" customFormat="1" ht="35.1" customHeight="1" x14ac:dyDescent="0.35">
      <c r="A363" s="483">
        <v>285</v>
      </c>
      <c r="B363" s="82" t="s">
        <v>143</v>
      </c>
      <c r="C363" s="485" t="s">
        <v>369</v>
      </c>
      <c r="D363" s="487" t="s">
        <v>370</v>
      </c>
      <c r="E363" s="54" t="s">
        <v>2</v>
      </c>
      <c r="F363" s="296">
        <v>20</v>
      </c>
      <c r="G363" s="55" t="s">
        <v>65</v>
      </c>
      <c r="H363" s="497"/>
      <c r="I363" s="327"/>
      <c r="J363" s="327"/>
      <c r="K363" s="328">
        <f t="shared" si="144"/>
        <v>0</v>
      </c>
      <c r="L363" s="329">
        <f t="shared" si="145"/>
        <v>0</v>
      </c>
      <c r="M363" s="329">
        <f t="shared" si="146"/>
        <v>0</v>
      </c>
      <c r="N363" s="330">
        <f t="shared" si="147"/>
        <v>0</v>
      </c>
      <c r="O363" s="331">
        <f t="shared" si="148"/>
        <v>0</v>
      </c>
      <c r="P363" s="489">
        <f>SUM(O363:O364)</f>
        <v>0</v>
      </c>
      <c r="Q363" s="332">
        <f t="shared" si="149"/>
        <v>0</v>
      </c>
      <c r="R363" s="500"/>
      <c r="S363" s="527"/>
      <c r="T363" s="491"/>
      <c r="U363" s="493"/>
      <c r="V363" s="57"/>
    </row>
    <row r="364" spans="1:22" s="5" customFormat="1" ht="35.1" customHeight="1" thickBot="1" x14ac:dyDescent="0.4">
      <c r="A364" s="484"/>
      <c r="B364" s="83" t="s">
        <v>144</v>
      </c>
      <c r="C364" s="486"/>
      <c r="D364" s="488"/>
      <c r="E364" s="59" t="s">
        <v>2</v>
      </c>
      <c r="F364" s="298">
        <v>30</v>
      </c>
      <c r="G364" s="60" t="s">
        <v>127</v>
      </c>
      <c r="H364" s="498"/>
      <c r="I364" s="333"/>
      <c r="J364" s="333"/>
      <c r="K364" s="334">
        <f t="shared" si="144"/>
        <v>0</v>
      </c>
      <c r="L364" s="335">
        <f t="shared" si="145"/>
        <v>0</v>
      </c>
      <c r="M364" s="335">
        <f t="shared" si="146"/>
        <v>0</v>
      </c>
      <c r="N364" s="336">
        <f t="shared" si="147"/>
        <v>0</v>
      </c>
      <c r="O364" s="337">
        <f t="shared" si="148"/>
        <v>0</v>
      </c>
      <c r="P364" s="490"/>
      <c r="Q364" s="338">
        <f t="shared" si="149"/>
        <v>0</v>
      </c>
      <c r="R364" s="501"/>
      <c r="S364" s="529"/>
      <c r="T364" s="492"/>
      <c r="U364" s="494"/>
      <c r="V364" s="57"/>
    </row>
    <row r="365" spans="1:22" s="5" customFormat="1" ht="35.1" customHeight="1" thickBot="1" x14ac:dyDescent="0.4">
      <c r="A365" s="61">
        <v>286</v>
      </c>
      <c r="B365" s="53" t="s">
        <v>143</v>
      </c>
      <c r="C365" s="62" t="s">
        <v>371</v>
      </c>
      <c r="D365" s="69" t="s">
        <v>372</v>
      </c>
      <c r="E365" s="64" t="s">
        <v>222</v>
      </c>
      <c r="F365" s="300">
        <v>40</v>
      </c>
      <c r="G365" s="65" t="s">
        <v>373</v>
      </c>
      <c r="H365" s="347"/>
      <c r="I365" s="347"/>
      <c r="J365" s="347"/>
      <c r="K365" s="340">
        <f t="shared" si="144"/>
        <v>0</v>
      </c>
      <c r="L365" s="341">
        <f t="shared" si="145"/>
        <v>0</v>
      </c>
      <c r="M365" s="341">
        <f t="shared" si="146"/>
        <v>0</v>
      </c>
      <c r="N365" s="342">
        <f t="shared" si="147"/>
        <v>0</v>
      </c>
      <c r="O365" s="343">
        <f t="shared" si="148"/>
        <v>0</v>
      </c>
      <c r="P365" s="344">
        <f>SUM(O365)</f>
        <v>0</v>
      </c>
      <c r="Q365" s="332">
        <f t="shared" si="149"/>
        <v>0</v>
      </c>
      <c r="R365" s="345"/>
      <c r="S365" s="56"/>
      <c r="T365" s="66"/>
      <c r="U365" s="67"/>
      <c r="V365" s="57"/>
    </row>
    <row r="366" spans="1:22" s="5" customFormat="1" ht="35.1" customHeight="1" thickBot="1" x14ac:dyDescent="0.4">
      <c r="A366" s="61">
        <v>287</v>
      </c>
      <c r="B366" s="53" t="s">
        <v>143</v>
      </c>
      <c r="C366" s="62" t="s">
        <v>374</v>
      </c>
      <c r="D366" s="69" t="s">
        <v>375</v>
      </c>
      <c r="E366" s="64" t="s">
        <v>2</v>
      </c>
      <c r="F366" s="300">
        <v>80</v>
      </c>
      <c r="G366" s="65" t="s">
        <v>126</v>
      </c>
      <c r="H366" s="347"/>
      <c r="I366" s="347"/>
      <c r="J366" s="347"/>
      <c r="K366" s="340">
        <f>I366*0.22</f>
        <v>0</v>
      </c>
      <c r="L366" s="341">
        <f>I366+K366</f>
        <v>0</v>
      </c>
      <c r="M366" s="341">
        <f>I366*F366</f>
        <v>0</v>
      </c>
      <c r="N366" s="342">
        <f>M366*0.22</f>
        <v>0</v>
      </c>
      <c r="O366" s="343">
        <f>M366+N366</f>
        <v>0</v>
      </c>
      <c r="P366" s="344">
        <f>SUM(O366)</f>
        <v>0</v>
      </c>
      <c r="Q366" s="332">
        <f>J366*I366</f>
        <v>0</v>
      </c>
      <c r="R366" s="345"/>
      <c r="S366" s="56"/>
      <c r="T366" s="66"/>
      <c r="U366" s="67"/>
      <c r="V366" s="57"/>
    </row>
    <row r="367" spans="1:22" s="5" customFormat="1" ht="45.75" customHeight="1" thickBot="1" x14ac:dyDescent="0.4">
      <c r="A367" s="61">
        <v>288</v>
      </c>
      <c r="B367" s="53" t="s">
        <v>143</v>
      </c>
      <c r="C367" s="62" t="s">
        <v>712</v>
      </c>
      <c r="D367" s="69"/>
      <c r="E367" s="64" t="s">
        <v>222</v>
      </c>
      <c r="F367" s="300">
        <v>50</v>
      </c>
      <c r="G367" s="65" t="s">
        <v>709</v>
      </c>
      <c r="H367" s="347"/>
      <c r="I367" s="347"/>
      <c r="J367" s="347"/>
      <c r="K367" s="340">
        <f>I367*0.22</f>
        <v>0</v>
      </c>
      <c r="L367" s="341">
        <f>I367+K367</f>
        <v>0</v>
      </c>
      <c r="M367" s="341">
        <f>I367*F367</f>
        <v>0</v>
      </c>
      <c r="N367" s="342">
        <f>M367*0.22</f>
        <v>0</v>
      </c>
      <c r="O367" s="343">
        <f>M367+N367</f>
        <v>0</v>
      </c>
      <c r="P367" s="344">
        <f>SUM(O367)</f>
        <v>0</v>
      </c>
      <c r="Q367" s="332">
        <f>J367*I367</f>
        <v>0</v>
      </c>
      <c r="R367" s="345"/>
      <c r="S367" s="56"/>
      <c r="T367" s="66"/>
      <c r="U367" s="67"/>
      <c r="V367" s="57"/>
    </row>
    <row r="368" spans="1:22" s="5" customFormat="1" ht="34.5" customHeight="1" thickBot="1" x14ac:dyDescent="0.4">
      <c r="A368" s="70" t="s">
        <v>178</v>
      </c>
      <c r="B368" s="70"/>
      <c r="C368" s="70"/>
      <c r="D368" s="70"/>
      <c r="E368" s="71"/>
      <c r="F368" s="71"/>
      <c r="G368" s="71"/>
      <c r="H368" s="249"/>
      <c r="I368" s="100"/>
      <c r="J368" s="100"/>
      <c r="K368" s="73"/>
      <c r="L368" s="73"/>
      <c r="M368" s="73"/>
      <c r="N368" s="73"/>
      <c r="O368" s="72"/>
      <c r="P368" s="74"/>
      <c r="Q368" s="73"/>
      <c r="R368" s="70"/>
      <c r="S368" s="70"/>
      <c r="T368" s="70"/>
      <c r="U368" s="261"/>
      <c r="V368" s="57"/>
    </row>
    <row r="369" spans="1:22" s="5" customFormat="1" ht="35.1" customHeight="1" x14ac:dyDescent="0.35">
      <c r="A369" s="483">
        <v>289</v>
      </c>
      <c r="B369" s="82" t="s">
        <v>143</v>
      </c>
      <c r="C369" s="485" t="s">
        <v>49</v>
      </c>
      <c r="D369" s="513" t="s">
        <v>140</v>
      </c>
      <c r="E369" s="54" t="s">
        <v>2</v>
      </c>
      <c r="F369" s="296">
        <v>400</v>
      </c>
      <c r="G369" s="231" t="s">
        <v>65</v>
      </c>
      <c r="H369" s="497"/>
      <c r="I369" s="370"/>
      <c r="J369" s="327"/>
      <c r="K369" s="328">
        <f t="shared" ref="K369:K373" si="156">I369*0.22</f>
        <v>0</v>
      </c>
      <c r="L369" s="329">
        <f t="shared" ref="L369:L373" si="157">I369+K369</f>
        <v>0</v>
      </c>
      <c r="M369" s="329">
        <f t="shared" ref="M369:M373" si="158">I369*F369</f>
        <v>0</v>
      </c>
      <c r="N369" s="330">
        <f t="shared" ref="N369:N373" si="159">M369*0.22</f>
        <v>0</v>
      </c>
      <c r="O369" s="331">
        <f t="shared" ref="O369:O373" si="160">M369+N369</f>
        <v>0</v>
      </c>
      <c r="P369" s="489">
        <f>SUM(O369:O370)</f>
        <v>0</v>
      </c>
      <c r="Q369" s="332">
        <f t="shared" ref="Q369:Q373" si="161">J369*I369</f>
        <v>0</v>
      </c>
      <c r="R369" s="500"/>
      <c r="S369" s="527"/>
      <c r="T369" s="491"/>
      <c r="U369" s="493"/>
      <c r="V369" s="57"/>
    </row>
    <row r="370" spans="1:22" s="5" customFormat="1" ht="35.1" customHeight="1" thickBot="1" x14ac:dyDescent="0.4">
      <c r="A370" s="484"/>
      <c r="B370" s="76" t="s">
        <v>144</v>
      </c>
      <c r="C370" s="486"/>
      <c r="D370" s="513"/>
      <c r="E370" s="77" t="s">
        <v>2</v>
      </c>
      <c r="F370" s="297">
        <v>400</v>
      </c>
      <c r="G370" s="232" t="s">
        <v>127</v>
      </c>
      <c r="H370" s="498"/>
      <c r="I370" s="372"/>
      <c r="J370" s="333"/>
      <c r="K370" s="373">
        <f t="shared" si="156"/>
        <v>0</v>
      </c>
      <c r="L370" s="374">
        <f t="shared" si="157"/>
        <v>0</v>
      </c>
      <c r="M370" s="374">
        <f t="shared" si="158"/>
        <v>0</v>
      </c>
      <c r="N370" s="375">
        <f t="shared" si="159"/>
        <v>0</v>
      </c>
      <c r="O370" s="376">
        <f t="shared" si="160"/>
        <v>0</v>
      </c>
      <c r="P370" s="521"/>
      <c r="Q370" s="377">
        <f t="shared" si="161"/>
        <v>0</v>
      </c>
      <c r="R370" s="501"/>
      <c r="S370" s="529"/>
      <c r="T370" s="509"/>
      <c r="U370" s="510"/>
      <c r="V370" s="57"/>
    </row>
    <row r="371" spans="1:22" s="5" customFormat="1" ht="35.1" customHeight="1" thickBot="1" x14ac:dyDescent="0.4">
      <c r="A371" s="61">
        <v>290</v>
      </c>
      <c r="B371" s="53" t="s">
        <v>143</v>
      </c>
      <c r="C371" s="62" t="s">
        <v>376</v>
      </c>
      <c r="D371" s="69"/>
      <c r="E371" s="64" t="s">
        <v>2</v>
      </c>
      <c r="F371" s="300">
        <v>400</v>
      </c>
      <c r="G371" s="233" t="s">
        <v>127</v>
      </c>
      <c r="H371" s="347"/>
      <c r="I371" s="456"/>
      <c r="J371" s="347"/>
      <c r="K371" s="340">
        <f t="shared" si="156"/>
        <v>0</v>
      </c>
      <c r="L371" s="341">
        <f t="shared" si="157"/>
        <v>0</v>
      </c>
      <c r="M371" s="341">
        <f t="shared" si="158"/>
        <v>0</v>
      </c>
      <c r="N371" s="342">
        <f t="shared" si="159"/>
        <v>0</v>
      </c>
      <c r="O371" s="343">
        <f t="shared" si="160"/>
        <v>0</v>
      </c>
      <c r="P371" s="344">
        <f>SUM(O371)</f>
        <v>0</v>
      </c>
      <c r="Q371" s="332">
        <f t="shared" si="161"/>
        <v>0</v>
      </c>
      <c r="R371" s="345"/>
      <c r="S371" s="56"/>
      <c r="T371" s="66"/>
      <c r="U371" s="67"/>
      <c r="V371" s="57"/>
    </row>
    <row r="372" spans="1:22" s="5" customFormat="1" ht="35.1" customHeight="1" thickBot="1" x14ac:dyDescent="0.4">
      <c r="A372" s="61">
        <v>291</v>
      </c>
      <c r="B372" s="53" t="s">
        <v>143</v>
      </c>
      <c r="C372" s="62" t="s">
        <v>377</v>
      </c>
      <c r="D372" s="69" t="s">
        <v>378</v>
      </c>
      <c r="E372" s="64" t="s">
        <v>222</v>
      </c>
      <c r="F372" s="300">
        <v>2000</v>
      </c>
      <c r="G372" s="233" t="s">
        <v>373</v>
      </c>
      <c r="H372" s="347"/>
      <c r="I372" s="456"/>
      <c r="J372" s="347"/>
      <c r="K372" s="340">
        <f t="shared" si="156"/>
        <v>0</v>
      </c>
      <c r="L372" s="341">
        <f t="shared" si="157"/>
        <v>0</v>
      </c>
      <c r="M372" s="341">
        <f t="shared" si="158"/>
        <v>0</v>
      </c>
      <c r="N372" s="342">
        <f t="shared" si="159"/>
        <v>0</v>
      </c>
      <c r="O372" s="343">
        <f t="shared" si="160"/>
        <v>0</v>
      </c>
      <c r="P372" s="344">
        <f>SUM(O372)</f>
        <v>0</v>
      </c>
      <c r="Q372" s="332">
        <f t="shared" si="161"/>
        <v>0</v>
      </c>
      <c r="R372" s="345"/>
      <c r="S372" s="56"/>
      <c r="T372" s="66"/>
      <c r="U372" s="67"/>
      <c r="V372" s="57"/>
    </row>
    <row r="373" spans="1:22" s="5" customFormat="1" ht="35.1" customHeight="1" thickBot="1" x14ac:dyDescent="0.4">
      <c r="A373" s="61">
        <v>292</v>
      </c>
      <c r="B373" s="53" t="s">
        <v>143</v>
      </c>
      <c r="C373" s="62" t="s">
        <v>436</v>
      </c>
      <c r="D373" s="69" t="s">
        <v>437</v>
      </c>
      <c r="E373" s="64" t="s">
        <v>2</v>
      </c>
      <c r="F373" s="300">
        <v>20</v>
      </c>
      <c r="G373" s="233" t="s">
        <v>373</v>
      </c>
      <c r="H373" s="347"/>
      <c r="I373" s="456"/>
      <c r="J373" s="347"/>
      <c r="K373" s="340">
        <f t="shared" si="156"/>
        <v>0</v>
      </c>
      <c r="L373" s="341">
        <f t="shared" si="157"/>
        <v>0</v>
      </c>
      <c r="M373" s="341">
        <f t="shared" si="158"/>
        <v>0</v>
      </c>
      <c r="N373" s="342">
        <f t="shared" si="159"/>
        <v>0</v>
      </c>
      <c r="O373" s="343">
        <f t="shared" si="160"/>
        <v>0</v>
      </c>
      <c r="P373" s="344">
        <f>SUM(O373)</f>
        <v>0</v>
      </c>
      <c r="Q373" s="332">
        <f t="shared" si="161"/>
        <v>0</v>
      </c>
      <c r="R373" s="345"/>
      <c r="S373" s="56"/>
      <c r="T373" s="66"/>
      <c r="U373" s="67"/>
      <c r="V373" s="57"/>
    </row>
    <row r="374" spans="1:22" s="5" customFormat="1" ht="34.5" customHeight="1" thickBot="1" x14ac:dyDescent="0.4">
      <c r="A374" s="70" t="s">
        <v>179</v>
      </c>
      <c r="B374" s="70"/>
      <c r="C374" s="70"/>
      <c r="D374" s="70"/>
      <c r="E374" s="71"/>
      <c r="F374" s="71"/>
      <c r="G374" s="71"/>
      <c r="H374" s="252"/>
      <c r="I374" s="109"/>
      <c r="J374" s="109"/>
      <c r="K374" s="73"/>
      <c r="L374" s="73"/>
      <c r="M374" s="73"/>
      <c r="N374" s="73"/>
      <c r="O374" s="72"/>
      <c r="P374" s="74"/>
      <c r="Q374" s="73"/>
      <c r="R374" s="70"/>
      <c r="S374" s="70"/>
      <c r="T374" s="70"/>
      <c r="U374" s="261"/>
      <c r="V374" s="57"/>
    </row>
    <row r="375" spans="1:22" s="5" customFormat="1" ht="35.1" customHeight="1" x14ac:dyDescent="0.35">
      <c r="A375" s="483">
        <v>293</v>
      </c>
      <c r="B375" s="309" t="s">
        <v>143</v>
      </c>
      <c r="C375" s="485" t="s">
        <v>705</v>
      </c>
      <c r="D375" s="487" t="s">
        <v>699</v>
      </c>
      <c r="E375" s="54" t="s">
        <v>2</v>
      </c>
      <c r="F375" s="296">
        <v>200</v>
      </c>
      <c r="G375" s="231" t="s">
        <v>65</v>
      </c>
      <c r="H375" s="497"/>
      <c r="I375" s="370"/>
      <c r="J375" s="349"/>
      <c r="K375" s="328">
        <f t="shared" ref="K375:K410" si="162">I375*0.22</f>
        <v>0</v>
      </c>
      <c r="L375" s="329">
        <f t="shared" ref="L375:L410" si="163">I375+K375</f>
        <v>0</v>
      </c>
      <c r="M375" s="329">
        <f t="shared" ref="M375:M398" si="164">I375*F375</f>
        <v>0</v>
      </c>
      <c r="N375" s="330">
        <f t="shared" ref="N375:N410" si="165">M375*0.22</f>
        <v>0</v>
      </c>
      <c r="O375" s="331">
        <f t="shared" ref="O375:O410" si="166">M375+N375</f>
        <v>0</v>
      </c>
      <c r="P375" s="489">
        <f>SUM(O375:O378)</f>
        <v>0</v>
      </c>
      <c r="Q375" s="350">
        <f t="shared" ref="Q375:Q393" si="167">J375*I375</f>
        <v>0</v>
      </c>
      <c r="R375" s="500"/>
      <c r="S375" s="527"/>
      <c r="T375" s="491"/>
      <c r="U375" s="522"/>
      <c r="V375" s="57"/>
    </row>
    <row r="376" spans="1:22" s="5" customFormat="1" ht="35.1" customHeight="1" x14ac:dyDescent="0.35">
      <c r="A376" s="484"/>
      <c r="B376" s="76" t="s">
        <v>144</v>
      </c>
      <c r="C376" s="486"/>
      <c r="D376" s="513"/>
      <c r="E376" s="77" t="s">
        <v>2</v>
      </c>
      <c r="F376" s="297">
        <v>6000</v>
      </c>
      <c r="G376" s="232" t="s">
        <v>127</v>
      </c>
      <c r="H376" s="537"/>
      <c r="I376" s="371"/>
      <c r="J376" s="351"/>
      <c r="K376" s="352">
        <f t="shared" si="162"/>
        <v>0</v>
      </c>
      <c r="L376" s="353">
        <f t="shared" si="163"/>
        <v>0</v>
      </c>
      <c r="M376" s="353">
        <f t="shared" si="164"/>
        <v>0</v>
      </c>
      <c r="N376" s="354">
        <f t="shared" si="165"/>
        <v>0</v>
      </c>
      <c r="O376" s="355">
        <f t="shared" si="166"/>
        <v>0</v>
      </c>
      <c r="P376" s="521"/>
      <c r="Q376" s="356">
        <f t="shared" si="167"/>
        <v>0</v>
      </c>
      <c r="R376" s="536"/>
      <c r="S376" s="528"/>
      <c r="T376" s="509"/>
      <c r="U376" s="523"/>
      <c r="V376" s="57"/>
    </row>
    <row r="377" spans="1:22" s="5" customFormat="1" ht="35.1" customHeight="1" x14ac:dyDescent="0.35">
      <c r="A377" s="484"/>
      <c r="B377" s="76" t="s">
        <v>145</v>
      </c>
      <c r="C377" s="486"/>
      <c r="D377" s="513"/>
      <c r="E377" s="77" t="s">
        <v>2</v>
      </c>
      <c r="F377" s="297">
        <v>2000</v>
      </c>
      <c r="G377" s="232" t="s">
        <v>131</v>
      </c>
      <c r="H377" s="537"/>
      <c r="I377" s="371"/>
      <c r="J377" s="351"/>
      <c r="K377" s="352">
        <f t="shared" si="162"/>
        <v>0</v>
      </c>
      <c r="L377" s="353">
        <f t="shared" si="163"/>
        <v>0</v>
      </c>
      <c r="M377" s="353">
        <f t="shared" si="164"/>
        <v>0</v>
      </c>
      <c r="N377" s="354">
        <f t="shared" si="165"/>
        <v>0</v>
      </c>
      <c r="O377" s="355">
        <f t="shared" si="166"/>
        <v>0</v>
      </c>
      <c r="P377" s="521"/>
      <c r="Q377" s="356">
        <f t="shared" si="167"/>
        <v>0</v>
      </c>
      <c r="R377" s="536"/>
      <c r="S377" s="528"/>
      <c r="T377" s="509"/>
      <c r="U377" s="523"/>
      <c r="V377" s="57"/>
    </row>
    <row r="378" spans="1:22" s="5" customFormat="1" ht="35.1" customHeight="1" thickBot="1" x14ac:dyDescent="0.4">
      <c r="A378" s="495"/>
      <c r="B378" s="79" t="s">
        <v>146</v>
      </c>
      <c r="C378" s="496"/>
      <c r="D378" s="488"/>
      <c r="E378" s="59" t="s">
        <v>2</v>
      </c>
      <c r="F378" s="298">
        <v>4000</v>
      </c>
      <c r="G378" s="234" t="s">
        <v>125</v>
      </c>
      <c r="H378" s="498"/>
      <c r="I378" s="372"/>
      <c r="J378" s="357"/>
      <c r="K378" s="358">
        <f t="shared" si="162"/>
        <v>0</v>
      </c>
      <c r="L378" s="359">
        <f t="shared" si="163"/>
        <v>0</v>
      </c>
      <c r="M378" s="359">
        <f t="shared" si="164"/>
        <v>0</v>
      </c>
      <c r="N378" s="360">
        <f t="shared" si="165"/>
        <v>0</v>
      </c>
      <c r="O378" s="361">
        <f t="shared" si="166"/>
        <v>0</v>
      </c>
      <c r="P378" s="499"/>
      <c r="Q378" s="362">
        <f t="shared" si="167"/>
        <v>0</v>
      </c>
      <c r="R378" s="501"/>
      <c r="S378" s="529"/>
      <c r="T378" s="492"/>
      <c r="U378" s="524"/>
      <c r="V378" s="57"/>
    </row>
    <row r="379" spans="1:22" s="5" customFormat="1" ht="35.1" customHeight="1" thickBot="1" x14ac:dyDescent="0.4">
      <c r="A379" s="483">
        <v>294</v>
      </c>
      <c r="B379" s="82" t="s">
        <v>143</v>
      </c>
      <c r="C379" s="485" t="s">
        <v>704</v>
      </c>
      <c r="D379" s="518" t="s">
        <v>701</v>
      </c>
      <c r="E379" s="54" t="s">
        <v>2</v>
      </c>
      <c r="F379" s="296">
        <v>100</v>
      </c>
      <c r="G379" s="231" t="s">
        <v>65</v>
      </c>
      <c r="H379" s="497"/>
      <c r="I379" s="370"/>
      <c r="J379" s="349"/>
      <c r="K379" s="328">
        <f t="shared" si="162"/>
        <v>0</v>
      </c>
      <c r="L379" s="329">
        <f t="shared" si="163"/>
        <v>0</v>
      </c>
      <c r="M379" s="329">
        <f t="shared" si="164"/>
        <v>0</v>
      </c>
      <c r="N379" s="330">
        <f t="shared" si="165"/>
        <v>0</v>
      </c>
      <c r="O379" s="331">
        <f t="shared" si="166"/>
        <v>0</v>
      </c>
      <c r="P379" s="489">
        <f>SUM(O379:O381)</f>
        <v>0</v>
      </c>
      <c r="Q379" s="332">
        <f t="shared" si="167"/>
        <v>0</v>
      </c>
      <c r="R379" s="500"/>
      <c r="S379" s="491"/>
      <c r="T379" s="491"/>
      <c r="U379" s="493"/>
      <c r="V379" s="57"/>
    </row>
    <row r="380" spans="1:22" s="5" customFormat="1" ht="35.1" customHeight="1" thickBot="1" x14ac:dyDescent="0.4">
      <c r="A380" s="484"/>
      <c r="B380" s="76" t="s">
        <v>144</v>
      </c>
      <c r="C380" s="486"/>
      <c r="D380" s="518"/>
      <c r="E380" s="77" t="s">
        <v>2</v>
      </c>
      <c r="F380" s="297">
        <v>400</v>
      </c>
      <c r="G380" s="232" t="s">
        <v>127</v>
      </c>
      <c r="H380" s="537"/>
      <c r="I380" s="371"/>
      <c r="J380" s="351"/>
      <c r="K380" s="373">
        <f t="shared" si="162"/>
        <v>0</v>
      </c>
      <c r="L380" s="374">
        <f t="shared" si="163"/>
        <v>0</v>
      </c>
      <c r="M380" s="374">
        <f t="shared" si="164"/>
        <v>0</v>
      </c>
      <c r="N380" s="375">
        <f t="shared" si="165"/>
        <v>0</v>
      </c>
      <c r="O380" s="376">
        <f t="shared" si="166"/>
        <v>0</v>
      </c>
      <c r="P380" s="521"/>
      <c r="Q380" s="377">
        <f t="shared" si="167"/>
        <v>0</v>
      </c>
      <c r="R380" s="536"/>
      <c r="S380" s="509"/>
      <c r="T380" s="509"/>
      <c r="U380" s="510"/>
      <c r="V380" s="57"/>
    </row>
    <row r="381" spans="1:22" s="5" customFormat="1" ht="35.1" customHeight="1" thickBot="1" x14ac:dyDescent="0.4">
      <c r="A381" s="495"/>
      <c r="B381" s="79" t="s">
        <v>145</v>
      </c>
      <c r="C381" s="496"/>
      <c r="D381" s="518"/>
      <c r="E381" s="59" t="s">
        <v>2</v>
      </c>
      <c r="F381" s="298">
        <v>200</v>
      </c>
      <c r="G381" s="234" t="s">
        <v>131</v>
      </c>
      <c r="H381" s="498"/>
      <c r="I381" s="372"/>
      <c r="J381" s="357"/>
      <c r="K381" s="358">
        <f t="shared" si="162"/>
        <v>0</v>
      </c>
      <c r="L381" s="359">
        <f t="shared" si="163"/>
        <v>0</v>
      </c>
      <c r="M381" s="359">
        <f t="shared" si="164"/>
        <v>0</v>
      </c>
      <c r="N381" s="360">
        <f t="shared" si="165"/>
        <v>0</v>
      </c>
      <c r="O381" s="361">
        <f t="shared" si="166"/>
        <v>0</v>
      </c>
      <c r="P381" s="499"/>
      <c r="Q381" s="378">
        <f t="shared" si="167"/>
        <v>0</v>
      </c>
      <c r="R381" s="501"/>
      <c r="S381" s="492"/>
      <c r="T381" s="492"/>
      <c r="U381" s="502"/>
      <c r="V381" s="57"/>
    </row>
    <row r="382" spans="1:22" s="5" customFormat="1" ht="35.1" customHeight="1" x14ac:dyDescent="0.35">
      <c r="A382" s="483">
        <v>295</v>
      </c>
      <c r="B382" s="82" t="s">
        <v>143</v>
      </c>
      <c r="C382" s="543" t="s">
        <v>703</v>
      </c>
      <c r="D382" s="546" t="s">
        <v>700</v>
      </c>
      <c r="E382" s="54" t="s">
        <v>2</v>
      </c>
      <c r="F382" s="296">
        <v>100</v>
      </c>
      <c r="G382" s="231" t="s">
        <v>65</v>
      </c>
      <c r="H382" s="497"/>
      <c r="I382" s="370"/>
      <c r="J382" s="349"/>
      <c r="K382" s="328">
        <f t="shared" ref="K382:K384" si="168">I382*0.22</f>
        <v>0</v>
      </c>
      <c r="L382" s="329">
        <f t="shared" ref="L382:L384" si="169">I382+K382</f>
        <v>0</v>
      </c>
      <c r="M382" s="329">
        <f t="shared" ref="M382:M384" si="170">I382*F382</f>
        <v>0</v>
      </c>
      <c r="N382" s="330">
        <f t="shared" ref="N382:N384" si="171">M382*0.22</f>
        <v>0</v>
      </c>
      <c r="O382" s="331">
        <f t="shared" ref="O382:O384" si="172">M382+N382</f>
        <v>0</v>
      </c>
      <c r="P382" s="489">
        <f>SUM(O382:O384)</f>
        <v>0</v>
      </c>
      <c r="Q382" s="332">
        <f t="shared" ref="Q382:Q384" si="173">J382*I382</f>
        <v>0</v>
      </c>
      <c r="R382" s="500"/>
      <c r="S382" s="491"/>
      <c r="T382" s="491"/>
      <c r="U382" s="493"/>
      <c r="V382" s="57"/>
    </row>
    <row r="383" spans="1:22" s="5" customFormat="1" ht="35.1" customHeight="1" x14ac:dyDescent="0.35">
      <c r="A383" s="484"/>
      <c r="B383" s="76" t="s">
        <v>144</v>
      </c>
      <c r="C383" s="544"/>
      <c r="D383" s="547"/>
      <c r="E383" s="77" t="s">
        <v>2</v>
      </c>
      <c r="F383" s="297">
        <v>100</v>
      </c>
      <c r="G383" s="232" t="s">
        <v>127</v>
      </c>
      <c r="H383" s="537"/>
      <c r="I383" s="371"/>
      <c r="J383" s="351"/>
      <c r="K383" s="373">
        <f t="shared" si="168"/>
        <v>0</v>
      </c>
      <c r="L383" s="374">
        <f t="shared" si="169"/>
        <v>0</v>
      </c>
      <c r="M383" s="374">
        <f t="shared" si="170"/>
        <v>0</v>
      </c>
      <c r="N383" s="375">
        <f t="shared" si="171"/>
        <v>0</v>
      </c>
      <c r="O383" s="376">
        <f t="shared" si="172"/>
        <v>0</v>
      </c>
      <c r="P383" s="521"/>
      <c r="Q383" s="377">
        <f t="shared" si="173"/>
        <v>0</v>
      </c>
      <c r="R383" s="536"/>
      <c r="S383" s="509"/>
      <c r="T383" s="509"/>
      <c r="U383" s="510"/>
      <c r="V383" s="57"/>
    </row>
    <row r="384" spans="1:22" s="12" customFormat="1" ht="35.1" customHeight="1" thickBot="1" x14ac:dyDescent="0.25">
      <c r="A384" s="495"/>
      <c r="B384" s="79" t="s">
        <v>145</v>
      </c>
      <c r="C384" s="545"/>
      <c r="D384" s="548"/>
      <c r="E384" s="59" t="s">
        <v>2</v>
      </c>
      <c r="F384" s="298">
        <v>500</v>
      </c>
      <c r="G384" s="234" t="s">
        <v>131</v>
      </c>
      <c r="H384" s="498"/>
      <c r="I384" s="372"/>
      <c r="J384" s="357"/>
      <c r="K384" s="358">
        <f t="shared" si="168"/>
        <v>0</v>
      </c>
      <c r="L384" s="359">
        <f t="shared" si="169"/>
        <v>0</v>
      </c>
      <c r="M384" s="359">
        <f t="shared" si="170"/>
        <v>0</v>
      </c>
      <c r="N384" s="360">
        <f t="shared" si="171"/>
        <v>0</v>
      </c>
      <c r="O384" s="361">
        <f t="shared" si="172"/>
        <v>0</v>
      </c>
      <c r="P384" s="499"/>
      <c r="Q384" s="378">
        <f t="shared" si="173"/>
        <v>0</v>
      </c>
      <c r="R384" s="501"/>
      <c r="S384" s="492"/>
      <c r="T384" s="492"/>
      <c r="U384" s="502"/>
      <c r="V384" s="110"/>
    </row>
    <row r="385" spans="1:22" s="5" customFormat="1" ht="35.1" customHeight="1" x14ac:dyDescent="0.35">
      <c r="A385" s="483">
        <v>296</v>
      </c>
      <c r="B385" s="82" t="s">
        <v>143</v>
      </c>
      <c r="C385" s="485" t="s">
        <v>702</v>
      </c>
      <c r="D385" s="487" t="s">
        <v>141</v>
      </c>
      <c r="E385" s="54" t="s">
        <v>2</v>
      </c>
      <c r="F385" s="296">
        <v>1500</v>
      </c>
      <c r="G385" s="231" t="s">
        <v>65</v>
      </c>
      <c r="H385" s="497"/>
      <c r="I385" s="370"/>
      <c r="J385" s="349"/>
      <c r="K385" s="328">
        <f t="shared" si="162"/>
        <v>0</v>
      </c>
      <c r="L385" s="329">
        <f t="shared" si="163"/>
        <v>0</v>
      </c>
      <c r="M385" s="329">
        <f t="shared" si="164"/>
        <v>0</v>
      </c>
      <c r="N385" s="330">
        <f t="shared" si="165"/>
        <v>0</v>
      </c>
      <c r="O385" s="331">
        <f t="shared" si="166"/>
        <v>0</v>
      </c>
      <c r="P385" s="489">
        <f>SUM(O385:O387)</f>
        <v>0</v>
      </c>
      <c r="Q385" s="350">
        <f t="shared" si="167"/>
        <v>0</v>
      </c>
      <c r="R385" s="500"/>
      <c r="S385" s="491"/>
      <c r="T385" s="491"/>
      <c r="U385" s="493"/>
      <c r="V385" s="57"/>
    </row>
    <row r="386" spans="1:22" s="5" customFormat="1" ht="35.1" customHeight="1" x14ac:dyDescent="0.35">
      <c r="A386" s="484"/>
      <c r="B386" s="76" t="s">
        <v>144</v>
      </c>
      <c r="C386" s="486"/>
      <c r="D386" s="513"/>
      <c r="E386" s="77" t="s">
        <v>2</v>
      </c>
      <c r="F386" s="297">
        <v>6000</v>
      </c>
      <c r="G386" s="232" t="s">
        <v>127</v>
      </c>
      <c r="H386" s="537"/>
      <c r="I386" s="371"/>
      <c r="J386" s="351"/>
      <c r="K386" s="352">
        <f t="shared" si="162"/>
        <v>0</v>
      </c>
      <c r="L386" s="353">
        <f t="shared" si="163"/>
        <v>0</v>
      </c>
      <c r="M386" s="353">
        <f t="shared" si="164"/>
        <v>0</v>
      </c>
      <c r="N386" s="354">
        <f t="shared" si="165"/>
        <v>0</v>
      </c>
      <c r="O386" s="355">
        <f t="shared" si="166"/>
        <v>0</v>
      </c>
      <c r="P386" s="521"/>
      <c r="Q386" s="356">
        <f t="shared" si="167"/>
        <v>0</v>
      </c>
      <c r="R386" s="536"/>
      <c r="S386" s="509"/>
      <c r="T386" s="509"/>
      <c r="U386" s="510"/>
      <c r="V386" s="57"/>
    </row>
    <row r="387" spans="1:22" s="5" customFormat="1" ht="35.1" customHeight="1" thickBot="1" x14ac:dyDescent="0.4">
      <c r="A387" s="495"/>
      <c r="B387" s="79" t="s">
        <v>145</v>
      </c>
      <c r="C387" s="496"/>
      <c r="D387" s="488"/>
      <c r="E387" s="59" t="s">
        <v>2</v>
      </c>
      <c r="F387" s="298">
        <v>2000</v>
      </c>
      <c r="G387" s="234" t="s">
        <v>396</v>
      </c>
      <c r="H387" s="498"/>
      <c r="I387" s="372"/>
      <c r="J387" s="357"/>
      <c r="K387" s="358">
        <f t="shared" si="162"/>
        <v>0</v>
      </c>
      <c r="L387" s="359">
        <f t="shared" si="163"/>
        <v>0</v>
      </c>
      <c r="M387" s="359">
        <f t="shared" si="164"/>
        <v>0</v>
      </c>
      <c r="N387" s="360">
        <f t="shared" si="165"/>
        <v>0</v>
      </c>
      <c r="O387" s="361">
        <f t="shared" si="166"/>
        <v>0</v>
      </c>
      <c r="P387" s="499"/>
      <c r="Q387" s="362">
        <f t="shared" si="167"/>
        <v>0</v>
      </c>
      <c r="R387" s="501"/>
      <c r="S387" s="492"/>
      <c r="T387" s="492"/>
      <c r="U387" s="502"/>
      <c r="V387" s="57"/>
    </row>
    <row r="388" spans="1:22" s="5" customFormat="1" ht="35.1" customHeight="1" x14ac:dyDescent="0.35">
      <c r="A388" s="484">
        <v>297</v>
      </c>
      <c r="B388" s="309" t="s">
        <v>143</v>
      </c>
      <c r="C388" s="486" t="s">
        <v>379</v>
      </c>
      <c r="D388" s="513"/>
      <c r="E388" s="111" t="s">
        <v>2</v>
      </c>
      <c r="F388" s="299">
        <v>400</v>
      </c>
      <c r="G388" s="235" t="s">
        <v>453</v>
      </c>
      <c r="H388" s="497"/>
      <c r="I388" s="370"/>
      <c r="J388" s="349"/>
      <c r="K388" s="457">
        <f t="shared" si="162"/>
        <v>0</v>
      </c>
      <c r="L388" s="458">
        <f t="shared" si="163"/>
        <v>0</v>
      </c>
      <c r="M388" s="458">
        <f t="shared" si="164"/>
        <v>0</v>
      </c>
      <c r="N388" s="459">
        <f t="shared" si="165"/>
        <v>0</v>
      </c>
      <c r="O388" s="460">
        <f t="shared" si="166"/>
        <v>0</v>
      </c>
      <c r="P388" s="521">
        <f>SUM(O388:O391)</f>
        <v>0</v>
      </c>
      <c r="Q388" s="461">
        <f t="shared" si="167"/>
        <v>0</v>
      </c>
      <c r="R388" s="500"/>
      <c r="S388" s="527"/>
      <c r="T388" s="509"/>
      <c r="U388" s="523"/>
      <c r="V388" s="57"/>
    </row>
    <row r="389" spans="1:22" s="5" customFormat="1" ht="35.1" customHeight="1" x14ac:dyDescent="0.35">
      <c r="A389" s="484"/>
      <c r="B389" s="76" t="s">
        <v>144</v>
      </c>
      <c r="C389" s="486"/>
      <c r="D389" s="513"/>
      <c r="E389" s="77" t="s">
        <v>2</v>
      </c>
      <c r="F389" s="297">
        <v>1400</v>
      </c>
      <c r="G389" s="232" t="s">
        <v>127</v>
      </c>
      <c r="H389" s="537"/>
      <c r="I389" s="371"/>
      <c r="J389" s="351"/>
      <c r="K389" s="352">
        <f t="shared" si="162"/>
        <v>0</v>
      </c>
      <c r="L389" s="353">
        <f t="shared" si="163"/>
        <v>0</v>
      </c>
      <c r="M389" s="353">
        <f t="shared" si="164"/>
        <v>0</v>
      </c>
      <c r="N389" s="354">
        <f t="shared" si="165"/>
        <v>0</v>
      </c>
      <c r="O389" s="355">
        <f t="shared" si="166"/>
        <v>0</v>
      </c>
      <c r="P389" s="521"/>
      <c r="Q389" s="356">
        <f t="shared" si="167"/>
        <v>0</v>
      </c>
      <c r="R389" s="536"/>
      <c r="S389" s="528"/>
      <c r="T389" s="509"/>
      <c r="U389" s="523"/>
      <c r="V389" s="57"/>
    </row>
    <row r="390" spans="1:22" s="5" customFormat="1" ht="35.1" customHeight="1" x14ac:dyDescent="0.35">
      <c r="A390" s="484"/>
      <c r="B390" s="76" t="s">
        <v>145</v>
      </c>
      <c r="C390" s="486"/>
      <c r="D390" s="513"/>
      <c r="E390" s="77" t="s">
        <v>2</v>
      </c>
      <c r="F390" s="297">
        <v>2000</v>
      </c>
      <c r="G390" s="232" t="s">
        <v>126</v>
      </c>
      <c r="H390" s="537"/>
      <c r="I390" s="371"/>
      <c r="J390" s="351"/>
      <c r="K390" s="352">
        <f t="shared" si="162"/>
        <v>0</v>
      </c>
      <c r="L390" s="353">
        <f t="shared" si="163"/>
        <v>0</v>
      </c>
      <c r="M390" s="353">
        <f t="shared" si="164"/>
        <v>0</v>
      </c>
      <c r="N390" s="354">
        <f t="shared" si="165"/>
        <v>0</v>
      </c>
      <c r="O390" s="355">
        <f t="shared" si="166"/>
        <v>0</v>
      </c>
      <c r="P390" s="521"/>
      <c r="Q390" s="356">
        <f t="shared" si="167"/>
        <v>0</v>
      </c>
      <c r="R390" s="536"/>
      <c r="S390" s="528"/>
      <c r="T390" s="509"/>
      <c r="U390" s="523"/>
      <c r="V390" s="57"/>
    </row>
    <row r="391" spans="1:22" s="5" customFormat="1" ht="35.1" customHeight="1" thickBot="1" x14ac:dyDescent="0.4">
      <c r="A391" s="495"/>
      <c r="B391" s="79" t="s">
        <v>146</v>
      </c>
      <c r="C391" s="496"/>
      <c r="D391" s="488"/>
      <c r="E391" s="59" t="s">
        <v>2</v>
      </c>
      <c r="F391" s="298">
        <v>1400</v>
      </c>
      <c r="G391" s="234" t="s">
        <v>449</v>
      </c>
      <c r="H391" s="498"/>
      <c r="I391" s="372"/>
      <c r="J391" s="357"/>
      <c r="K391" s="358">
        <f t="shared" si="162"/>
        <v>0</v>
      </c>
      <c r="L391" s="359">
        <f t="shared" si="163"/>
        <v>0</v>
      </c>
      <c r="M391" s="359">
        <f t="shared" si="164"/>
        <v>0</v>
      </c>
      <c r="N391" s="360">
        <f t="shared" si="165"/>
        <v>0</v>
      </c>
      <c r="O391" s="361">
        <f t="shared" si="166"/>
        <v>0</v>
      </c>
      <c r="P391" s="499"/>
      <c r="Q391" s="362">
        <f t="shared" si="167"/>
        <v>0</v>
      </c>
      <c r="R391" s="501"/>
      <c r="S391" s="529"/>
      <c r="T391" s="492"/>
      <c r="U391" s="524"/>
      <c r="V391" s="57"/>
    </row>
    <row r="392" spans="1:22" s="5" customFormat="1" ht="35.1" customHeight="1" x14ac:dyDescent="0.35">
      <c r="A392" s="483">
        <v>298</v>
      </c>
      <c r="B392" s="82" t="s">
        <v>143</v>
      </c>
      <c r="C392" s="485" t="s">
        <v>380</v>
      </c>
      <c r="D392" s="487"/>
      <c r="E392" s="54" t="s">
        <v>2</v>
      </c>
      <c r="F392" s="296">
        <v>600</v>
      </c>
      <c r="G392" s="231" t="s">
        <v>159</v>
      </c>
      <c r="H392" s="497"/>
      <c r="I392" s="370"/>
      <c r="J392" s="327"/>
      <c r="K392" s="328">
        <f t="shared" si="162"/>
        <v>0</v>
      </c>
      <c r="L392" s="329">
        <f t="shared" si="163"/>
        <v>0</v>
      </c>
      <c r="M392" s="329">
        <f t="shared" si="164"/>
        <v>0</v>
      </c>
      <c r="N392" s="330">
        <f t="shared" si="165"/>
        <v>0</v>
      </c>
      <c r="O392" s="331">
        <f t="shared" si="166"/>
        <v>0</v>
      </c>
      <c r="P392" s="489">
        <f>SUM(O392:O393)</f>
        <v>0</v>
      </c>
      <c r="Q392" s="332">
        <f t="shared" si="167"/>
        <v>0</v>
      </c>
      <c r="R392" s="500"/>
      <c r="S392" s="527"/>
      <c r="T392" s="491"/>
      <c r="U392" s="493"/>
      <c r="V392" s="57"/>
    </row>
    <row r="393" spans="1:22" s="5" customFormat="1" ht="35.1" customHeight="1" thickBot="1" x14ac:dyDescent="0.4">
      <c r="A393" s="484"/>
      <c r="B393" s="83" t="s">
        <v>144</v>
      </c>
      <c r="C393" s="486"/>
      <c r="D393" s="488"/>
      <c r="E393" s="59" t="s">
        <v>2</v>
      </c>
      <c r="F393" s="298">
        <v>200</v>
      </c>
      <c r="G393" s="234" t="s">
        <v>65</v>
      </c>
      <c r="H393" s="498"/>
      <c r="I393" s="372"/>
      <c r="J393" s="333"/>
      <c r="K393" s="334">
        <f t="shared" si="162"/>
        <v>0</v>
      </c>
      <c r="L393" s="335">
        <f t="shared" si="163"/>
        <v>0</v>
      </c>
      <c r="M393" s="335">
        <f t="shared" si="164"/>
        <v>0</v>
      </c>
      <c r="N393" s="336">
        <f t="shared" si="165"/>
        <v>0</v>
      </c>
      <c r="O393" s="337">
        <f t="shared" si="166"/>
        <v>0</v>
      </c>
      <c r="P393" s="490"/>
      <c r="Q393" s="338">
        <f t="shared" si="167"/>
        <v>0</v>
      </c>
      <c r="R393" s="501"/>
      <c r="S393" s="529"/>
      <c r="T393" s="492"/>
      <c r="U393" s="494"/>
      <c r="V393" s="57"/>
    </row>
    <row r="394" spans="1:22" s="5" customFormat="1" ht="35.1" customHeight="1" thickBot="1" x14ac:dyDescent="0.4">
      <c r="A394" s="61">
        <v>299</v>
      </c>
      <c r="B394" s="53" t="s">
        <v>143</v>
      </c>
      <c r="C394" s="62" t="s">
        <v>50</v>
      </c>
      <c r="D394" s="69"/>
      <c r="E394" s="64" t="s">
        <v>222</v>
      </c>
      <c r="F394" s="300">
        <v>1000</v>
      </c>
      <c r="G394" s="233" t="s">
        <v>373</v>
      </c>
      <c r="H394" s="347"/>
      <c r="I394" s="456"/>
      <c r="J394" s="347"/>
      <c r="K394" s="340">
        <f t="shared" si="162"/>
        <v>0</v>
      </c>
      <c r="L394" s="341">
        <f t="shared" si="163"/>
        <v>0</v>
      </c>
      <c r="M394" s="341">
        <f t="shared" si="164"/>
        <v>0</v>
      </c>
      <c r="N394" s="342">
        <f t="shared" si="165"/>
        <v>0</v>
      </c>
      <c r="O394" s="343">
        <f t="shared" si="166"/>
        <v>0</v>
      </c>
      <c r="P394" s="344">
        <f>SUM(O394)</f>
        <v>0</v>
      </c>
      <c r="Q394" s="332">
        <f>J394*I394</f>
        <v>0</v>
      </c>
      <c r="R394" s="345"/>
      <c r="S394" s="56"/>
      <c r="T394" s="66"/>
      <c r="U394" s="67"/>
      <c r="V394" s="57"/>
    </row>
    <row r="395" spans="1:22" s="5" customFormat="1" ht="35.1" customHeight="1" thickBot="1" x14ac:dyDescent="0.4">
      <c r="A395" s="61">
        <v>300</v>
      </c>
      <c r="B395" s="53" t="s">
        <v>143</v>
      </c>
      <c r="C395" s="62" t="s">
        <v>381</v>
      </c>
      <c r="D395" s="69" t="s">
        <v>382</v>
      </c>
      <c r="E395" s="64" t="s">
        <v>2</v>
      </c>
      <c r="F395" s="300">
        <v>400</v>
      </c>
      <c r="G395" s="233" t="s">
        <v>448</v>
      </c>
      <c r="H395" s="347"/>
      <c r="I395" s="456"/>
      <c r="J395" s="347"/>
      <c r="K395" s="340">
        <f t="shared" si="162"/>
        <v>0</v>
      </c>
      <c r="L395" s="341">
        <f t="shared" si="163"/>
        <v>0</v>
      </c>
      <c r="M395" s="341">
        <f t="shared" si="164"/>
        <v>0</v>
      </c>
      <c r="N395" s="342">
        <f t="shared" si="165"/>
        <v>0</v>
      </c>
      <c r="O395" s="343">
        <f t="shared" si="166"/>
        <v>0</v>
      </c>
      <c r="P395" s="344">
        <f>SUM(O395)</f>
        <v>0</v>
      </c>
      <c r="Q395" s="332">
        <f t="shared" ref="Q395:Q408" si="174">J395*I395</f>
        <v>0</v>
      </c>
      <c r="R395" s="345"/>
      <c r="S395" s="56"/>
      <c r="T395" s="66"/>
      <c r="U395" s="67"/>
      <c r="V395" s="57"/>
    </row>
    <row r="396" spans="1:22" s="5" customFormat="1" ht="35.1" customHeight="1" thickBot="1" x14ac:dyDescent="0.4">
      <c r="A396" s="61">
        <v>301</v>
      </c>
      <c r="B396" s="53" t="s">
        <v>143</v>
      </c>
      <c r="C396" s="62" t="s">
        <v>136</v>
      </c>
      <c r="D396" s="69" t="s">
        <v>147</v>
      </c>
      <c r="E396" s="64" t="s">
        <v>2</v>
      </c>
      <c r="F396" s="300">
        <v>150</v>
      </c>
      <c r="G396" s="233" t="s">
        <v>162</v>
      </c>
      <c r="H396" s="347"/>
      <c r="I396" s="456"/>
      <c r="J396" s="347"/>
      <c r="K396" s="340">
        <f t="shared" si="162"/>
        <v>0</v>
      </c>
      <c r="L396" s="341">
        <f t="shared" si="163"/>
        <v>0</v>
      </c>
      <c r="M396" s="341">
        <f t="shared" si="164"/>
        <v>0</v>
      </c>
      <c r="N396" s="342">
        <f t="shared" si="165"/>
        <v>0</v>
      </c>
      <c r="O396" s="343">
        <f t="shared" si="166"/>
        <v>0</v>
      </c>
      <c r="P396" s="344">
        <f>SUM(O396)</f>
        <v>0</v>
      </c>
      <c r="Q396" s="332">
        <f t="shared" si="174"/>
        <v>0</v>
      </c>
      <c r="R396" s="345"/>
      <c r="S396" s="56"/>
      <c r="T396" s="66"/>
      <c r="U396" s="67"/>
      <c r="V396" s="57"/>
    </row>
    <row r="397" spans="1:22" s="5" customFormat="1" ht="35.1" customHeight="1" thickBot="1" x14ac:dyDescent="0.4">
      <c r="A397" s="61">
        <v>302</v>
      </c>
      <c r="B397" s="53" t="s">
        <v>143</v>
      </c>
      <c r="C397" s="62" t="s">
        <v>142</v>
      </c>
      <c r="D397" s="69" t="s">
        <v>148</v>
      </c>
      <c r="E397" s="64" t="s">
        <v>222</v>
      </c>
      <c r="F397" s="300">
        <v>500</v>
      </c>
      <c r="G397" s="233" t="s">
        <v>159</v>
      </c>
      <c r="H397" s="347"/>
      <c r="I397" s="456"/>
      <c r="J397" s="347"/>
      <c r="K397" s="340">
        <f t="shared" si="162"/>
        <v>0</v>
      </c>
      <c r="L397" s="341">
        <f t="shared" si="163"/>
        <v>0</v>
      </c>
      <c r="M397" s="341">
        <f t="shared" si="164"/>
        <v>0</v>
      </c>
      <c r="N397" s="342">
        <f t="shared" si="165"/>
        <v>0</v>
      </c>
      <c r="O397" s="343">
        <f t="shared" si="166"/>
        <v>0</v>
      </c>
      <c r="P397" s="344">
        <f>SUM(O397)</f>
        <v>0</v>
      </c>
      <c r="Q397" s="332">
        <f t="shared" si="174"/>
        <v>0</v>
      </c>
      <c r="R397" s="345"/>
      <c r="S397" s="56"/>
      <c r="T397" s="66"/>
      <c r="U397" s="67"/>
      <c r="V397" s="57"/>
    </row>
    <row r="398" spans="1:22" s="5" customFormat="1" ht="35.1" customHeight="1" thickBot="1" x14ac:dyDescent="0.4">
      <c r="A398" s="61">
        <v>303</v>
      </c>
      <c r="B398" s="53" t="s">
        <v>143</v>
      </c>
      <c r="C398" s="62" t="s">
        <v>383</v>
      </c>
      <c r="D398" s="69" t="s">
        <v>137</v>
      </c>
      <c r="E398" s="64" t="s">
        <v>2</v>
      </c>
      <c r="F398" s="300">
        <v>200</v>
      </c>
      <c r="G398" s="233" t="s">
        <v>161</v>
      </c>
      <c r="H398" s="347"/>
      <c r="I398" s="456"/>
      <c r="J398" s="347"/>
      <c r="K398" s="340">
        <f t="shared" si="162"/>
        <v>0</v>
      </c>
      <c r="L398" s="341">
        <f t="shared" si="163"/>
        <v>0</v>
      </c>
      <c r="M398" s="341">
        <f t="shared" si="164"/>
        <v>0</v>
      </c>
      <c r="N398" s="342">
        <f t="shared" si="165"/>
        <v>0</v>
      </c>
      <c r="O398" s="343">
        <f t="shared" si="166"/>
        <v>0</v>
      </c>
      <c r="P398" s="344">
        <f>SUM(O398)</f>
        <v>0</v>
      </c>
      <c r="Q398" s="332">
        <f t="shared" si="174"/>
        <v>0</v>
      </c>
      <c r="R398" s="345"/>
      <c r="S398" s="56"/>
      <c r="T398" s="66"/>
      <c r="U398" s="67"/>
      <c r="V398" s="57"/>
    </row>
    <row r="399" spans="1:22" s="5" customFormat="1" ht="35.1" customHeight="1" x14ac:dyDescent="0.35">
      <c r="A399" s="483">
        <v>304</v>
      </c>
      <c r="B399" s="82" t="s">
        <v>143</v>
      </c>
      <c r="C399" s="485" t="s">
        <v>384</v>
      </c>
      <c r="D399" s="487" t="s">
        <v>385</v>
      </c>
      <c r="E399" s="54" t="s">
        <v>2</v>
      </c>
      <c r="F399" s="296">
        <v>100</v>
      </c>
      <c r="G399" s="231" t="s">
        <v>127</v>
      </c>
      <c r="H399" s="497"/>
      <c r="I399" s="370"/>
      <c r="J399" s="327"/>
      <c r="K399" s="328">
        <f t="shared" si="162"/>
        <v>0</v>
      </c>
      <c r="L399" s="329">
        <f t="shared" si="163"/>
        <v>0</v>
      </c>
      <c r="M399" s="329">
        <f>I399*F399</f>
        <v>0</v>
      </c>
      <c r="N399" s="330">
        <f t="shared" si="165"/>
        <v>0</v>
      </c>
      <c r="O399" s="331"/>
      <c r="P399" s="489">
        <f>SUM(O399:O400)</f>
        <v>0</v>
      </c>
      <c r="Q399" s="332">
        <f t="shared" si="174"/>
        <v>0</v>
      </c>
      <c r="R399" s="500"/>
      <c r="S399" s="527"/>
      <c r="T399" s="491"/>
      <c r="U399" s="493"/>
      <c r="V399" s="57"/>
    </row>
    <row r="400" spans="1:22" s="5" customFormat="1" ht="35.1" customHeight="1" thickBot="1" x14ac:dyDescent="0.4">
      <c r="A400" s="484"/>
      <c r="B400" s="83" t="s">
        <v>144</v>
      </c>
      <c r="C400" s="486"/>
      <c r="D400" s="488"/>
      <c r="E400" s="59" t="s">
        <v>2</v>
      </c>
      <c r="F400" s="298">
        <v>300</v>
      </c>
      <c r="G400" s="234" t="s">
        <v>126</v>
      </c>
      <c r="H400" s="498"/>
      <c r="I400" s="372"/>
      <c r="J400" s="333"/>
      <c r="K400" s="334">
        <f t="shared" si="162"/>
        <v>0</v>
      </c>
      <c r="L400" s="335">
        <f t="shared" si="163"/>
        <v>0</v>
      </c>
      <c r="M400" s="335">
        <f>I400*F400</f>
        <v>0</v>
      </c>
      <c r="N400" s="336">
        <f t="shared" si="165"/>
        <v>0</v>
      </c>
      <c r="O400" s="337"/>
      <c r="P400" s="499"/>
      <c r="Q400" s="338">
        <f t="shared" si="174"/>
        <v>0</v>
      </c>
      <c r="R400" s="536"/>
      <c r="S400" s="529"/>
      <c r="T400" s="509"/>
      <c r="U400" s="510"/>
      <c r="V400" s="57"/>
    </row>
    <row r="401" spans="1:22" s="12" customFormat="1" ht="35.1" customHeight="1" thickBot="1" x14ac:dyDescent="0.25">
      <c r="A401" s="61">
        <v>305</v>
      </c>
      <c r="B401" s="53" t="s">
        <v>143</v>
      </c>
      <c r="C401" s="101" t="s">
        <v>501</v>
      </c>
      <c r="D401" s="112" t="s">
        <v>502</v>
      </c>
      <c r="E401" s="103" t="s">
        <v>484</v>
      </c>
      <c r="F401" s="104">
        <v>50</v>
      </c>
      <c r="G401" s="113" t="s">
        <v>503</v>
      </c>
      <c r="H401" s="347" t="s">
        <v>504</v>
      </c>
      <c r="I401" s="456"/>
      <c r="J401" s="347"/>
      <c r="K401" s="340">
        <f t="shared" ref="K401" si="175">I401*0.22</f>
        <v>0</v>
      </c>
      <c r="L401" s="341">
        <f t="shared" ref="L401" si="176">I401+K401</f>
        <v>0</v>
      </c>
      <c r="M401" s="341">
        <f t="shared" ref="M401" si="177">I401*F401</f>
        <v>0</v>
      </c>
      <c r="N401" s="342">
        <f t="shared" ref="N401" si="178">M401*0.22</f>
        <v>0</v>
      </c>
      <c r="O401" s="343">
        <f t="shared" ref="O401" si="179">M401+N401</f>
        <v>0</v>
      </c>
      <c r="P401" s="344">
        <f t="shared" ref="P401" si="180">SUM(O401)</f>
        <v>0</v>
      </c>
      <c r="Q401" s="332">
        <f t="shared" si="174"/>
        <v>0</v>
      </c>
      <c r="R401" s="462"/>
      <c r="S401" s="258"/>
      <c r="T401" s="259"/>
      <c r="U401" s="256"/>
      <c r="V401" s="110"/>
    </row>
    <row r="402" spans="1:22" s="5" customFormat="1" ht="35.1" customHeight="1" thickBot="1" x14ac:dyDescent="0.4">
      <c r="A402" s="61">
        <v>306</v>
      </c>
      <c r="B402" s="53" t="s">
        <v>143</v>
      </c>
      <c r="C402" s="62" t="s">
        <v>208</v>
      </c>
      <c r="D402" s="69"/>
      <c r="E402" s="64" t="s">
        <v>3</v>
      </c>
      <c r="F402" s="300">
        <v>20</v>
      </c>
      <c r="G402" s="233" t="s">
        <v>126</v>
      </c>
      <c r="H402" s="347"/>
      <c r="I402" s="456"/>
      <c r="J402" s="347"/>
      <c r="K402" s="340">
        <f t="shared" si="162"/>
        <v>0</v>
      </c>
      <c r="L402" s="341">
        <f t="shared" si="163"/>
        <v>0</v>
      </c>
      <c r="M402" s="341">
        <f t="shared" ref="M402:M408" si="181">I402*F402</f>
        <v>0</v>
      </c>
      <c r="N402" s="342">
        <f t="shared" si="165"/>
        <v>0</v>
      </c>
      <c r="O402" s="343">
        <f t="shared" si="166"/>
        <v>0</v>
      </c>
      <c r="P402" s="344">
        <f t="shared" ref="P402:P408" si="182">SUM(O402)</f>
        <v>0</v>
      </c>
      <c r="Q402" s="332">
        <f t="shared" si="174"/>
        <v>0</v>
      </c>
      <c r="R402" s="345"/>
      <c r="S402" s="56"/>
      <c r="T402" s="66"/>
      <c r="U402" s="67"/>
      <c r="V402" s="57"/>
    </row>
    <row r="403" spans="1:22" s="5" customFormat="1" ht="35.1" customHeight="1" thickBot="1" x14ac:dyDescent="0.4">
      <c r="A403" s="61">
        <v>307</v>
      </c>
      <c r="B403" s="53" t="s">
        <v>143</v>
      </c>
      <c r="C403" s="62" t="s">
        <v>500</v>
      </c>
      <c r="D403" s="62" t="s">
        <v>53</v>
      </c>
      <c r="E403" s="64" t="s">
        <v>222</v>
      </c>
      <c r="F403" s="300">
        <v>600</v>
      </c>
      <c r="G403" s="233" t="s">
        <v>149</v>
      </c>
      <c r="H403" s="347"/>
      <c r="I403" s="456"/>
      <c r="J403" s="347"/>
      <c r="K403" s="340">
        <f t="shared" si="162"/>
        <v>0</v>
      </c>
      <c r="L403" s="341">
        <f t="shared" si="163"/>
        <v>0</v>
      </c>
      <c r="M403" s="341">
        <f t="shared" si="181"/>
        <v>0</v>
      </c>
      <c r="N403" s="342">
        <f t="shared" si="165"/>
        <v>0</v>
      </c>
      <c r="O403" s="343">
        <f t="shared" si="166"/>
        <v>0</v>
      </c>
      <c r="P403" s="344">
        <f t="shared" si="182"/>
        <v>0</v>
      </c>
      <c r="Q403" s="332">
        <f t="shared" si="174"/>
        <v>0</v>
      </c>
      <c r="R403" s="345"/>
      <c r="S403" s="56"/>
      <c r="T403" s="66"/>
      <c r="U403" s="67"/>
      <c r="V403" s="57"/>
    </row>
    <row r="404" spans="1:22" s="5" customFormat="1" ht="42.75" customHeight="1" thickBot="1" x14ac:dyDescent="0.4">
      <c r="A404" s="61">
        <v>308</v>
      </c>
      <c r="B404" s="53" t="s">
        <v>143</v>
      </c>
      <c r="C404" s="62" t="s">
        <v>386</v>
      </c>
      <c r="D404" s="69" t="s">
        <v>387</v>
      </c>
      <c r="E404" s="64" t="s">
        <v>2</v>
      </c>
      <c r="F404" s="300">
        <v>5000</v>
      </c>
      <c r="G404" s="233" t="s">
        <v>126</v>
      </c>
      <c r="H404" s="347"/>
      <c r="I404" s="456"/>
      <c r="J404" s="347"/>
      <c r="K404" s="340">
        <f t="shared" si="162"/>
        <v>0</v>
      </c>
      <c r="L404" s="341">
        <f t="shared" si="163"/>
        <v>0</v>
      </c>
      <c r="M404" s="341">
        <f t="shared" si="181"/>
        <v>0</v>
      </c>
      <c r="N404" s="342">
        <f t="shared" si="165"/>
        <v>0</v>
      </c>
      <c r="O404" s="343">
        <f t="shared" si="166"/>
        <v>0</v>
      </c>
      <c r="P404" s="344">
        <f t="shared" si="182"/>
        <v>0</v>
      </c>
      <c r="Q404" s="332">
        <f t="shared" si="174"/>
        <v>0</v>
      </c>
      <c r="R404" s="345"/>
      <c r="S404" s="56"/>
      <c r="T404" s="66"/>
      <c r="U404" s="67"/>
      <c r="V404" s="57"/>
    </row>
    <row r="405" spans="1:22" s="5" customFormat="1" ht="35.1" customHeight="1" thickBot="1" x14ac:dyDescent="0.4">
      <c r="A405" s="61">
        <v>309</v>
      </c>
      <c r="B405" s="53" t="s">
        <v>143</v>
      </c>
      <c r="C405" s="62" t="s">
        <v>388</v>
      </c>
      <c r="D405" s="69"/>
      <c r="E405" s="64" t="s">
        <v>2</v>
      </c>
      <c r="F405" s="300">
        <v>50</v>
      </c>
      <c r="G405" s="233" t="s">
        <v>65</v>
      </c>
      <c r="H405" s="347"/>
      <c r="I405" s="456"/>
      <c r="J405" s="347"/>
      <c r="K405" s="340">
        <f t="shared" si="162"/>
        <v>0</v>
      </c>
      <c r="L405" s="341">
        <f t="shared" si="163"/>
        <v>0</v>
      </c>
      <c r="M405" s="341">
        <f t="shared" si="181"/>
        <v>0</v>
      </c>
      <c r="N405" s="342">
        <f t="shared" si="165"/>
        <v>0</v>
      </c>
      <c r="O405" s="343">
        <f t="shared" si="166"/>
        <v>0</v>
      </c>
      <c r="P405" s="344">
        <f t="shared" si="182"/>
        <v>0</v>
      </c>
      <c r="Q405" s="332">
        <f t="shared" si="174"/>
        <v>0</v>
      </c>
      <c r="R405" s="345"/>
      <c r="S405" s="56"/>
      <c r="T405" s="66"/>
      <c r="U405" s="67"/>
      <c r="V405" s="57"/>
    </row>
    <row r="406" spans="1:22" s="5" customFormat="1" ht="35.1" customHeight="1" thickBot="1" x14ac:dyDescent="0.4">
      <c r="A406" s="61">
        <v>310</v>
      </c>
      <c r="B406" s="53" t="s">
        <v>143</v>
      </c>
      <c r="C406" s="62" t="s">
        <v>389</v>
      </c>
      <c r="D406" s="69" t="s">
        <v>498</v>
      </c>
      <c r="E406" s="64" t="s">
        <v>2</v>
      </c>
      <c r="F406" s="300">
        <v>100</v>
      </c>
      <c r="G406" s="233" t="s">
        <v>65</v>
      </c>
      <c r="H406" s="347"/>
      <c r="I406" s="456"/>
      <c r="J406" s="347"/>
      <c r="K406" s="340">
        <f t="shared" si="162"/>
        <v>0</v>
      </c>
      <c r="L406" s="341">
        <f t="shared" si="163"/>
        <v>0</v>
      </c>
      <c r="M406" s="341">
        <f t="shared" si="181"/>
        <v>0</v>
      </c>
      <c r="N406" s="342">
        <f t="shared" si="165"/>
        <v>0</v>
      </c>
      <c r="O406" s="343">
        <f t="shared" si="166"/>
        <v>0</v>
      </c>
      <c r="P406" s="344">
        <f t="shared" si="182"/>
        <v>0</v>
      </c>
      <c r="Q406" s="332">
        <f t="shared" si="174"/>
        <v>0</v>
      </c>
      <c r="R406" s="345"/>
      <c r="S406" s="56"/>
      <c r="T406" s="66"/>
      <c r="U406" s="67"/>
      <c r="V406" s="57"/>
    </row>
    <row r="407" spans="1:22" s="5" customFormat="1" ht="35.1" customHeight="1" thickBot="1" x14ac:dyDescent="0.4">
      <c r="A407" s="61">
        <v>311</v>
      </c>
      <c r="B407" s="53" t="s">
        <v>143</v>
      </c>
      <c r="C407" s="62" t="s">
        <v>138</v>
      </c>
      <c r="D407" s="69"/>
      <c r="E407" s="64" t="s">
        <v>3</v>
      </c>
      <c r="F407" s="300">
        <v>40</v>
      </c>
      <c r="G407" s="233" t="s">
        <v>150</v>
      </c>
      <c r="H407" s="347"/>
      <c r="I407" s="456"/>
      <c r="J407" s="347"/>
      <c r="K407" s="340">
        <f t="shared" si="162"/>
        <v>0</v>
      </c>
      <c r="L407" s="341">
        <f t="shared" si="163"/>
        <v>0</v>
      </c>
      <c r="M407" s="341">
        <f t="shared" si="181"/>
        <v>0</v>
      </c>
      <c r="N407" s="342">
        <f t="shared" si="165"/>
        <v>0</v>
      </c>
      <c r="O407" s="343">
        <f t="shared" si="166"/>
        <v>0</v>
      </c>
      <c r="P407" s="344">
        <f t="shared" si="182"/>
        <v>0</v>
      </c>
      <c r="Q407" s="332">
        <f t="shared" si="174"/>
        <v>0</v>
      </c>
      <c r="R407" s="345"/>
      <c r="S407" s="56"/>
      <c r="T407" s="66"/>
      <c r="U407" s="67"/>
      <c r="V407" s="57"/>
    </row>
    <row r="408" spans="1:22" s="5" customFormat="1" ht="35.1" customHeight="1" thickBot="1" x14ac:dyDescent="0.4">
      <c r="A408" s="61">
        <v>312</v>
      </c>
      <c r="B408" s="53" t="s">
        <v>143</v>
      </c>
      <c r="C408" s="62" t="s">
        <v>390</v>
      </c>
      <c r="D408" s="69"/>
      <c r="E408" s="64" t="s">
        <v>2</v>
      </c>
      <c r="F408" s="300">
        <v>3000</v>
      </c>
      <c r="G408" s="233" t="s">
        <v>125</v>
      </c>
      <c r="H408" s="347"/>
      <c r="I408" s="456"/>
      <c r="J408" s="347"/>
      <c r="K408" s="340">
        <f t="shared" si="162"/>
        <v>0</v>
      </c>
      <c r="L408" s="341">
        <f t="shared" si="163"/>
        <v>0</v>
      </c>
      <c r="M408" s="341">
        <f t="shared" si="181"/>
        <v>0</v>
      </c>
      <c r="N408" s="342">
        <f t="shared" si="165"/>
        <v>0</v>
      </c>
      <c r="O408" s="343">
        <f t="shared" si="166"/>
        <v>0</v>
      </c>
      <c r="P408" s="344">
        <f t="shared" si="182"/>
        <v>0</v>
      </c>
      <c r="Q408" s="332">
        <f t="shared" si="174"/>
        <v>0</v>
      </c>
      <c r="R408" s="345"/>
      <c r="S408" s="56"/>
      <c r="T408" s="66"/>
      <c r="U408" s="67"/>
      <c r="V408" s="57"/>
    </row>
    <row r="409" spans="1:22" s="5" customFormat="1" ht="35.1" customHeight="1" thickBot="1" x14ac:dyDescent="0.4">
      <c r="A409" s="61">
        <v>313</v>
      </c>
      <c r="B409" s="75" t="s">
        <v>143</v>
      </c>
      <c r="C409" s="62" t="s">
        <v>211</v>
      </c>
      <c r="D409" s="69"/>
      <c r="E409" s="64" t="s">
        <v>2</v>
      </c>
      <c r="F409" s="300">
        <v>3</v>
      </c>
      <c r="G409" s="233" t="s">
        <v>65</v>
      </c>
      <c r="H409" s="347"/>
      <c r="I409" s="456"/>
      <c r="J409" s="347"/>
      <c r="K409" s="340">
        <f t="shared" si="162"/>
        <v>0</v>
      </c>
      <c r="L409" s="341">
        <f t="shared" si="163"/>
        <v>0</v>
      </c>
      <c r="M409" s="341">
        <f>I409*F409</f>
        <v>0</v>
      </c>
      <c r="N409" s="342">
        <f t="shared" si="165"/>
        <v>0</v>
      </c>
      <c r="O409" s="343">
        <f t="shared" si="166"/>
        <v>0</v>
      </c>
      <c r="P409" s="344">
        <f>SUM(O409)</f>
        <v>0</v>
      </c>
      <c r="Q409" s="332">
        <f>J409*I409</f>
        <v>0</v>
      </c>
      <c r="R409" s="345"/>
      <c r="S409" s="56"/>
      <c r="T409" s="66"/>
      <c r="U409" s="67"/>
      <c r="V409" s="57"/>
    </row>
    <row r="410" spans="1:22" s="5" customFormat="1" ht="35.1" customHeight="1" thickBot="1" x14ac:dyDescent="0.4">
      <c r="A410" s="61">
        <v>314</v>
      </c>
      <c r="B410" s="75" t="s">
        <v>143</v>
      </c>
      <c r="C410" s="62" t="s">
        <v>411</v>
      </c>
      <c r="D410" s="69"/>
      <c r="E410" s="64" t="s">
        <v>222</v>
      </c>
      <c r="F410" s="300">
        <v>200</v>
      </c>
      <c r="G410" s="233" t="s">
        <v>373</v>
      </c>
      <c r="H410" s="347"/>
      <c r="I410" s="456"/>
      <c r="J410" s="347"/>
      <c r="K410" s="463">
        <f t="shared" si="162"/>
        <v>0</v>
      </c>
      <c r="L410" s="464">
        <f t="shared" si="163"/>
        <v>0</v>
      </c>
      <c r="M410" s="464">
        <f>I410*F410</f>
        <v>0</v>
      </c>
      <c r="N410" s="465">
        <f t="shared" si="165"/>
        <v>0</v>
      </c>
      <c r="O410" s="466">
        <f t="shared" si="166"/>
        <v>0</v>
      </c>
      <c r="P410" s="467">
        <f>SUM(O410)</f>
        <v>0</v>
      </c>
      <c r="Q410" s="468">
        <f>J410*I410</f>
        <v>0</v>
      </c>
      <c r="R410" s="469"/>
      <c r="S410" s="105"/>
      <c r="T410" s="66"/>
      <c r="U410" s="67"/>
      <c r="V410" s="57"/>
    </row>
    <row r="411" spans="1:22" s="5" customFormat="1" ht="35.1" customHeight="1" thickBot="1" x14ac:dyDescent="0.4">
      <c r="A411" s="61">
        <v>315</v>
      </c>
      <c r="B411" s="75" t="s">
        <v>143</v>
      </c>
      <c r="C411" s="62" t="s">
        <v>412</v>
      </c>
      <c r="D411" s="69" t="s">
        <v>413</v>
      </c>
      <c r="E411" s="64" t="s">
        <v>222</v>
      </c>
      <c r="F411" s="300">
        <v>100</v>
      </c>
      <c r="G411" s="233" t="s">
        <v>373</v>
      </c>
      <c r="H411" s="347"/>
      <c r="I411" s="456"/>
      <c r="J411" s="347"/>
      <c r="K411" s="463">
        <f t="shared" ref="K411" si="183">I411*0.22</f>
        <v>0</v>
      </c>
      <c r="L411" s="464">
        <f t="shared" ref="L411" si="184">I411+K411</f>
        <v>0</v>
      </c>
      <c r="M411" s="464">
        <f>I411*F411</f>
        <v>0</v>
      </c>
      <c r="N411" s="465">
        <f t="shared" ref="N411" si="185">M411*0.22</f>
        <v>0</v>
      </c>
      <c r="O411" s="466">
        <f t="shared" ref="O411" si="186">M411+N411</f>
        <v>0</v>
      </c>
      <c r="P411" s="467">
        <f>SUM(O411)</f>
        <v>0</v>
      </c>
      <c r="Q411" s="468">
        <f>J411*I411</f>
        <v>0</v>
      </c>
      <c r="R411" s="469"/>
      <c r="S411" s="105"/>
      <c r="T411" s="66"/>
      <c r="U411" s="67"/>
      <c r="V411" s="57"/>
    </row>
    <row r="412" spans="1:22" s="5" customFormat="1" ht="35.1" customHeight="1" thickBot="1" x14ac:dyDescent="0.4">
      <c r="A412" s="483">
        <v>316</v>
      </c>
      <c r="B412" s="82" t="s">
        <v>143</v>
      </c>
      <c r="C412" s="485" t="s">
        <v>499</v>
      </c>
      <c r="D412" s="518" t="s">
        <v>414</v>
      </c>
      <c r="E412" s="54" t="s">
        <v>2</v>
      </c>
      <c r="F412" s="296">
        <v>300</v>
      </c>
      <c r="G412" s="231" t="s">
        <v>65</v>
      </c>
      <c r="H412" s="497" t="s">
        <v>447</v>
      </c>
      <c r="I412" s="370"/>
      <c r="J412" s="327"/>
      <c r="K412" s="470">
        <f t="shared" ref="K412:K414" si="187">I412*0.22</f>
        <v>0</v>
      </c>
      <c r="L412" s="471">
        <f t="shared" ref="L412:L414" si="188">I412+K412</f>
        <v>0</v>
      </c>
      <c r="M412" s="471">
        <f t="shared" ref="M412:M413" si="189">I412*F412</f>
        <v>0</v>
      </c>
      <c r="N412" s="472">
        <f t="shared" ref="N412:N414" si="190">M412*0.22</f>
        <v>0</v>
      </c>
      <c r="O412" s="473">
        <f t="shared" ref="O412:O414" si="191">M412+N412</f>
        <v>0</v>
      </c>
      <c r="P412" s="519">
        <f>SUM(O412:O413)</f>
        <v>0</v>
      </c>
      <c r="Q412" s="332">
        <f t="shared" ref="Q412:Q413" si="192">J412*I412</f>
        <v>0</v>
      </c>
      <c r="R412" s="500"/>
      <c r="S412" s="527"/>
      <c r="T412" s="491"/>
      <c r="U412" s="493"/>
      <c r="V412" s="57"/>
    </row>
    <row r="413" spans="1:22" s="5" customFormat="1" ht="35.1" customHeight="1" thickBot="1" x14ac:dyDescent="0.4">
      <c r="A413" s="495"/>
      <c r="B413" s="79" t="s">
        <v>144</v>
      </c>
      <c r="C413" s="496"/>
      <c r="D413" s="518"/>
      <c r="E413" s="59" t="s">
        <v>2</v>
      </c>
      <c r="F413" s="298">
        <v>500</v>
      </c>
      <c r="G413" s="234" t="s">
        <v>127</v>
      </c>
      <c r="H413" s="498"/>
      <c r="I413" s="372"/>
      <c r="J413" s="333"/>
      <c r="K413" s="474">
        <f t="shared" si="187"/>
        <v>0</v>
      </c>
      <c r="L413" s="475">
        <f t="shared" si="188"/>
        <v>0</v>
      </c>
      <c r="M413" s="475">
        <f t="shared" si="189"/>
        <v>0</v>
      </c>
      <c r="N413" s="476">
        <f t="shared" si="190"/>
        <v>0</v>
      </c>
      <c r="O413" s="477">
        <f t="shared" si="191"/>
        <v>0</v>
      </c>
      <c r="P413" s="520"/>
      <c r="Q413" s="478">
        <f t="shared" si="192"/>
        <v>0</v>
      </c>
      <c r="R413" s="501"/>
      <c r="S413" s="529"/>
      <c r="T413" s="492"/>
      <c r="U413" s="502"/>
      <c r="V413" s="57"/>
    </row>
    <row r="414" spans="1:22" s="5" customFormat="1" ht="35.1" customHeight="1" thickBot="1" x14ac:dyDescent="0.4">
      <c r="A414" s="61">
        <v>317</v>
      </c>
      <c r="B414" s="75" t="s">
        <v>143</v>
      </c>
      <c r="C414" s="150" t="s">
        <v>706</v>
      </c>
      <c r="D414" s="69"/>
      <c r="E414" s="151" t="s">
        <v>222</v>
      </c>
      <c r="F414" s="152">
        <v>100</v>
      </c>
      <c r="G414" s="295" t="s">
        <v>373</v>
      </c>
      <c r="H414" s="347"/>
      <c r="I414" s="456"/>
      <c r="J414" s="347"/>
      <c r="K414" s="463">
        <f t="shared" si="187"/>
        <v>0</v>
      </c>
      <c r="L414" s="464">
        <f t="shared" si="188"/>
        <v>0</v>
      </c>
      <c r="M414" s="464">
        <f>I414*F414</f>
        <v>0</v>
      </c>
      <c r="N414" s="465">
        <f t="shared" si="190"/>
        <v>0</v>
      </c>
      <c r="O414" s="466">
        <f t="shared" si="191"/>
        <v>0</v>
      </c>
      <c r="P414" s="467">
        <f>SUM(O414)</f>
        <v>0</v>
      </c>
      <c r="Q414" s="468">
        <f>J414*I414</f>
        <v>0</v>
      </c>
      <c r="R414" s="469"/>
      <c r="S414" s="105"/>
      <c r="T414" s="66"/>
      <c r="U414" s="67"/>
      <c r="V414" s="57"/>
    </row>
    <row r="415" spans="1:22" s="5" customFormat="1" ht="35.1" customHeight="1" thickBot="1" x14ac:dyDescent="0.4">
      <c r="A415" s="61">
        <v>318</v>
      </c>
      <c r="B415" s="75" t="s">
        <v>143</v>
      </c>
      <c r="C415" s="150" t="s">
        <v>718</v>
      </c>
      <c r="D415" s="69"/>
      <c r="E415" s="151" t="s">
        <v>222</v>
      </c>
      <c r="F415" s="152">
        <v>100</v>
      </c>
      <c r="G415" s="295" t="s">
        <v>373</v>
      </c>
      <c r="H415" s="347"/>
      <c r="I415" s="456"/>
      <c r="J415" s="347"/>
      <c r="K415" s="463">
        <f t="shared" ref="K415:K417" si="193">I415*0.22</f>
        <v>0</v>
      </c>
      <c r="L415" s="464">
        <f t="shared" ref="L415:L417" si="194">I415+K415</f>
        <v>0</v>
      </c>
      <c r="M415" s="464">
        <f t="shared" ref="M415:M416" si="195">I415*F415</f>
        <v>0</v>
      </c>
      <c r="N415" s="465">
        <f t="shared" ref="N415:N417" si="196">M415*0.22</f>
        <v>0</v>
      </c>
      <c r="O415" s="466">
        <f t="shared" ref="O415:O417" si="197">M415+N415</f>
        <v>0</v>
      </c>
      <c r="P415" s="467">
        <f t="shared" ref="P415:P416" si="198">SUM(O415)</f>
        <v>0</v>
      </c>
      <c r="Q415" s="468">
        <f t="shared" ref="Q415:Q416" si="199">J415*I415</f>
        <v>0</v>
      </c>
      <c r="R415" s="469"/>
      <c r="S415" s="105"/>
      <c r="T415" s="66"/>
      <c r="U415" s="67"/>
      <c r="V415" s="57"/>
    </row>
    <row r="416" spans="1:22" s="5" customFormat="1" ht="35.1" customHeight="1" thickBot="1" x14ac:dyDescent="0.4">
      <c r="A416" s="61">
        <v>319</v>
      </c>
      <c r="B416" s="75" t="s">
        <v>143</v>
      </c>
      <c r="C416" s="150" t="s">
        <v>719</v>
      </c>
      <c r="D416" s="69"/>
      <c r="E416" s="151" t="s">
        <v>222</v>
      </c>
      <c r="F416" s="152">
        <v>200</v>
      </c>
      <c r="G416" s="295" t="s">
        <v>373</v>
      </c>
      <c r="H416" s="347"/>
      <c r="I416" s="456"/>
      <c r="J416" s="347"/>
      <c r="K416" s="463">
        <f t="shared" si="193"/>
        <v>0</v>
      </c>
      <c r="L416" s="464">
        <f t="shared" si="194"/>
        <v>0</v>
      </c>
      <c r="M416" s="464">
        <f t="shared" si="195"/>
        <v>0</v>
      </c>
      <c r="N416" s="465">
        <f t="shared" si="196"/>
        <v>0</v>
      </c>
      <c r="O416" s="466">
        <f t="shared" si="197"/>
        <v>0</v>
      </c>
      <c r="P416" s="467">
        <f t="shared" si="198"/>
        <v>0</v>
      </c>
      <c r="Q416" s="468">
        <f t="shared" si="199"/>
        <v>0</v>
      </c>
      <c r="R416" s="469"/>
      <c r="S416" s="105"/>
      <c r="T416" s="66"/>
      <c r="U416" s="67"/>
      <c r="V416" s="57"/>
    </row>
    <row r="417" spans="1:22" s="5" customFormat="1" ht="35.1" customHeight="1" thickBot="1" x14ac:dyDescent="0.4">
      <c r="A417" s="61">
        <v>320</v>
      </c>
      <c r="B417" s="75" t="s">
        <v>143</v>
      </c>
      <c r="C417" s="150" t="s">
        <v>726</v>
      </c>
      <c r="D417" s="69"/>
      <c r="E417" s="151" t="s">
        <v>2</v>
      </c>
      <c r="F417" s="152">
        <v>30</v>
      </c>
      <c r="G417" s="65" t="s">
        <v>730</v>
      </c>
      <c r="H417" s="347"/>
      <c r="I417" s="456"/>
      <c r="J417" s="347"/>
      <c r="K417" s="463">
        <f t="shared" si="193"/>
        <v>0</v>
      </c>
      <c r="L417" s="464">
        <f t="shared" si="194"/>
        <v>0</v>
      </c>
      <c r="M417" s="464">
        <f>I417*F417</f>
        <v>0</v>
      </c>
      <c r="N417" s="465">
        <f t="shared" si="196"/>
        <v>0</v>
      </c>
      <c r="O417" s="466">
        <f t="shared" si="197"/>
        <v>0</v>
      </c>
      <c r="P417" s="467">
        <f>SUM(O417)</f>
        <v>0</v>
      </c>
      <c r="Q417" s="468">
        <f>J417*I417</f>
        <v>0</v>
      </c>
      <c r="R417" s="469"/>
      <c r="S417" s="105"/>
      <c r="T417" s="66"/>
      <c r="U417" s="67"/>
      <c r="V417" s="57"/>
    </row>
    <row r="418" spans="1:22" s="5" customFormat="1" ht="35.1" customHeight="1" thickBot="1" x14ac:dyDescent="0.4">
      <c r="A418" s="61">
        <v>321</v>
      </c>
      <c r="B418" s="75" t="s">
        <v>143</v>
      </c>
      <c r="C418" s="150" t="s">
        <v>727</v>
      </c>
      <c r="D418" s="308">
        <v>890100043</v>
      </c>
      <c r="E418" s="151" t="s">
        <v>2</v>
      </c>
      <c r="F418" s="152">
        <v>30</v>
      </c>
      <c r="G418" s="65" t="s">
        <v>730</v>
      </c>
      <c r="H418" s="347"/>
      <c r="I418" s="456"/>
      <c r="J418" s="347"/>
      <c r="K418" s="463">
        <f t="shared" ref="K418" si="200">I418*0.22</f>
        <v>0</v>
      </c>
      <c r="L418" s="464">
        <f t="shared" ref="L418" si="201">I418+K418</f>
        <v>0</v>
      </c>
      <c r="M418" s="464">
        <f>I418*F418</f>
        <v>0</v>
      </c>
      <c r="N418" s="465">
        <f t="shared" ref="N418" si="202">M418*0.22</f>
        <v>0</v>
      </c>
      <c r="O418" s="466">
        <f t="shared" ref="O418" si="203">M418+N418</f>
        <v>0</v>
      </c>
      <c r="P418" s="467">
        <f>SUM(O418)</f>
        <v>0</v>
      </c>
      <c r="Q418" s="468">
        <f>J418*I418</f>
        <v>0</v>
      </c>
      <c r="R418" s="469"/>
      <c r="S418" s="105"/>
      <c r="T418" s="66"/>
      <c r="U418" s="67"/>
      <c r="V418" s="57"/>
    </row>
    <row r="419" spans="1:22" s="5" customFormat="1" ht="35.1" customHeight="1" thickBot="1" x14ac:dyDescent="0.4">
      <c r="A419" s="287">
        <v>322</v>
      </c>
      <c r="B419" s="75" t="s">
        <v>143</v>
      </c>
      <c r="C419" s="150" t="s">
        <v>728</v>
      </c>
      <c r="D419" s="308" t="s">
        <v>731</v>
      </c>
      <c r="E419" s="151" t="s">
        <v>222</v>
      </c>
      <c r="F419" s="152">
        <v>20</v>
      </c>
      <c r="G419" s="65" t="s">
        <v>729</v>
      </c>
      <c r="H419" s="347"/>
      <c r="I419" s="456"/>
      <c r="J419" s="347"/>
      <c r="K419" s="463">
        <f t="shared" ref="K419" si="204">I419*0.22</f>
        <v>0</v>
      </c>
      <c r="L419" s="464">
        <f t="shared" ref="L419" si="205">I419+K419</f>
        <v>0</v>
      </c>
      <c r="M419" s="464">
        <f>I419*F419</f>
        <v>0</v>
      </c>
      <c r="N419" s="465">
        <f t="shared" ref="N419" si="206">M419*0.22</f>
        <v>0</v>
      </c>
      <c r="O419" s="466">
        <f t="shared" ref="O419" si="207">M419+N419</f>
        <v>0</v>
      </c>
      <c r="P419" s="467">
        <f>SUM(O419)</f>
        <v>0</v>
      </c>
      <c r="Q419" s="468">
        <f>J419*I419</f>
        <v>0</v>
      </c>
      <c r="R419" s="479"/>
      <c r="S419" s="310"/>
      <c r="T419" s="66"/>
      <c r="U419" s="67"/>
      <c r="V419" s="57"/>
    </row>
    <row r="420" spans="1:22" s="1" customFormat="1" x14ac:dyDescent="0.25">
      <c r="A420" s="114"/>
      <c r="B420" s="114"/>
      <c r="C420" s="115"/>
      <c r="D420" s="116"/>
      <c r="E420" s="13"/>
      <c r="F420" s="13"/>
      <c r="G420" s="13"/>
      <c r="H420" s="13"/>
      <c r="I420" s="14"/>
      <c r="J420" s="14"/>
      <c r="K420" s="14"/>
      <c r="L420" s="14"/>
      <c r="M420" s="14"/>
      <c r="N420" s="16"/>
      <c r="O420" s="14"/>
      <c r="P420" s="17"/>
      <c r="Q420" s="14"/>
      <c r="R420" s="14"/>
      <c r="S420" s="14"/>
      <c r="T420" s="24"/>
      <c r="U420" s="25"/>
      <c r="V420" s="16"/>
    </row>
    <row r="421" spans="1:22" s="1" customFormat="1" x14ac:dyDescent="0.25">
      <c r="A421" s="114"/>
      <c r="B421" s="114"/>
      <c r="C421" s="115"/>
      <c r="D421" s="116"/>
      <c r="E421" s="13"/>
      <c r="F421" s="13"/>
      <c r="G421" s="13"/>
      <c r="H421" s="13"/>
      <c r="I421" s="14"/>
      <c r="J421" s="14"/>
      <c r="K421" s="14"/>
      <c r="L421" s="14"/>
      <c r="M421" s="14"/>
      <c r="N421" s="16"/>
      <c r="O421" s="14"/>
      <c r="P421" s="17"/>
      <c r="Q421" s="14"/>
      <c r="R421" s="14"/>
      <c r="S421" s="14"/>
      <c r="T421" s="24"/>
      <c r="U421" s="25"/>
      <c r="V421" s="16"/>
    </row>
    <row r="422" spans="1:22" s="1" customFormat="1" x14ac:dyDescent="0.25">
      <c r="A422" s="114"/>
      <c r="B422" s="555"/>
      <c r="C422" s="555"/>
      <c r="D422" s="555"/>
      <c r="E422" s="555"/>
      <c r="F422" s="555"/>
      <c r="G422" s="555"/>
      <c r="H422" s="555"/>
      <c r="I422" s="14"/>
      <c r="J422" s="14"/>
      <c r="K422" s="14"/>
      <c r="L422" s="14"/>
      <c r="M422" s="14"/>
      <c r="N422" s="16"/>
      <c r="O422" s="14"/>
      <c r="P422" s="17"/>
      <c r="Q422" s="14"/>
      <c r="R422" s="14"/>
      <c r="S422" s="14"/>
      <c r="T422" s="24"/>
      <c r="U422" s="25"/>
      <c r="V422" s="16"/>
    </row>
    <row r="423" spans="1:22" ht="18" customHeight="1" x14ac:dyDescent="0.25">
      <c r="B423" s="549" t="s">
        <v>464</v>
      </c>
      <c r="C423" s="549"/>
      <c r="D423" s="549"/>
      <c r="E423" s="549"/>
      <c r="F423" s="549"/>
      <c r="G423" s="549"/>
      <c r="H423" s="117"/>
      <c r="T423" s="24"/>
    </row>
    <row r="424" spans="1:22" ht="12" customHeight="1" x14ac:dyDescent="0.25">
      <c r="B424" s="118"/>
      <c r="C424" s="119"/>
      <c r="D424" s="120"/>
      <c r="E424" s="120"/>
      <c r="F424" s="120"/>
      <c r="G424" s="119"/>
      <c r="H424" s="117"/>
      <c r="T424" s="24"/>
    </row>
    <row r="425" spans="1:22" x14ac:dyDescent="0.25">
      <c r="B425" s="118" t="s">
        <v>465</v>
      </c>
      <c r="C425" s="119"/>
      <c r="D425" s="121"/>
      <c r="E425" s="121"/>
      <c r="F425" s="121"/>
      <c r="G425" s="119"/>
      <c r="H425" s="117"/>
      <c r="T425" s="24"/>
    </row>
    <row r="426" spans="1:22" x14ac:dyDescent="0.25">
      <c r="T426" s="24"/>
    </row>
    <row r="427" spans="1:22" x14ac:dyDescent="0.25">
      <c r="B427" s="122" t="s">
        <v>466</v>
      </c>
      <c r="C427" s="123"/>
      <c r="D427" s="123"/>
      <c r="E427" s="123"/>
      <c r="F427" s="123"/>
      <c r="G427" s="123"/>
      <c r="H427" s="122"/>
      <c r="T427" s="24"/>
    </row>
    <row r="428" spans="1:22" x14ac:dyDescent="0.25">
      <c r="B428" s="122"/>
      <c r="C428" s="123"/>
      <c r="D428" s="123"/>
      <c r="E428" s="123"/>
      <c r="F428" s="123"/>
      <c r="G428" s="123"/>
      <c r="H428" s="122"/>
      <c r="T428" s="24"/>
    </row>
    <row r="429" spans="1:22" x14ac:dyDescent="0.25">
      <c r="B429" s="124" t="s">
        <v>467</v>
      </c>
      <c r="C429" s="119"/>
      <c r="D429" s="119"/>
      <c r="E429" s="119"/>
      <c r="F429" s="119"/>
      <c r="G429" s="119"/>
      <c r="H429" s="117"/>
      <c r="T429" s="24"/>
    </row>
    <row r="430" spans="1:22" x14ac:dyDescent="0.25">
      <c r="B430" s="124" t="s">
        <v>463</v>
      </c>
      <c r="C430" s="119"/>
      <c r="D430" s="119"/>
      <c r="E430" s="119"/>
      <c r="F430" s="119"/>
      <c r="G430" s="119"/>
      <c r="H430" s="117"/>
      <c r="T430" s="24"/>
    </row>
    <row r="431" spans="1:22" x14ac:dyDescent="0.25">
      <c r="T431" s="24"/>
    </row>
    <row r="432" spans="1:22" x14ac:dyDescent="0.25">
      <c r="T432" s="24"/>
    </row>
    <row r="433" spans="20:20" x14ac:dyDescent="0.25">
      <c r="T433" s="24"/>
    </row>
    <row r="434" spans="20:20" x14ac:dyDescent="0.25">
      <c r="T434" s="24"/>
    </row>
    <row r="435" spans="20:20" x14ac:dyDescent="0.25">
      <c r="T435" s="24"/>
    </row>
    <row r="436" spans="20:20" x14ac:dyDescent="0.25">
      <c r="T436" s="24"/>
    </row>
    <row r="437" spans="20:20" x14ac:dyDescent="0.25">
      <c r="T437" s="24"/>
    </row>
    <row r="438" spans="20:20" x14ac:dyDescent="0.25">
      <c r="T438" s="24"/>
    </row>
    <row r="439" spans="20:20" x14ac:dyDescent="0.25">
      <c r="T439" s="24"/>
    </row>
    <row r="440" spans="20:20" x14ac:dyDescent="0.25">
      <c r="T440" s="24"/>
    </row>
    <row r="441" spans="20:20" x14ac:dyDescent="0.25">
      <c r="T441" s="24"/>
    </row>
  </sheetData>
  <sheetProtection selectLockedCells="1" autoFilter="0"/>
  <autoFilter ref="A5:U409">
    <filterColumn colId="0" showButton="0"/>
  </autoFilter>
  <sortState ref="A100:U296">
    <sortCondition ref="H100:H296"/>
    <sortCondition ref="B100:B296"/>
  </sortState>
  <mergeCells count="538">
    <mergeCell ref="S412:S413"/>
    <mergeCell ref="S8:S9"/>
    <mergeCell ref="S10:S11"/>
    <mergeCell ref="S12:S13"/>
    <mergeCell ref="S19:S20"/>
    <mergeCell ref="S22:S23"/>
    <mergeCell ref="S54:S55"/>
    <mergeCell ref="S56:S57"/>
    <mergeCell ref="S64:S65"/>
    <mergeCell ref="S67:S68"/>
    <mergeCell ref="S75:S76"/>
    <mergeCell ref="S77:S78"/>
    <mergeCell ref="S79:S80"/>
    <mergeCell ref="S81:S82"/>
    <mergeCell ref="S85:S86"/>
    <mergeCell ref="S87:S88"/>
    <mergeCell ref="S90:S91"/>
    <mergeCell ref="S92:S93"/>
    <mergeCell ref="S94:S95"/>
    <mergeCell ref="S96:S97"/>
    <mergeCell ref="S104:S105"/>
    <mergeCell ref="S281:S283"/>
    <mergeCell ref="S382:S384"/>
    <mergeCell ref="S339:S340"/>
    <mergeCell ref="S344:S345"/>
    <mergeCell ref="S347:S348"/>
    <mergeCell ref="S354:S355"/>
    <mergeCell ref="S356:S357"/>
    <mergeCell ref="S358:S359"/>
    <mergeCell ref="S361:S362"/>
    <mergeCell ref="S363:S364"/>
    <mergeCell ref="S369:S370"/>
    <mergeCell ref="S375:S378"/>
    <mergeCell ref="S341:S343"/>
    <mergeCell ref="P281:P283"/>
    <mergeCell ref="R281:R283"/>
    <mergeCell ref="U281:U283"/>
    <mergeCell ref="T281:T283"/>
    <mergeCell ref="H281:H283"/>
    <mergeCell ref="D281:D283"/>
    <mergeCell ref="C281:C283"/>
    <mergeCell ref="A281:A283"/>
    <mergeCell ref="S379:S381"/>
    <mergeCell ref="S301:S302"/>
    <mergeCell ref="S307:S308"/>
    <mergeCell ref="C336:C338"/>
    <mergeCell ref="D336:D338"/>
    <mergeCell ref="H336:H338"/>
    <mergeCell ref="P336:P338"/>
    <mergeCell ref="R336:R338"/>
    <mergeCell ref="T336:T338"/>
    <mergeCell ref="U336:U338"/>
    <mergeCell ref="S336:S338"/>
    <mergeCell ref="T311:T312"/>
    <mergeCell ref="U311:U312"/>
    <mergeCell ref="S334:S335"/>
    <mergeCell ref="S327:S330"/>
    <mergeCell ref="H369:H370"/>
    <mergeCell ref="H392:H393"/>
    <mergeCell ref="H399:H400"/>
    <mergeCell ref="H375:H378"/>
    <mergeCell ref="H388:H391"/>
    <mergeCell ref="H379:H381"/>
    <mergeCell ref="H382:H384"/>
    <mergeCell ref="H385:H387"/>
    <mergeCell ref="A104:A105"/>
    <mergeCell ref="H8:H9"/>
    <mergeCell ref="H10:H11"/>
    <mergeCell ref="H12:H13"/>
    <mergeCell ref="H19:H20"/>
    <mergeCell ref="H22:H23"/>
    <mergeCell ref="H54:H55"/>
    <mergeCell ref="H56:H57"/>
    <mergeCell ref="H32:H35"/>
    <mergeCell ref="H36:H39"/>
    <mergeCell ref="H51:H53"/>
    <mergeCell ref="C75:C76"/>
    <mergeCell ref="D75:D76"/>
    <mergeCell ref="H75:H76"/>
    <mergeCell ref="A75:A76"/>
    <mergeCell ref="U75:U76"/>
    <mergeCell ref="T75:T76"/>
    <mergeCell ref="R75:R76"/>
    <mergeCell ref="P75:P76"/>
    <mergeCell ref="H79:H80"/>
    <mergeCell ref="H77:H78"/>
    <mergeCell ref="D77:D78"/>
    <mergeCell ref="D79:D80"/>
    <mergeCell ref="C77:C78"/>
    <mergeCell ref="C79:C80"/>
    <mergeCell ref="A77:A78"/>
    <mergeCell ref="A79:A80"/>
    <mergeCell ref="P77:P78"/>
    <mergeCell ref="R77:R78"/>
    <mergeCell ref="T77:T78"/>
    <mergeCell ref="U77:U78"/>
    <mergeCell ref="P79:P80"/>
    <mergeCell ref="R79:R80"/>
    <mergeCell ref="T79:T80"/>
    <mergeCell ref="U79:U80"/>
    <mergeCell ref="U382:U384"/>
    <mergeCell ref="R385:R387"/>
    <mergeCell ref="T81:T82"/>
    <mergeCell ref="U81:U82"/>
    <mergeCell ref="T104:T105"/>
    <mergeCell ref="U104:U105"/>
    <mergeCell ref="R324:R326"/>
    <mergeCell ref="R331:R333"/>
    <mergeCell ref="U385:U387"/>
    <mergeCell ref="T379:T381"/>
    <mergeCell ref="U379:U381"/>
    <mergeCell ref="T375:T378"/>
    <mergeCell ref="U375:U378"/>
    <mergeCell ref="U92:U93"/>
    <mergeCell ref="S385:S387"/>
    <mergeCell ref="S309:S310"/>
    <mergeCell ref="S311:S312"/>
    <mergeCell ref="S313:S314"/>
    <mergeCell ref="S315:S316"/>
    <mergeCell ref="S320:S321"/>
    <mergeCell ref="S322:S323"/>
    <mergeCell ref="S317:S319"/>
    <mergeCell ref="S324:S326"/>
    <mergeCell ref="R363:R364"/>
    <mergeCell ref="R8:R9"/>
    <mergeCell ref="R10:R11"/>
    <mergeCell ref="R12:R13"/>
    <mergeCell ref="R19:R20"/>
    <mergeCell ref="R22:R23"/>
    <mergeCell ref="R54:R55"/>
    <mergeCell ref="B422:H422"/>
    <mergeCell ref="C379:C381"/>
    <mergeCell ref="D379:D381"/>
    <mergeCell ref="P379:P381"/>
    <mergeCell ref="P81:P82"/>
    <mergeCell ref="D81:D82"/>
    <mergeCell ref="C81:C82"/>
    <mergeCell ref="R313:R314"/>
    <mergeCell ref="R315:R316"/>
    <mergeCell ref="P358:P359"/>
    <mergeCell ref="C12:C13"/>
    <mergeCell ref="D12:D13"/>
    <mergeCell ref="P12:P13"/>
    <mergeCell ref="R412:R413"/>
    <mergeCell ref="R32:R35"/>
    <mergeCell ref="R36:R39"/>
    <mergeCell ref="R356:R357"/>
    <mergeCell ref="R358:R359"/>
    <mergeCell ref="B423:G423"/>
    <mergeCell ref="A4:F4"/>
    <mergeCell ref="H412:H413"/>
    <mergeCell ref="H311:H312"/>
    <mergeCell ref="A399:A400"/>
    <mergeCell ref="C399:C400"/>
    <mergeCell ref="D399:D400"/>
    <mergeCell ref="P399:P400"/>
    <mergeCell ref="A385:A387"/>
    <mergeCell ref="C385:C387"/>
    <mergeCell ref="D385:D387"/>
    <mergeCell ref="P385:P387"/>
    <mergeCell ref="A369:A370"/>
    <mergeCell ref="C369:C370"/>
    <mergeCell ref="D369:D370"/>
    <mergeCell ref="P369:P370"/>
    <mergeCell ref="A358:A359"/>
    <mergeCell ref="C358:C359"/>
    <mergeCell ref="D358:D359"/>
    <mergeCell ref="C104:C105"/>
    <mergeCell ref="D104:D105"/>
    <mergeCell ref="H104:H105"/>
    <mergeCell ref="P104:P105"/>
    <mergeCell ref="A379:A381"/>
    <mergeCell ref="A81:A82"/>
    <mergeCell ref="R85:R86"/>
    <mergeCell ref="R87:R88"/>
    <mergeCell ref="R92:R93"/>
    <mergeCell ref="R94:R95"/>
    <mergeCell ref="R96:R97"/>
    <mergeCell ref="R104:R105"/>
    <mergeCell ref="R301:R302"/>
    <mergeCell ref="R311:R312"/>
    <mergeCell ref="A311:A312"/>
    <mergeCell ref="C311:C312"/>
    <mergeCell ref="D311:D312"/>
    <mergeCell ref="P311:P312"/>
    <mergeCell ref="A90:A91"/>
    <mergeCell ref="C90:C91"/>
    <mergeCell ref="D90:D91"/>
    <mergeCell ref="P90:P91"/>
    <mergeCell ref="R90:R91"/>
    <mergeCell ref="R81:R82"/>
    <mergeCell ref="H81:H82"/>
    <mergeCell ref="H85:H86"/>
    <mergeCell ref="H87:H88"/>
    <mergeCell ref="H90:H91"/>
    <mergeCell ref="H92:H93"/>
    <mergeCell ref="U399:U400"/>
    <mergeCell ref="A392:A393"/>
    <mergeCell ref="C392:C393"/>
    <mergeCell ref="D392:D393"/>
    <mergeCell ref="P392:P393"/>
    <mergeCell ref="T392:T393"/>
    <mergeCell ref="U392:U393"/>
    <mergeCell ref="A388:A391"/>
    <mergeCell ref="C388:C391"/>
    <mergeCell ref="D388:D391"/>
    <mergeCell ref="P388:P391"/>
    <mergeCell ref="T388:T391"/>
    <mergeCell ref="U388:U391"/>
    <mergeCell ref="R392:R393"/>
    <mergeCell ref="R399:R400"/>
    <mergeCell ref="R388:R391"/>
    <mergeCell ref="S392:S393"/>
    <mergeCell ref="S388:S391"/>
    <mergeCell ref="S399:S400"/>
    <mergeCell ref="R369:R370"/>
    <mergeCell ref="T317:T319"/>
    <mergeCell ref="T382:T384"/>
    <mergeCell ref="A309:A310"/>
    <mergeCell ref="C309:C310"/>
    <mergeCell ref="D309:D310"/>
    <mergeCell ref="P309:P310"/>
    <mergeCell ref="T309:T310"/>
    <mergeCell ref="A375:A378"/>
    <mergeCell ref="C375:C378"/>
    <mergeCell ref="D375:D378"/>
    <mergeCell ref="P375:P378"/>
    <mergeCell ref="A382:A384"/>
    <mergeCell ref="C382:C384"/>
    <mergeCell ref="D382:D384"/>
    <mergeCell ref="P382:P384"/>
    <mergeCell ref="R375:R378"/>
    <mergeCell ref="R317:R319"/>
    <mergeCell ref="R379:R381"/>
    <mergeCell ref="R382:R384"/>
    <mergeCell ref="H354:H355"/>
    <mergeCell ref="P341:P343"/>
    <mergeCell ref="T341:T343"/>
    <mergeCell ref="D339:D340"/>
    <mergeCell ref="U309:U310"/>
    <mergeCell ref="A354:A355"/>
    <mergeCell ref="C354:C355"/>
    <mergeCell ref="D354:D355"/>
    <mergeCell ref="P354:P355"/>
    <mergeCell ref="T354:T355"/>
    <mergeCell ref="U354:U355"/>
    <mergeCell ref="H317:H319"/>
    <mergeCell ref="P317:P319"/>
    <mergeCell ref="D317:D319"/>
    <mergeCell ref="C317:C319"/>
    <mergeCell ref="A317:A319"/>
    <mergeCell ref="U317:U319"/>
    <mergeCell ref="H309:H310"/>
    <mergeCell ref="H344:H345"/>
    <mergeCell ref="R309:R310"/>
    <mergeCell ref="R344:R345"/>
    <mergeCell ref="R354:R355"/>
    <mergeCell ref="R341:R343"/>
    <mergeCell ref="A336:A338"/>
    <mergeCell ref="A339:A340"/>
    <mergeCell ref="C339:C340"/>
    <mergeCell ref="P339:P340"/>
    <mergeCell ref="T339:T340"/>
    <mergeCell ref="U339:U340"/>
    <mergeCell ref="R339:R340"/>
    <mergeCell ref="H339:H340"/>
    <mergeCell ref="P320:P321"/>
    <mergeCell ref="R320:R321"/>
    <mergeCell ref="T320:T321"/>
    <mergeCell ref="U320:U321"/>
    <mergeCell ref="A347:A348"/>
    <mergeCell ref="C347:C348"/>
    <mergeCell ref="D347:D348"/>
    <mergeCell ref="P347:P348"/>
    <mergeCell ref="T347:T348"/>
    <mergeCell ref="U347:U348"/>
    <mergeCell ref="R347:R348"/>
    <mergeCell ref="H347:H348"/>
    <mergeCell ref="A341:A343"/>
    <mergeCell ref="C341:C343"/>
    <mergeCell ref="D341:D343"/>
    <mergeCell ref="U341:U343"/>
    <mergeCell ref="H341:H343"/>
    <mergeCell ref="A327:A330"/>
    <mergeCell ref="C327:C330"/>
    <mergeCell ref="D327:D330"/>
    <mergeCell ref="P327:P330"/>
    <mergeCell ref="T327:T330"/>
    <mergeCell ref="U327:U330"/>
    <mergeCell ref="A334:A335"/>
    <mergeCell ref="C334:C335"/>
    <mergeCell ref="D334:D335"/>
    <mergeCell ref="P334:P335"/>
    <mergeCell ref="T334:T335"/>
    <mergeCell ref="U334:U335"/>
    <mergeCell ref="A331:A333"/>
    <mergeCell ref="C331:C333"/>
    <mergeCell ref="D331:D333"/>
    <mergeCell ref="P331:P333"/>
    <mergeCell ref="T331:T333"/>
    <mergeCell ref="U331:U333"/>
    <mergeCell ref="R334:R335"/>
    <mergeCell ref="H334:H335"/>
    <mergeCell ref="H327:H330"/>
    <mergeCell ref="H331:H333"/>
    <mergeCell ref="R327:R330"/>
    <mergeCell ref="S331:S333"/>
    <mergeCell ref="A324:A326"/>
    <mergeCell ref="C324:C326"/>
    <mergeCell ref="D324:D326"/>
    <mergeCell ref="P324:P326"/>
    <mergeCell ref="T324:T326"/>
    <mergeCell ref="U324:U326"/>
    <mergeCell ref="A322:A323"/>
    <mergeCell ref="C322:C323"/>
    <mergeCell ref="D322:D323"/>
    <mergeCell ref="P322:P323"/>
    <mergeCell ref="T322:T323"/>
    <mergeCell ref="U322:U323"/>
    <mergeCell ref="R322:R323"/>
    <mergeCell ref="H322:H323"/>
    <mergeCell ref="H324:H326"/>
    <mergeCell ref="A315:A316"/>
    <mergeCell ref="C315:C316"/>
    <mergeCell ref="D315:D316"/>
    <mergeCell ref="P315:P316"/>
    <mergeCell ref="T315:T316"/>
    <mergeCell ref="U315:U316"/>
    <mergeCell ref="A313:A314"/>
    <mergeCell ref="C313:C314"/>
    <mergeCell ref="D313:D314"/>
    <mergeCell ref="P313:P314"/>
    <mergeCell ref="T313:T314"/>
    <mergeCell ref="U313:U314"/>
    <mergeCell ref="H315:H316"/>
    <mergeCell ref="H313:H314"/>
    <mergeCell ref="A301:A302"/>
    <mergeCell ref="C301:C302"/>
    <mergeCell ref="D301:D302"/>
    <mergeCell ref="P301:P302"/>
    <mergeCell ref="T301:T302"/>
    <mergeCell ref="U301:U302"/>
    <mergeCell ref="A307:A308"/>
    <mergeCell ref="H301:H302"/>
    <mergeCell ref="H307:H308"/>
    <mergeCell ref="T90:T91"/>
    <mergeCell ref="U90:U91"/>
    <mergeCell ref="A96:A97"/>
    <mergeCell ref="C96:C97"/>
    <mergeCell ref="D96:D97"/>
    <mergeCell ref="P96:P97"/>
    <mergeCell ref="T96:T97"/>
    <mergeCell ref="U96:U97"/>
    <mergeCell ref="A94:A95"/>
    <mergeCell ref="C94:C95"/>
    <mergeCell ref="D94:D95"/>
    <mergeCell ref="P94:P95"/>
    <mergeCell ref="T94:T95"/>
    <mergeCell ref="U94:U95"/>
    <mergeCell ref="H94:H95"/>
    <mergeCell ref="H96:H97"/>
    <mergeCell ref="A69:A71"/>
    <mergeCell ref="C69:C71"/>
    <mergeCell ref="D69:D71"/>
    <mergeCell ref="P69:P71"/>
    <mergeCell ref="T69:T71"/>
    <mergeCell ref="U69:U71"/>
    <mergeCell ref="R69:R71"/>
    <mergeCell ref="H69:H71"/>
    <mergeCell ref="S69:S71"/>
    <mergeCell ref="A67:A68"/>
    <mergeCell ref="C67:C68"/>
    <mergeCell ref="D67:D68"/>
    <mergeCell ref="P67:P68"/>
    <mergeCell ref="T67:T68"/>
    <mergeCell ref="U67:U68"/>
    <mergeCell ref="A64:A65"/>
    <mergeCell ref="C64:C65"/>
    <mergeCell ref="D64:D65"/>
    <mergeCell ref="P64:P65"/>
    <mergeCell ref="T64:T65"/>
    <mergeCell ref="U64:U65"/>
    <mergeCell ref="R64:R65"/>
    <mergeCell ref="R67:R68"/>
    <mergeCell ref="H67:H68"/>
    <mergeCell ref="H64:H65"/>
    <mergeCell ref="A61:A63"/>
    <mergeCell ref="C61:C63"/>
    <mergeCell ref="D61:D63"/>
    <mergeCell ref="P61:P63"/>
    <mergeCell ref="T61:T63"/>
    <mergeCell ref="U61:U63"/>
    <mergeCell ref="A58:A60"/>
    <mergeCell ref="C58:C60"/>
    <mergeCell ref="D58:D60"/>
    <mergeCell ref="P58:P60"/>
    <mergeCell ref="T58:T60"/>
    <mergeCell ref="U58:U60"/>
    <mergeCell ref="R58:R60"/>
    <mergeCell ref="R61:R63"/>
    <mergeCell ref="H61:H63"/>
    <mergeCell ref="S58:S60"/>
    <mergeCell ref="S61:S63"/>
    <mergeCell ref="A56:A57"/>
    <mergeCell ref="C56:C57"/>
    <mergeCell ref="D56:D57"/>
    <mergeCell ref="P56:P57"/>
    <mergeCell ref="T56:T57"/>
    <mergeCell ref="U56:U57"/>
    <mergeCell ref="R56:R57"/>
    <mergeCell ref="H58:H60"/>
    <mergeCell ref="A54:A55"/>
    <mergeCell ref="C54:C55"/>
    <mergeCell ref="D54:D55"/>
    <mergeCell ref="P54:P55"/>
    <mergeCell ref="T54:T55"/>
    <mergeCell ref="U54:U55"/>
    <mergeCell ref="A51:A53"/>
    <mergeCell ref="C51:C53"/>
    <mergeCell ref="D51:D53"/>
    <mergeCell ref="P51:P53"/>
    <mergeCell ref="T51:T53"/>
    <mergeCell ref="U51:U53"/>
    <mergeCell ref="A36:A39"/>
    <mergeCell ref="C36:C39"/>
    <mergeCell ref="D36:D39"/>
    <mergeCell ref="P36:P39"/>
    <mergeCell ref="T36:T39"/>
    <mergeCell ref="U36:U39"/>
    <mergeCell ref="R51:R53"/>
    <mergeCell ref="S36:S39"/>
    <mergeCell ref="S51:S53"/>
    <mergeCell ref="A32:A35"/>
    <mergeCell ref="C32:C35"/>
    <mergeCell ref="D32:D35"/>
    <mergeCell ref="P32:P35"/>
    <mergeCell ref="T32:T35"/>
    <mergeCell ref="U32:U35"/>
    <mergeCell ref="A22:A23"/>
    <mergeCell ref="C22:C23"/>
    <mergeCell ref="D22:D23"/>
    <mergeCell ref="P22:P23"/>
    <mergeCell ref="T22:T23"/>
    <mergeCell ref="U22:U23"/>
    <mergeCell ref="S32:S35"/>
    <mergeCell ref="A19:A20"/>
    <mergeCell ref="C19:C20"/>
    <mergeCell ref="D19:D20"/>
    <mergeCell ref="P19:P20"/>
    <mergeCell ref="T19:T20"/>
    <mergeCell ref="U19:U20"/>
    <mergeCell ref="A412:A413"/>
    <mergeCell ref="C412:C413"/>
    <mergeCell ref="D412:D413"/>
    <mergeCell ref="P412:P413"/>
    <mergeCell ref="T412:T413"/>
    <mergeCell ref="U412:U413"/>
    <mergeCell ref="A344:A345"/>
    <mergeCell ref="C344:C345"/>
    <mergeCell ref="D344:D345"/>
    <mergeCell ref="P344:P345"/>
    <mergeCell ref="T344:T345"/>
    <mergeCell ref="U344:U345"/>
    <mergeCell ref="T358:T359"/>
    <mergeCell ref="U358:U359"/>
    <mergeCell ref="A356:A357"/>
    <mergeCell ref="C356:C357"/>
    <mergeCell ref="T399:T400"/>
    <mergeCell ref="T385:T387"/>
    <mergeCell ref="T369:T370"/>
    <mergeCell ref="U369:U370"/>
    <mergeCell ref="U85:U86"/>
    <mergeCell ref="A92:A93"/>
    <mergeCell ref="C92:C93"/>
    <mergeCell ref="D92:D93"/>
    <mergeCell ref="P92:P93"/>
    <mergeCell ref="A87:A88"/>
    <mergeCell ref="C87:C88"/>
    <mergeCell ref="D87:D88"/>
    <mergeCell ref="P87:P88"/>
    <mergeCell ref="T87:T88"/>
    <mergeCell ref="U87:U88"/>
    <mergeCell ref="T92:T93"/>
    <mergeCell ref="C307:C308"/>
    <mergeCell ref="D307:D308"/>
    <mergeCell ref="P307:P308"/>
    <mergeCell ref="R307:R308"/>
    <mergeCell ref="T307:T308"/>
    <mergeCell ref="U307:U308"/>
    <mergeCell ref="A320:A321"/>
    <mergeCell ref="C320:C321"/>
    <mergeCell ref="D320:D321"/>
    <mergeCell ref="H320:H321"/>
    <mergeCell ref="U8:U9"/>
    <mergeCell ref="U10:U11"/>
    <mergeCell ref="U12:U13"/>
    <mergeCell ref="A2:G2"/>
    <mergeCell ref="A1:G1"/>
    <mergeCell ref="A85:A86"/>
    <mergeCell ref="C85:C86"/>
    <mergeCell ref="D85:D86"/>
    <mergeCell ref="P85:P86"/>
    <mergeCell ref="T85:T86"/>
    <mergeCell ref="A5:B5"/>
    <mergeCell ref="A6:B6"/>
    <mergeCell ref="A8:A9"/>
    <mergeCell ref="C8:C9"/>
    <mergeCell ref="D8:D9"/>
    <mergeCell ref="P8:P9"/>
    <mergeCell ref="T8:T9"/>
    <mergeCell ref="A10:A11"/>
    <mergeCell ref="C10:C11"/>
    <mergeCell ref="D10:D11"/>
    <mergeCell ref="P10:P11"/>
    <mergeCell ref="T10:T11"/>
    <mergeCell ref="A12:A13"/>
    <mergeCell ref="T12:T13"/>
    <mergeCell ref="A363:A364"/>
    <mergeCell ref="C363:C364"/>
    <mergeCell ref="D363:D364"/>
    <mergeCell ref="P363:P364"/>
    <mergeCell ref="T363:T364"/>
    <mergeCell ref="U363:U364"/>
    <mergeCell ref="D356:D357"/>
    <mergeCell ref="P356:P357"/>
    <mergeCell ref="T356:T357"/>
    <mergeCell ref="U356:U357"/>
    <mergeCell ref="A361:A362"/>
    <mergeCell ref="C361:C362"/>
    <mergeCell ref="D361:D362"/>
    <mergeCell ref="H361:H362"/>
    <mergeCell ref="P361:P362"/>
    <mergeCell ref="R361:R362"/>
    <mergeCell ref="T361:T362"/>
    <mergeCell ref="U361:U362"/>
    <mergeCell ref="H356:H357"/>
    <mergeCell ref="H358:H359"/>
    <mergeCell ref="H363:H364"/>
  </mergeCells>
  <phoneticPr fontId="13" type="noConversion"/>
  <conditionalFormatting sqref="T402:T408 T14:T18 T127:T129 T181 T192:T200 T294:T295 T203:T207 T106 T284:T286 T327 T304:T305 T309 T341 T344 T317 T320 T356 T358 T360:T361 T48:T49 T350:T353 T297:T298 T224:T282 T209:T222">
    <cfRule type="expression" dxfId="425" priority="836">
      <formula>$T14="DOPOLNITI"</formula>
    </cfRule>
    <cfRule type="expression" dxfId="424" priority="837">
      <formula>$T14="NE USTREZA"</formula>
    </cfRule>
    <cfRule type="expression" dxfId="423" priority="838">
      <formula>$T14="USTREZA"</formula>
    </cfRule>
  </conditionalFormatting>
  <conditionalFormatting sqref="T8">
    <cfRule type="expression" dxfId="422" priority="819">
      <formula>$T8="DOPOLNITI"</formula>
    </cfRule>
    <cfRule type="expression" dxfId="421" priority="820">
      <formula>$T8="NE USTREZA"</formula>
    </cfRule>
    <cfRule type="expression" dxfId="420" priority="821">
      <formula>$T8="USTREZA"</formula>
    </cfRule>
  </conditionalFormatting>
  <conditionalFormatting sqref="T10">
    <cfRule type="expression" dxfId="419" priority="816">
      <formula>$T10="DOPOLNITI"</formula>
    </cfRule>
    <cfRule type="expression" dxfId="418" priority="817">
      <formula>$T10="NE USTREZA"</formula>
    </cfRule>
    <cfRule type="expression" dxfId="417" priority="818">
      <formula>$T10="USTREZA"</formula>
    </cfRule>
  </conditionalFormatting>
  <conditionalFormatting sqref="T12">
    <cfRule type="expression" dxfId="416" priority="810">
      <formula>$T12="DOPOLNITI"</formula>
    </cfRule>
    <cfRule type="expression" dxfId="415" priority="811">
      <formula>$T12="NE USTREZA"</formula>
    </cfRule>
    <cfRule type="expression" dxfId="414" priority="812">
      <formula>$T12="USTREZA"</formula>
    </cfRule>
  </conditionalFormatting>
  <conditionalFormatting sqref="T19">
    <cfRule type="expression" dxfId="413" priority="804">
      <formula>$T19="DOPOLNITI"</formula>
    </cfRule>
    <cfRule type="expression" dxfId="412" priority="805">
      <formula>$T19="NE USTREZA"</formula>
    </cfRule>
    <cfRule type="expression" dxfId="411" priority="806">
      <formula>$T19="USTREZA"</formula>
    </cfRule>
  </conditionalFormatting>
  <conditionalFormatting sqref="T22">
    <cfRule type="expression" dxfId="410" priority="795">
      <formula>$T22="DOPOLNITI"</formula>
    </cfRule>
    <cfRule type="expression" dxfId="409" priority="796">
      <formula>$T22="NE USTREZA"</formula>
    </cfRule>
    <cfRule type="expression" dxfId="408" priority="797">
      <formula>$T22="USTREZA"</formula>
    </cfRule>
  </conditionalFormatting>
  <conditionalFormatting sqref="T24">
    <cfRule type="expression" dxfId="407" priority="792">
      <formula>$T24="DOPOLNITI"</formula>
    </cfRule>
    <cfRule type="expression" dxfId="406" priority="793">
      <formula>$T24="NE USTREZA"</formula>
    </cfRule>
    <cfRule type="expression" dxfId="405" priority="794">
      <formula>$T24="USTREZA"</formula>
    </cfRule>
  </conditionalFormatting>
  <conditionalFormatting sqref="T21">
    <cfRule type="expression" dxfId="404" priority="789">
      <formula>$T21="DOPOLNITI"</formula>
    </cfRule>
    <cfRule type="expression" dxfId="403" priority="790">
      <formula>$T21="NE USTREZA"</formula>
    </cfRule>
    <cfRule type="expression" dxfId="402" priority="791">
      <formula>$T21="USTREZA"</formula>
    </cfRule>
  </conditionalFormatting>
  <conditionalFormatting sqref="T26:T31 T40:T42 T45:T47">
    <cfRule type="expression" dxfId="401" priority="777">
      <formula>$T26="DOPOLNITI"</formula>
    </cfRule>
    <cfRule type="expression" dxfId="400" priority="778">
      <formula>$T26="NE USTREZA"</formula>
    </cfRule>
    <cfRule type="expression" dxfId="399" priority="779">
      <formula>$T26="USTREZA"</formula>
    </cfRule>
  </conditionalFormatting>
  <conditionalFormatting sqref="T32">
    <cfRule type="expression" dxfId="398" priority="774">
      <formula>$T32="DOPOLNITI"</formula>
    </cfRule>
    <cfRule type="expression" dxfId="397" priority="775">
      <formula>$T32="NE USTREZA"</formula>
    </cfRule>
    <cfRule type="expression" dxfId="396" priority="776">
      <formula>$T32="USTREZA"</formula>
    </cfRule>
  </conditionalFormatting>
  <conditionalFormatting sqref="T36">
    <cfRule type="expression" dxfId="395" priority="771">
      <formula>$T36="DOPOLNITI"</formula>
    </cfRule>
    <cfRule type="expression" dxfId="394" priority="772">
      <formula>$T36="NE USTREZA"</formula>
    </cfRule>
    <cfRule type="expression" dxfId="393" priority="773">
      <formula>$T36="USTREZA"</formula>
    </cfRule>
  </conditionalFormatting>
  <conditionalFormatting sqref="T43">
    <cfRule type="expression" dxfId="392" priority="768">
      <formula>$T43="DOPOLNITI"</formula>
    </cfRule>
    <cfRule type="expression" dxfId="391" priority="769">
      <formula>$T43="NE USTREZA"</formula>
    </cfRule>
    <cfRule type="expression" dxfId="390" priority="770">
      <formula>$T43="USTREZA"</formula>
    </cfRule>
  </conditionalFormatting>
  <conditionalFormatting sqref="T44">
    <cfRule type="expression" dxfId="389" priority="765">
      <formula>$T44="DOPOLNITI"</formula>
    </cfRule>
    <cfRule type="expression" dxfId="388" priority="766">
      <formula>$T44="NE USTREZA"</formula>
    </cfRule>
    <cfRule type="expression" dxfId="387" priority="767">
      <formula>$T44="USTREZA"</formula>
    </cfRule>
  </conditionalFormatting>
  <conditionalFormatting sqref="T51">
    <cfRule type="expression" dxfId="386" priority="762">
      <formula>$T51="DOPOLNITI"</formula>
    </cfRule>
    <cfRule type="expression" dxfId="385" priority="763">
      <formula>$T51="NE USTREZA"</formula>
    </cfRule>
    <cfRule type="expression" dxfId="384" priority="764">
      <formula>$T51="USTREZA"</formula>
    </cfRule>
  </conditionalFormatting>
  <conditionalFormatting sqref="T54">
    <cfRule type="expression" dxfId="383" priority="759">
      <formula>$T54="DOPOLNITI"</formula>
    </cfRule>
    <cfRule type="expression" dxfId="382" priority="760">
      <formula>$T54="NE USTREZA"</formula>
    </cfRule>
    <cfRule type="expression" dxfId="381" priority="761">
      <formula>$T54="USTREZA"</formula>
    </cfRule>
  </conditionalFormatting>
  <conditionalFormatting sqref="T56">
    <cfRule type="expression" dxfId="380" priority="753">
      <formula>$T56="DOPOLNITI"</formula>
    </cfRule>
    <cfRule type="expression" dxfId="379" priority="754">
      <formula>$T56="NE USTREZA"</formula>
    </cfRule>
    <cfRule type="expression" dxfId="378" priority="755">
      <formula>$T56="USTREZA"</formula>
    </cfRule>
  </conditionalFormatting>
  <conditionalFormatting sqref="T58">
    <cfRule type="expression" dxfId="377" priority="747">
      <formula>$T58="DOPOLNITI"</formula>
    </cfRule>
    <cfRule type="expression" dxfId="376" priority="748">
      <formula>$T58="NE USTREZA"</formula>
    </cfRule>
    <cfRule type="expression" dxfId="375" priority="749">
      <formula>$T58="USTREZA"</formula>
    </cfRule>
  </conditionalFormatting>
  <conditionalFormatting sqref="T61">
    <cfRule type="expression" dxfId="374" priority="741">
      <formula>$T61="DOPOLNITI"</formula>
    </cfRule>
    <cfRule type="expression" dxfId="373" priority="742">
      <formula>$T61="NE USTREZA"</formula>
    </cfRule>
    <cfRule type="expression" dxfId="372" priority="743">
      <formula>$T61="USTREZA"</formula>
    </cfRule>
  </conditionalFormatting>
  <conditionalFormatting sqref="T64">
    <cfRule type="expression" dxfId="371" priority="738">
      <formula>$T64="DOPOLNITI"</formula>
    </cfRule>
    <cfRule type="expression" dxfId="370" priority="739">
      <formula>$T64="NE USTREZA"</formula>
    </cfRule>
    <cfRule type="expression" dxfId="369" priority="740">
      <formula>$T64="USTREZA"</formula>
    </cfRule>
  </conditionalFormatting>
  <conditionalFormatting sqref="T67">
    <cfRule type="expression" dxfId="368" priority="735">
      <formula>$T67="DOPOLNITI"</formula>
    </cfRule>
    <cfRule type="expression" dxfId="367" priority="736">
      <formula>$T67="NE USTREZA"</formula>
    </cfRule>
    <cfRule type="expression" dxfId="366" priority="737">
      <formula>$T67="USTREZA"</formula>
    </cfRule>
  </conditionalFormatting>
  <conditionalFormatting sqref="T69">
    <cfRule type="expression" dxfId="365" priority="732">
      <formula>$T69="DOPOLNITI"</formula>
    </cfRule>
    <cfRule type="expression" dxfId="364" priority="733">
      <formula>$T69="NE USTREZA"</formula>
    </cfRule>
    <cfRule type="expression" dxfId="363" priority="734">
      <formula>$T69="USTREZA"</formula>
    </cfRule>
  </conditionalFormatting>
  <conditionalFormatting sqref="T72">
    <cfRule type="expression" dxfId="362" priority="729">
      <formula>$T72="DOPOLNITI"</formula>
    </cfRule>
    <cfRule type="expression" dxfId="361" priority="730">
      <formula>$T72="NE USTREZA"</formula>
    </cfRule>
    <cfRule type="expression" dxfId="360" priority="731">
      <formula>$T72="USTREZA"</formula>
    </cfRule>
  </conditionalFormatting>
  <conditionalFormatting sqref="T74">
    <cfRule type="expression" dxfId="359" priority="723">
      <formula>$T74="DOPOLNITI"</formula>
    </cfRule>
    <cfRule type="expression" dxfId="358" priority="724">
      <formula>$T74="NE USTREZA"</formula>
    </cfRule>
    <cfRule type="expression" dxfId="357" priority="725">
      <formula>$T74="USTREZA"</formula>
    </cfRule>
  </conditionalFormatting>
  <conditionalFormatting sqref="T66">
    <cfRule type="expression" dxfId="356" priority="720">
      <formula>$T66="DOPOLNITI"</formula>
    </cfRule>
    <cfRule type="expression" dxfId="355" priority="721">
      <formula>$T66="NE USTREZA"</formula>
    </cfRule>
    <cfRule type="expression" dxfId="354" priority="722">
      <formula>$T66="USTREZA"</formula>
    </cfRule>
  </conditionalFormatting>
  <conditionalFormatting sqref="T85">
    <cfRule type="expression" dxfId="353" priority="714">
      <formula>$T85="DOPOLNITI"</formula>
    </cfRule>
    <cfRule type="expression" dxfId="352" priority="715">
      <formula>$T85="NE USTREZA"</formula>
    </cfRule>
    <cfRule type="expression" dxfId="351" priority="716">
      <formula>$T85="USTREZA"</formula>
    </cfRule>
  </conditionalFormatting>
  <conditionalFormatting sqref="T87">
    <cfRule type="expression" dxfId="350" priority="711">
      <formula>$T87="DOPOLNITI"</formula>
    </cfRule>
    <cfRule type="expression" dxfId="349" priority="712">
      <formula>$T87="NE USTREZA"</formula>
    </cfRule>
    <cfRule type="expression" dxfId="348" priority="713">
      <formula>$T87="USTREZA"</formula>
    </cfRule>
  </conditionalFormatting>
  <conditionalFormatting sqref="T89">
    <cfRule type="expression" dxfId="347" priority="708">
      <formula>$T89="DOPOLNITI"</formula>
    </cfRule>
    <cfRule type="expression" dxfId="346" priority="709">
      <formula>$T89="NE USTREZA"</formula>
    </cfRule>
    <cfRule type="expression" dxfId="345" priority="710">
      <formula>$T89="USTREZA"</formula>
    </cfRule>
  </conditionalFormatting>
  <conditionalFormatting sqref="T90">
    <cfRule type="expression" dxfId="344" priority="705">
      <formula>$T90="DOPOLNITI"</formula>
    </cfRule>
    <cfRule type="expression" dxfId="343" priority="706">
      <formula>$T90="NE USTREZA"</formula>
    </cfRule>
    <cfRule type="expression" dxfId="342" priority="707">
      <formula>$T90="USTREZA"</formula>
    </cfRule>
  </conditionalFormatting>
  <conditionalFormatting sqref="T92">
    <cfRule type="expression" dxfId="341" priority="702">
      <formula>$T92="DOPOLNITI"</formula>
    </cfRule>
    <cfRule type="expression" dxfId="340" priority="703">
      <formula>$T92="NE USTREZA"</formula>
    </cfRule>
    <cfRule type="expression" dxfId="339" priority="704">
      <formula>$T92="USTREZA"</formula>
    </cfRule>
  </conditionalFormatting>
  <conditionalFormatting sqref="T94">
    <cfRule type="expression" dxfId="338" priority="699">
      <formula>$T94="DOPOLNITI"</formula>
    </cfRule>
    <cfRule type="expression" dxfId="337" priority="700">
      <formula>$T94="NE USTREZA"</formula>
    </cfRule>
    <cfRule type="expression" dxfId="336" priority="701">
      <formula>$T94="USTREZA"</formula>
    </cfRule>
  </conditionalFormatting>
  <conditionalFormatting sqref="T96">
    <cfRule type="expression" dxfId="335" priority="696">
      <formula>$T96="DOPOLNITI"</formula>
    </cfRule>
    <cfRule type="expression" dxfId="334" priority="697">
      <formula>$T96="NE USTREZA"</formula>
    </cfRule>
    <cfRule type="expression" dxfId="333" priority="698">
      <formula>$T96="USTREZA"</formula>
    </cfRule>
  </conditionalFormatting>
  <conditionalFormatting sqref="T98">
    <cfRule type="expression" dxfId="332" priority="693">
      <formula>$T98="DOPOLNITI"</formula>
    </cfRule>
    <cfRule type="expression" dxfId="331" priority="694">
      <formula>$T98="NE USTREZA"</formula>
    </cfRule>
    <cfRule type="expression" dxfId="330" priority="695">
      <formula>$T98="USTREZA"</formula>
    </cfRule>
  </conditionalFormatting>
  <conditionalFormatting sqref="T202">
    <cfRule type="expression" dxfId="329" priority="690">
      <formula>$T202="DOPOLNITI"</formula>
    </cfRule>
    <cfRule type="expression" dxfId="328" priority="691">
      <formula>$T202="NE USTREZA"</formula>
    </cfRule>
    <cfRule type="expression" dxfId="327" priority="692">
      <formula>$T202="USTREZA"</formula>
    </cfRule>
  </conditionalFormatting>
  <conditionalFormatting sqref="T301">
    <cfRule type="expression" dxfId="326" priority="687">
      <formula>$T301="DOPOLNITI"</formula>
    </cfRule>
    <cfRule type="expression" dxfId="325" priority="688">
      <formula>$T301="NE USTREZA"</formula>
    </cfRule>
    <cfRule type="expression" dxfId="324" priority="689">
      <formula>$T301="USTREZA"</formula>
    </cfRule>
  </conditionalFormatting>
  <conditionalFormatting sqref="T306">
    <cfRule type="expression" dxfId="323" priority="684">
      <formula>$T306="DOPOLNITI"</formula>
    </cfRule>
    <cfRule type="expression" dxfId="322" priority="685">
      <formula>$T306="NE USTREZA"</formula>
    </cfRule>
    <cfRule type="expression" dxfId="321" priority="686">
      <formula>$T306="USTREZA"</formula>
    </cfRule>
  </conditionalFormatting>
  <conditionalFormatting sqref="T311">
    <cfRule type="expression" dxfId="320" priority="681">
      <formula>$T311="DOPOLNITI"</formula>
    </cfRule>
    <cfRule type="expression" dxfId="319" priority="682">
      <formula>$T311="NE USTREZA"</formula>
    </cfRule>
    <cfRule type="expression" dxfId="318" priority="683">
      <formula>$T311="USTREZA"</formula>
    </cfRule>
  </conditionalFormatting>
  <conditionalFormatting sqref="T313">
    <cfRule type="expression" dxfId="317" priority="678">
      <formula>$T313="DOPOLNITI"</formula>
    </cfRule>
    <cfRule type="expression" dxfId="316" priority="679">
      <formula>$T313="NE USTREZA"</formula>
    </cfRule>
    <cfRule type="expression" dxfId="315" priority="680">
      <formula>$T313="USTREZA"</formula>
    </cfRule>
  </conditionalFormatting>
  <conditionalFormatting sqref="T315">
    <cfRule type="expression" dxfId="314" priority="675">
      <formula>$T315="DOPOLNITI"</formula>
    </cfRule>
    <cfRule type="expression" dxfId="313" priority="676">
      <formula>$T315="NE USTREZA"</formula>
    </cfRule>
    <cfRule type="expression" dxfId="312" priority="677">
      <formula>$T315="USTREZA"</formula>
    </cfRule>
  </conditionalFormatting>
  <conditionalFormatting sqref="T322">
    <cfRule type="expression" dxfId="311" priority="672">
      <formula>$T322="DOPOLNITI"</formula>
    </cfRule>
    <cfRule type="expression" dxfId="310" priority="673">
      <formula>$T322="NE USTREZA"</formula>
    </cfRule>
    <cfRule type="expression" dxfId="309" priority="674">
      <formula>$T322="USTREZA"</formula>
    </cfRule>
  </conditionalFormatting>
  <conditionalFormatting sqref="T324">
    <cfRule type="expression" dxfId="308" priority="669">
      <formula>$T324="DOPOLNITI"</formula>
    </cfRule>
    <cfRule type="expression" dxfId="307" priority="670">
      <formula>$T324="NE USTREZA"</formula>
    </cfRule>
    <cfRule type="expression" dxfId="306" priority="671">
      <formula>$T324="USTREZA"</formula>
    </cfRule>
  </conditionalFormatting>
  <conditionalFormatting sqref="T331">
    <cfRule type="expression" dxfId="305" priority="663">
      <formula>$T331="DOPOLNITI"</formula>
    </cfRule>
    <cfRule type="expression" dxfId="304" priority="664">
      <formula>$T331="NE USTREZA"</formula>
    </cfRule>
    <cfRule type="expression" dxfId="303" priority="665">
      <formula>$T331="USTREZA"</formula>
    </cfRule>
  </conditionalFormatting>
  <conditionalFormatting sqref="T334">
    <cfRule type="expression" dxfId="302" priority="660">
      <formula>$T334="DOPOLNITI"</formula>
    </cfRule>
    <cfRule type="expression" dxfId="301" priority="661">
      <formula>$T334="NE USTREZA"</formula>
    </cfRule>
    <cfRule type="expression" dxfId="300" priority="662">
      <formula>$T334="USTREZA"</formula>
    </cfRule>
  </conditionalFormatting>
  <conditionalFormatting sqref="T339">
    <cfRule type="expression" dxfId="299" priority="657">
      <formula>$T339="DOPOLNITI"</formula>
    </cfRule>
    <cfRule type="expression" dxfId="298" priority="658">
      <formula>$T339="NE USTREZA"</formula>
    </cfRule>
    <cfRule type="expression" dxfId="297" priority="659">
      <formula>$T339="USTREZA"</formula>
    </cfRule>
  </conditionalFormatting>
  <conditionalFormatting sqref="T346">
    <cfRule type="expression" dxfId="296" priority="651">
      <formula>$T346="DOPOLNITI"</formula>
    </cfRule>
    <cfRule type="expression" dxfId="295" priority="652">
      <formula>$T346="NE USTREZA"</formula>
    </cfRule>
    <cfRule type="expression" dxfId="294" priority="653">
      <formula>$T346="USTREZA"</formula>
    </cfRule>
  </conditionalFormatting>
  <conditionalFormatting sqref="T347">
    <cfRule type="expression" dxfId="293" priority="648">
      <formula>$T347="DOPOLNITI"</formula>
    </cfRule>
    <cfRule type="expression" dxfId="292" priority="649">
      <formula>$T347="NE USTREZA"</formula>
    </cfRule>
    <cfRule type="expression" dxfId="291" priority="650">
      <formula>$T347="USTREZA"</formula>
    </cfRule>
  </conditionalFormatting>
  <conditionalFormatting sqref="T354">
    <cfRule type="expression" dxfId="290" priority="621">
      <formula>$T354="DOPOLNITI"</formula>
    </cfRule>
    <cfRule type="expression" dxfId="289" priority="622">
      <formula>$T354="NE USTREZA"</formula>
    </cfRule>
    <cfRule type="expression" dxfId="288" priority="623">
      <formula>$T354="USTREZA"</formula>
    </cfRule>
  </conditionalFormatting>
  <conditionalFormatting sqref="T363">
    <cfRule type="expression" dxfId="287" priority="606">
      <formula>$T363="DOPOLNITI"</formula>
    </cfRule>
    <cfRule type="expression" dxfId="286" priority="607">
      <formula>$T363="NE USTREZA"</formula>
    </cfRule>
    <cfRule type="expression" dxfId="285" priority="608">
      <formula>$T363="USTREZA"</formula>
    </cfRule>
  </conditionalFormatting>
  <conditionalFormatting sqref="T365">
    <cfRule type="expression" dxfId="284" priority="603">
      <formula>$T365="DOPOLNITI"</formula>
    </cfRule>
    <cfRule type="expression" dxfId="283" priority="604">
      <formula>$T365="NE USTREZA"</formula>
    </cfRule>
    <cfRule type="expression" dxfId="282" priority="605">
      <formula>$T365="USTREZA"</formula>
    </cfRule>
  </conditionalFormatting>
  <conditionalFormatting sqref="T371:T372">
    <cfRule type="expression" dxfId="281" priority="600">
      <formula>$T371="DOPOLNITI"</formula>
    </cfRule>
    <cfRule type="expression" dxfId="280" priority="601">
      <formula>$T371="NE USTREZA"</formula>
    </cfRule>
    <cfRule type="expression" dxfId="279" priority="602">
      <formula>$T371="USTREZA"</formula>
    </cfRule>
  </conditionalFormatting>
  <conditionalFormatting sqref="T369">
    <cfRule type="expression" dxfId="278" priority="597">
      <formula>$T369="DOPOLNITI"</formula>
    </cfRule>
    <cfRule type="expression" dxfId="277" priority="598">
      <formula>$T369="NE USTREZA"</formula>
    </cfRule>
    <cfRule type="expression" dxfId="276" priority="599">
      <formula>$T369="USTREZA"</formula>
    </cfRule>
  </conditionalFormatting>
  <conditionalFormatting sqref="T375">
    <cfRule type="expression" dxfId="275" priority="594">
      <formula>$T375="DOPOLNITI"</formula>
    </cfRule>
    <cfRule type="expression" dxfId="274" priority="595">
      <formula>$T375="NE USTREZA"</formula>
    </cfRule>
    <cfRule type="expression" dxfId="273" priority="596">
      <formula>$T375="USTREZA"</formula>
    </cfRule>
  </conditionalFormatting>
  <conditionalFormatting sqref="T379">
    <cfRule type="expression" dxfId="272" priority="591">
      <formula>$T379="DOPOLNITI"</formula>
    </cfRule>
    <cfRule type="expression" dxfId="271" priority="592">
      <formula>$T379="NE USTREZA"</formula>
    </cfRule>
    <cfRule type="expression" dxfId="270" priority="593">
      <formula>$T379="USTREZA"</formula>
    </cfRule>
  </conditionalFormatting>
  <conditionalFormatting sqref="T388">
    <cfRule type="expression" dxfId="269" priority="588">
      <formula>$T388="DOPOLNITI"</formula>
    </cfRule>
    <cfRule type="expression" dxfId="268" priority="589">
      <formula>$T388="NE USTREZA"</formula>
    </cfRule>
    <cfRule type="expression" dxfId="267" priority="590">
      <formula>$T388="USTREZA"</formula>
    </cfRule>
  </conditionalFormatting>
  <conditionalFormatting sqref="T392">
    <cfRule type="expression" dxfId="266" priority="585">
      <formula>$T392="DOPOLNITI"</formula>
    </cfRule>
    <cfRule type="expression" dxfId="265" priority="586">
      <formula>$T392="NE USTREZA"</formula>
    </cfRule>
    <cfRule type="expression" dxfId="264" priority="587">
      <formula>$T392="USTREZA"</formula>
    </cfRule>
  </conditionalFormatting>
  <conditionalFormatting sqref="T394">
    <cfRule type="expression" dxfId="263" priority="582">
      <formula>$T394="DOPOLNITI"</formula>
    </cfRule>
    <cfRule type="expression" dxfId="262" priority="583">
      <formula>$T394="NE USTREZA"</formula>
    </cfRule>
    <cfRule type="expression" dxfId="261" priority="584">
      <formula>$T394="USTREZA"</formula>
    </cfRule>
  </conditionalFormatting>
  <conditionalFormatting sqref="T395:T398">
    <cfRule type="expression" dxfId="260" priority="579">
      <formula>$T395="DOPOLNITI"</formula>
    </cfRule>
    <cfRule type="expression" dxfId="259" priority="580">
      <formula>$T395="NE USTREZA"</formula>
    </cfRule>
    <cfRule type="expression" dxfId="258" priority="581">
      <formula>$T395="USTREZA"</formula>
    </cfRule>
  </conditionalFormatting>
  <conditionalFormatting sqref="T399">
    <cfRule type="expression" dxfId="257" priority="576">
      <formula>$T399="DOPOLNITI"</formula>
    </cfRule>
    <cfRule type="expression" dxfId="256" priority="577">
      <formula>$T399="NE USTREZA"</formula>
    </cfRule>
    <cfRule type="expression" dxfId="255" priority="578">
      <formula>$T399="USTREZA"</formula>
    </cfRule>
  </conditionalFormatting>
  <conditionalFormatting sqref="T409">
    <cfRule type="expression" dxfId="254" priority="570">
      <formula>$T409="DOPOLNITI"</formula>
    </cfRule>
    <cfRule type="expression" dxfId="253" priority="571">
      <formula>$T409="NE USTREZA"</formula>
    </cfRule>
    <cfRule type="expression" dxfId="252" priority="572">
      <formula>$T409="USTREZA"</formula>
    </cfRule>
  </conditionalFormatting>
  <conditionalFormatting sqref="T410">
    <cfRule type="expression" dxfId="251" priority="532">
      <formula>$T410="DOPOLNITI"</formula>
    </cfRule>
    <cfRule type="expression" dxfId="250" priority="533">
      <formula>$T410="NE USTREZA"</formula>
    </cfRule>
    <cfRule type="expression" dxfId="249" priority="534">
      <formula>$T410="USTREZA"</formula>
    </cfRule>
  </conditionalFormatting>
  <conditionalFormatting sqref="T287">
    <cfRule type="expression" dxfId="248" priority="509">
      <formula>$T287="DOPOLNITI"</formula>
    </cfRule>
    <cfRule type="expression" dxfId="247" priority="510">
      <formula>$T287="NE USTREZA"</formula>
    </cfRule>
    <cfRule type="expression" dxfId="246" priority="511">
      <formula>$T287="USTREZA"</formula>
    </cfRule>
  </conditionalFormatting>
  <conditionalFormatting sqref="T411">
    <cfRule type="expression" dxfId="245" priority="502">
      <formula>$T411="DOPOLNITI"</formula>
    </cfRule>
    <cfRule type="expression" dxfId="244" priority="503">
      <formula>$T411="NE USTREZA"</formula>
    </cfRule>
    <cfRule type="expression" dxfId="243" priority="504">
      <formula>$T411="USTREZA"</formula>
    </cfRule>
  </conditionalFormatting>
  <conditionalFormatting sqref="T412">
    <cfRule type="expression" dxfId="242" priority="492">
      <formula>$T412="DOPOLNITI"</formula>
    </cfRule>
    <cfRule type="expression" dxfId="241" priority="493">
      <formula>$T412="NE USTREZA"</formula>
    </cfRule>
    <cfRule type="expression" dxfId="240" priority="494">
      <formula>$T412="USTREZA"</formula>
    </cfRule>
  </conditionalFormatting>
  <conditionalFormatting sqref="T288">
    <cfRule type="expression" dxfId="239" priority="484">
      <formula>$T288="DOPOLNITI"</formula>
    </cfRule>
    <cfRule type="expression" dxfId="238" priority="485">
      <formula>$T288="NE USTREZA"</formula>
    </cfRule>
    <cfRule type="expression" dxfId="237" priority="486">
      <formula>$T288="USTREZA"</formula>
    </cfRule>
  </conditionalFormatting>
  <conditionalFormatting sqref="T289">
    <cfRule type="expression" dxfId="236" priority="479">
      <formula>$T289="DOPOLNITI"</formula>
    </cfRule>
    <cfRule type="expression" dxfId="235" priority="480">
      <formula>$T289="NE USTREZA"</formula>
    </cfRule>
    <cfRule type="expression" dxfId="234" priority="481">
      <formula>$T289="USTREZA"</formula>
    </cfRule>
  </conditionalFormatting>
  <conditionalFormatting sqref="T290">
    <cfRule type="expression" dxfId="233" priority="474">
      <formula>$T290="DOPOLNITI"</formula>
    </cfRule>
    <cfRule type="expression" dxfId="232" priority="475">
      <formula>$T290="NE USTREZA"</formula>
    </cfRule>
    <cfRule type="expression" dxfId="231" priority="476">
      <formula>$T290="USTREZA"</formula>
    </cfRule>
  </conditionalFormatting>
  <conditionalFormatting sqref="T291">
    <cfRule type="expression" dxfId="230" priority="459">
      <formula>$T291="DOPOLNITI"</formula>
    </cfRule>
    <cfRule type="expression" dxfId="229" priority="460">
      <formula>$T291="NE USTREZA"</formula>
    </cfRule>
    <cfRule type="expression" dxfId="228" priority="461">
      <formula>$T291="USTREZA"</formula>
    </cfRule>
  </conditionalFormatting>
  <conditionalFormatting sqref="T292">
    <cfRule type="expression" dxfId="227" priority="454">
      <formula>$T292="DOPOLNITI"</formula>
    </cfRule>
    <cfRule type="expression" dxfId="226" priority="455">
      <formula>$T292="NE USTREZA"</formula>
    </cfRule>
    <cfRule type="expression" dxfId="225" priority="456">
      <formula>$T292="USTREZA"</formula>
    </cfRule>
  </conditionalFormatting>
  <conditionalFormatting sqref="T373">
    <cfRule type="expression" dxfId="224" priority="447">
      <formula>$T373="DOPOLNITI"</formula>
    </cfRule>
    <cfRule type="expression" dxfId="223" priority="448">
      <formula>$T373="NE USTREZA"</formula>
    </cfRule>
    <cfRule type="expression" dxfId="222" priority="449">
      <formula>$T373="USTREZA"</formula>
    </cfRule>
  </conditionalFormatting>
  <conditionalFormatting sqref="S8 S10 S26:S32 S51 S66 S98 S89 S301 S334 S346 S388 S392 S394:S399 S371:S373 S402:S412 S14:S18 S21 S192:S200 S72 S327 S304:S306 S365 S360 S40:S49 S350:S353 S297:S298 S224:S281 S24 S74 S294:S295 S202:S207 S209:S222 S284:S292">
    <cfRule type="expression" dxfId="221" priority="839">
      <formula>$S8="NE"</formula>
    </cfRule>
    <cfRule type="expression" dxfId="220" priority="840">
      <formula>$S8=#REF!</formula>
    </cfRule>
  </conditionalFormatting>
  <conditionalFormatting sqref="H157 H186 H155">
    <cfRule type="containsBlanks" dxfId="219" priority="432">
      <formula>LEN(TRIM(H155))=0</formula>
    </cfRule>
  </conditionalFormatting>
  <conditionalFormatting sqref="S223 S300">
    <cfRule type="expression" dxfId="218" priority="414">
      <formula>$S223="DOPOLNITI"</formula>
    </cfRule>
    <cfRule type="expression" dxfId="217" priority="415">
      <formula>$S223="NE USTREZA"</formula>
    </cfRule>
    <cfRule type="expression" dxfId="216" priority="416">
      <formula>$S223="USTREZA"</formula>
    </cfRule>
  </conditionalFormatting>
  <conditionalFormatting sqref="R223 R300">
    <cfRule type="expression" dxfId="215" priority="417">
      <formula>$R223="NE"</formula>
    </cfRule>
    <cfRule type="expression" dxfId="214" priority="418">
      <formula>$R223=#REF!</formula>
    </cfRule>
  </conditionalFormatting>
  <conditionalFormatting sqref="T83">
    <cfRule type="expression" dxfId="213" priority="321">
      <formula>$T83="DOPOLNITI"</formula>
    </cfRule>
    <cfRule type="expression" dxfId="212" priority="322">
      <formula>$T83="NE USTREZA"</formula>
    </cfRule>
    <cfRule type="expression" dxfId="211" priority="323">
      <formula>$T83="USTREZA"</formula>
    </cfRule>
  </conditionalFormatting>
  <conditionalFormatting sqref="S83">
    <cfRule type="expression" dxfId="210" priority="324">
      <formula>$S83="NE"</formula>
    </cfRule>
    <cfRule type="expression" dxfId="209" priority="325">
      <formula>$S83=#REF!</formula>
    </cfRule>
  </conditionalFormatting>
  <conditionalFormatting sqref="T100 T123 T151 T146">
    <cfRule type="expression" dxfId="208" priority="237">
      <formula>$T100="DOPOLNITI"</formula>
    </cfRule>
    <cfRule type="expression" dxfId="207" priority="238">
      <formula>$T100="NE USTREZA"</formula>
    </cfRule>
    <cfRule type="expression" dxfId="206" priority="239">
      <formula>$T100="USTREZA"</formula>
    </cfRule>
  </conditionalFormatting>
  <conditionalFormatting sqref="T110">
    <cfRule type="expression" dxfId="205" priority="278">
      <formula>$T110="DOPOLNITI"</formula>
    </cfRule>
    <cfRule type="expression" dxfId="204" priority="279">
      <formula>$T110="NE USTREZA"</formula>
    </cfRule>
    <cfRule type="expression" dxfId="203" priority="280">
      <formula>$T110="USTREZA"</formula>
    </cfRule>
  </conditionalFormatting>
  <conditionalFormatting sqref="T111">
    <cfRule type="expression" dxfId="202" priority="275">
      <formula>$T111="DOPOLNITI"</formula>
    </cfRule>
    <cfRule type="expression" dxfId="201" priority="276">
      <formula>$T111="NE USTREZA"</formula>
    </cfRule>
    <cfRule type="expression" dxfId="200" priority="277">
      <formula>$T111="USTREZA"</formula>
    </cfRule>
  </conditionalFormatting>
  <conditionalFormatting sqref="T114">
    <cfRule type="expression" dxfId="199" priority="266">
      <formula>$T114="DOPOLNITI"</formula>
    </cfRule>
    <cfRule type="expression" dxfId="198" priority="267">
      <formula>$T114="NE USTREZA"</formula>
    </cfRule>
    <cfRule type="expression" dxfId="197" priority="268">
      <formula>$T114="USTREZA"</formula>
    </cfRule>
  </conditionalFormatting>
  <conditionalFormatting sqref="T115">
    <cfRule type="expression" dxfId="196" priority="260">
      <formula>$T115="DOPOLNITI"</formula>
    </cfRule>
    <cfRule type="expression" dxfId="195" priority="261">
      <formula>$T115="NE USTREZA"</formula>
    </cfRule>
    <cfRule type="expression" dxfId="194" priority="262">
      <formula>$T115="USTREZA"</formula>
    </cfRule>
  </conditionalFormatting>
  <conditionalFormatting sqref="T131">
    <cfRule type="expression" dxfId="193" priority="311">
      <formula>$T131="DOPOLNITI"</formula>
    </cfRule>
    <cfRule type="expression" dxfId="192" priority="312">
      <formula>$T131="NE USTREZA"</formula>
    </cfRule>
    <cfRule type="expression" dxfId="191" priority="313">
      <formula>$T131="USTREZA"</formula>
    </cfRule>
  </conditionalFormatting>
  <conditionalFormatting sqref="T140">
    <cfRule type="expression" dxfId="190" priority="305">
      <formula>$T140="DOPOLNITI"</formula>
    </cfRule>
    <cfRule type="expression" dxfId="189" priority="306">
      <formula>$T140="NE USTREZA"</formula>
    </cfRule>
    <cfRule type="expression" dxfId="188" priority="307">
      <formula>$T140="USTREZA"</formula>
    </cfRule>
  </conditionalFormatting>
  <conditionalFormatting sqref="T144">
    <cfRule type="expression" dxfId="187" priority="302">
      <formula>$T144="DOPOLNITI"</formula>
    </cfRule>
    <cfRule type="expression" dxfId="186" priority="303">
      <formula>$T144="NE USTREZA"</formula>
    </cfRule>
    <cfRule type="expression" dxfId="185" priority="304">
      <formula>$T144="USTREZA"</formula>
    </cfRule>
  </conditionalFormatting>
  <conditionalFormatting sqref="T152">
    <cfRule type="expression" dxfId="184" priority="242">
      <formula>$T152="DOPOLNITI"</formula>
    </cfRule>
    <cfRule type="expression" dxfId="183" priority="243">
      <formula>$T152="NE USTREZA"</formula>
    </cfRule>
    <cfRule type="expression" dxfId="182" priority="244">
      <formula>$T152="USTREZA"</formula>
    </cfRule>
  </conditionalFormatting>
  <conditionalFormatting sqref="T169">
    <cfRule type="expression" dxfId="181" priority="248">
      <formula>$T169="DOPOLNITI"</formula>
    </cfRule>
    <cfRule type="expression" dxfId="180" priority="249">
      <formula>$T169="NE USTREZA"</formula>
    </cfRule>
    <cfRule type="expression" dxfId="179" priority="250">
      <formula>$T169="USTREZA"</formula>
    </cfRule>
  </conditionalFormatting>
  <conditionalFormatting sqref="T170">
    <cfRule type="expression" dxfId="178" priority="299">
      <formula>$T170="DOPOLNITI"</formula>
    </cfRule>
    <cfRule type="expression" dxfId="177" priority="300">
      <formula>$T170="NE USTREZA"</formula>
    </cfRule>
    <cfRule type="expression" dxfId="176" priority="301">
      <formula>$T170="USTREZA"</formula>
    </cfRule>
  </conditionalFormatting>
  <conditionalFormatting sqref="T180">
    <cfRule type="expression" dxfId="175" priority="296">
      <formula>$T180="DOPOLNITI"</formula>
    </cfRule>
    <cfRule type="expression" dxfId="174" priority="297">
      <formula>$T180="NE USTREZA"</formula>
    </cfRule>
    <cfRule type="expression" dxfId="173" priority="298">
      <formula>$T180="USTREZA"</formula>
    </cfRule>
  </conditionalFormatting>
  <conditionalFormatting sqref="T382">
    <cfRule type="expression" dxfId="172" priority="232">
      <formula>$T382="DOPOLNITI"</formula>
    </cfRule>
    <cfRule type="expression" dxfId="171" priority="233">
      <formula>$T382="NE USTREZA"</formula>
    </cfRule>
    <cfRule type="expression" dxfId="170" priority="234">
      <formula>$T382="USTREZA"</formula>
    </cfRule>
  </conditionalFormatting>
  <conditionalFormatting sqref="T385">
    <cfRule type="expression" dxfId="169" priority="222">
      <formula>$T385="DOPOLNITI"</formula>
    </cfRule>
    <cfRule type="expression" dxfId="168" priority="223">
      <formula>$T385="NE USTREZA"</formula>
    </cfRule>
    <cfRule type="expression" dxfId="167" priority="224">
      <formula>$T385="USTREZA"</formula>
    </cfRule>
  </conditionalFormatting>
  <conditionalFormatting sqref="T75">
    <cfRule type="expression" dxfId="166" priority="217">
      <formula>$T75="DOPOLNITI"</formula>
    </cfRule>
    <cfRule type="expression" dxfId="165" priority="218">
      <formula>$T75="NE USTREZA"</formula>
    </cfRule>
    <cfRule type="expression" dxfId="164" priority="219">
      <formula>$T75="USTREZA"</formula>
    </cfRule>
  </conditionalFormatting>
  <conditionalFormatting sqref="T77">
    <cfRule type="expression" dxfId="163" priority="200">
      <formula>$T77="DOPOLNITI"</formula>
    </cfRule>
    <cfRule type="expression" dxfId="162" priority="201">
      <formula>$T77="NE USTREZA"</formula>
    </cfRule>
    <cfRule type="expression" dxfId="161" priority="202">
      <formula>$T77="USTREZA"</formula>
    </cfRule>
  </conditionalFormatting>
  <conditionalFormatting sqref="T79">
    <cfRule type="expression" dxfId="160" priority="193">
      <formula>$T79="DOPOLNITI"</formula>
    </cfRule>
    <cfRule type="expression" dxfId="159" priority="194">
      <formula>$T79="NE USTREZA"</formula>
    </cfRule>
    <cfRule type="expression" dxfId="158" priority="195">
      <formula>$T79="USTREZA"</formula>
    </cfRule>
  </conditionalFormatting>
  <conditionalFormatting sqref="T307">
    <cfRule type="expression" dxfId="157" priority="183">
      <formula>$T307="DOPOLNITI"</formula>
    </cfRule>
    <cfRule type="expression" dxfId="156" priority="184">
      <formula>$T307="NE USTREZA"</formula>
    </cfRule>
    <cfRule type="expression" dxfId="155" priority="185">
      <formula>$T307="USTREZA"</formula>
    </cfRule>
  </conditionalFormatting>
  <conditionalFormatting sqref="T366">
    <cfRule type="expression" dxfId="154" priority="173">
      <formula>$T366="DOPOLNITI"</formula>
    </cfRule>
    <cfRule type="expression" dxfId="153" priority="174">
      <formula>$T366="NE USTREZA"</formula>
    </cfRule>
    <cfRule type="expression" dxfId="152" priority="175">
      <formula>$T366="USTREZA"</formula>
    </cfRule>
  </conditionalFormatting>
  <conditionalFormatting sqref="S366">
    <cfRule type="expression" dxfId="151" priority="176">
      <formula>$S366="NE"</formula>
    </cfRule>
    <cfRule type="expression" dxfId="150" priority="177">
      <formula>$S366=#REF!</formula>
    </cfRule>
  </conditionalFormatting>
  <conditionalFormatting sqref="T414">
    <cfRule type="expression" dxfId="149" priority="158">
      <formula>$T414="DOPOLNITI"</formula>
    </cfRule>
    <cfRule type="expression" dxfId="148" priority="159">
      <formula>$T414="NE USTREZA"</formula>
    </cfRule>
    <cfRule type="expression" dxfId="147" priority="160">
      <formula>$T414="USTREZA"</formula>
    </cfRule>
  </conditionalFormatting>
  <conditionalFormatting sqref="S414">
    <cfRule type="expression" dxfId="146" priority="161">
      <formula>$S414="NE"</formula>
    </cfRule>
    <cfRule type="expression" dxfId="145" priority="162">
      <formula>$S414=#REF!</formula>
    </cfRule>
  </conditionalFormatting>
  <conditionalFormatting sqref="T336">
    <cfRule type="expression" dxfId="144" priority="153">
      <formula>$T336="DOPOLNITI"</formula>
    </cfRule>
    <cfRule type="expression" dxfId="143" priority="154">
      <formula>$T336="NE USTREZA"</formula>
    </cfRule>
    <cfRule type="expression" dxfId="142" priority="155">
      <formula>$T336="USTREZA"</formula>
    </cfRule>
  </conditionalFormatting>
  <conditionalFormatting sqref="T296">
    <cfRule type="expression" dxfId="141" priority="148">
      <formula>$T296="DOPOLNITI"</formula>
    </cfRule>
    <cfRule type="expression" dxfId="140" priority="149">
      <formula>$T296="NE USTREZA"</formula>
    </cfRule>
    <cfRule type="expression" dxfId="139" priority="150">
      <formula>$T296="USTREZA"</formula>
    </cfRule>
  </conditionalFormatting>
  <conditionalFormatting sqref="S296">
    <cfRule type="expression" dxfId="138" priority="151">
      <formula>$S296="NE"</formula>
    </cfRule>
    <cfRule type="expression" dxfId="137" priority="152">
      <formula>$S296=#REF!</formula>
    </cfRule>
  </conditionalFormatting>
  <conditionalFormatting sqref="T367">
    <cfRule type="expression" dxfId="136" priority="143">
      <formula>$T367="DOPOLNITI"</formula>
    </cfRule>
    <cfRule type="expression" dxfId="135" priority="144">
      <formula>$T367="NE USTREZA"</formula>
    </cfRule>
    <cfRule type="expression" dxfId="134" priority="145">
      <formula>$T367="USTREZA"</formula>
    </cfRule>
  </conditionalFormatting>
  <conditionalFormatting sqref="S367">
    <cfRule type="expression" dxfId="133" priority="146">
      <formula>$S367="NE"</formula>
    </cfRule>
    <cfRule type="expression" dxfId="132" priority="147">
      <formula>$S367=#REF!</formula>
    </cfRule>
  </conditionalFormatting>
  <conditionalFormatting sqref="T415:T416">
    <cfRule type="expression" dxfId="131" priority="128">
      <formula>$T415="DOPOLNITI"</formula>
    </cfRule>
    <cfRule type="expression" dxfId="130" priority="129">
      <formula>$T415="NE USTREZA"</formula>
    </cfRule>
    <cfRule type="expression" dxfId="129" priority="130">
      <formula>$T415="USTREZA"</formula>
    </cfRule>
  </conditionalFormatting>
  <conditionalFormatting sqref="S415:S416">
    <cfRule type="expression" dxfId="128" priority="131">
      <formula>$S415="NE"</formula>
    </cfRule>
    <cfRule type="expression" dxfId="127" priority="132">
      <formula>$S415=#REF!</formula>
    </cfRule>
  </conditionalFormatting>
  <conditionalFormatting sqref="T293">
    <cfRule type="expression" dxfId="126" priority="123">
      <formula>$T293="DOPOLNITI"</formula>
    </cfRule>
    <cfRule type="expression" dxfId="125" priority="124">
      <formula>$T293="NE USTREZA"</formula>
    </cfRule>
    <cfRule type="expression" dxfId="124" priority="125">
      <formula>$T293="USTREZA"</formula>
    </cfRule>
  </conditionalFormatting>
  <conditionalFormatting sqref="S293">
    <cfRule type="expression" dxfId="123" priority="126">
      <formula>$S293="NE"</formula>
    </cfRule>
    <cfRule type="expression" dxfId="122" priority="127">
      <formula>$S293=#REF!</formula>
    </cfRule>
  </conditionalFormatting>
  <conditionalFormatting sqref="T417">
    <cfRule type="expression" dxfId="121" priority="118">
      <formula>$T417="DOPOLNITI"</formula>
    </cfRule>
    <cfRule type="expression" dxfId="120" priority="119">
      <formula>$T417="NE USTREZA"</formula>
    </cfRule>
    <cfRule type="expression" dxfId="119" priority="120">
      <formula>$T417="USTREZA"</formula>
    </cfRule>
  </conditionalFormatting>
  <conditionalFormatting sqref="S417">
    <cfRule type="expression" dxfId="118" priority="121">
      <formula>$S417="NE"</formula>
    </cfRule>
    <cfRule type="expression" dxfId="117" priority="122">
      <formula>$S417=#REF!</formula>
    </cfRule>
  </conditionalFormatting>
  <conditionalFormatting sqref="T418">
    <cfRule type="expression" dxfId="116" priority="113">
      <formula>$T418="DOPOLNITI"</formula>
    </cfRule>
    <cfRule type="expression" dxfId="115" priority="114">
      <formula>$T418="NE USTREZA"</formula>
    </cfRule>
    <cfRule type="expression" dxfId="114" priority="115">
      <formula>$T418="USTREZA"</formula>
    </cfRule>
  </conditionalFormatting>
  <conditionalFormatting sqref="S418">
    <cfRule type="expression" dxfId="113" priority="116">
      <formula>$S418="NE"</formula>
    </cfRule>
    <cfRule type="expression" dxfId="112" priority="117">
      <formula>$S418=#REF!</formula>
    </cfRule>
  </conditionalFormatting>
  <conditionalFormatting sqref="T419">
    <cfRule type="expression" dxfId="111" priority="108">
      <formula>$T419="DOPOLNITI"</formula>
    </cfRule>
    <cfRule type="expression" dxfId="110" priority="109">
      <formula>$T419="NE USTREZA"</formula>
    </cfRule>
    <cfRule type="expression" dxfId="109" priority="110">
      <formula>$T419="USTREZA"</formula>
    </cfRule>
  </conditionalFormatting>
  <conditionalFormatting sqref="S419">
    <cfRule type="expression" dxfId="108" priority="111">
      <formula>$S419="NE"</formula>
    </cfRule>
    <cfRule type="expression" dxfId="107" priority="112">
      <formula>$S419=#REF!</formula>
    </cfRule>
  </conditionalFormatting>
  <conditionalFormatting sqref="T201">
    <cfRule type="expression" dxfId="106" priority="103">
      <formula>$T201="DOPOLNITI"</formula>
    </cfRule>
    <cfRule type="expression" dxfId="105" priority="104">
      <formula>$T201="NE USTREZA"</formula>
    </cfRule>
    <cfRule type="expression" dxfId="104" priority="105">
      <formula>$T201="USTREZA"</formula>
    </cfRule>
  </conditionalFormatting>
  <conditionalFormatting sqref="S201">
    <cfRule type="expression" dxfId="103" priority="106">
      <formula>$S201="NE"</formula>
    </cfRule>
    <cfRule type="expression" dxfId="102" priority="107">
      <formula>$S201=#REF!</formula>
    </cfRule>
  </conditionalFormatting>
  <conditionalFormatting sqref="T208">
    <cfRule type="expression" dxfId="101" priority="98">
      <formula>$T208="DOPOLNITI"</formula>
    </cfRule>
    <cfRule type="expression" dxfId="100" priority="99">
      <formula>$T208="NE USTREZA"</formula>
    </cfRule>
    <cfRule type="expression" dxfId="99" priority="100">
      <formula>$T208="USTREZA"</formula>
    </cfRule>
  </conditionalFormatting>
  <conditionalFormatting sqref="S208">
    <cfRule type="expression" dxfId="98" priority="101">
      <formula>$S208="NE"</formula>
    </cfRule>
    <cfRule type="expression" dxfId="97" priority="102">
      <formula>$S208=#REF!</formula>
    </cfRule>
  </conditionalFormatting>
  <conditionalFormatting sqref="S379">
    <cfRule type="expression" dxfId="96" priority="95">
      <formula>$T379="DOPOLNITI"</formula>
    </cfRule>
    <cfRule type="expression" dxfId="95" priority="96">
      <formula>$T379="NE USTREZA"</formula>
    </cfRule>
    <cfRule type="expression" dxfId="94" priority="97">
      <formula>$T379="USTREZA"</formula>
    </cfRule>
  </conditionalFormatting>
  <conditionalFormatting sqref="S382">
    <cfRule type="expression" dxfId="93" priority="92">
      <formula>$T382="DOPOLNITI"</formula>
    </cfRule>
    <cfRule type="expression" dxfId="92" priority="93">
      <formula>$T382="NE USTREZA"</formula>
    </cfRule>
    <cfRule type="expression" dxfId="91" priority="94">
      <formula>$T382="USTREZA"</formula>
    </cfRule>
  </conditionalFormatting>
  <conditionalFormatting sqref="S385">
    <cfRule type="expression" dxfId="90" priority="89">
      <formula>$T385="DOPOLNITI"</formula>
    </cfRule>
    <cfRule type="expression" dxfId="89" priority="90">
      <formula>$T385="NE USTREZA"</formula>
    </cfRule>
    <cfRule type="expression" dxfId="88" priority="91">
      <formula>$T385="USTREZA"</formula>
    </cfRule>
  </conditionalFormatting>
  <conditionalFormatting sqref="S12">
    <cfRule type="expression" dxfId="87" priority="87">
      <formula>$S12="NE"</formula>
    </cfRule>
    <cfRule type="expression" dxfId="86" priority="88">
      <formula>$S12=#REF!</formula>
    </cfRule>
  </conditionalFormatting>
  <conditionalFormatting sqref="S19">
    <cfRule type="expression" dxfId="85" priority="85">
      <formula>$S19="NE"</formula>
    </cfRule>
    <cfRule type="expression" dxfId="84" priority="86">
      <formula>$S19=#REF!</formula>
    </cfRule>
  </conditionalFormatting>
  <conditionalFormatting sqref="S22">
    <cfRule type="expression" dxfId="83" priority="83">
      <formula>$S22="NE"</formula>
    </cfRule>
    <cfRule type="expression" dxfId="82" priority="84">
      <formula>$S22=#REF!</formula>
    </cfRule>
  </conditionalFormatting>
  <conditionalFormatting sqref="S54">
    <cfRule type="expression" dxfId="81" priority="81">
      <formula>$S54="NE"</formula>
    </cfRule>
    <cfRule type="expression" dxfId="80" priority="82">
      <formula>$S54=#REF!</formula>
    </cfRule>
  </conditionalFormatting>
  <conditionalFormatting sqref="S56">
    <cfRule type="expression" dxfId="79" priority="79">
      <formula>$S56="NE"</formula>
    </cfRule>
    <cfRule type="expression" dxfId="78" priority="80">
      <formula>$S56=#REF!</formula>
    </cfRule>
  </conditionalFormatting>
  <conditionalFormatting sqref="S64">
    <cfRule type="expression" dxfId="77" priority="77">
      <formula>$S64="NE"</formula>
    </cfRule>
    <cfRule type="expression" dxfId="76" priority="78">
      <formula>$S64=#REF!</formula>
    </cfRule>
  </conditionalFormatting>
  <conditionalFormatting sqref="S67">
    <cfRule type="expression" dxfId="75" priority="75">
      <formula>$S67="NE"</formula>
    </cfRule>
    <cfRule type="expression" dxfId="74" priority="76">
      <formula>$S67=#REF!</formula>
    </cfRule>
  </conditionalFormatting>
  <conditionalFormatting sqref="S75">
    <cfRule type="expression" dxfId="73" priority="73">
      <formula>$S75="NE"</formula>
    </cfRule>
    <cfRule type="expression" dxfId="72" priority="74">
      <formula>$S75=#REF!</formula>
    </cfRule>
  </conditionalFormatting>
  <conditionalFormatting sqref="S77">
    <cfRule type="expression" dxfId="71" priority="71">
      <formula>$S77="NE"</formula>
    </cfRule>
    <cfRule type="expression" dxfId="70" priority="72">
      <formula>$S77=#REF!</formula>
    </cfRule>
  </conditionalFormatting>
  <conditionalFormatting sqref="S79">
    <cfRule type="expression" dxfId="69" priority="69">
      <formula>$S79="NE"</formula>
    </cfRule>
    <cfRule type="expression" dxfId="68" priority="70">
      <formula>$S79=#REF!</formula>
    </cfRule>
  </conditionalFormatting>
  <conditionalFormatting sqref="S81">
    <cfRule type="expression" dxfId="67" priority="67">
      <formula>$S81="NE"</formula>
    </cfRule>
    <cfRule type="expression" dxfId="66" priority="68">
      <formula>$S81=#REF!</formula>
    </cfRule>
  </conditionalFormatting>
  <conditionalFormatting sqref="S85">
    <cfRule type="expression" dxfId="65" priority="65">
      <formula>$S85="NE"</formula>
    </cfRule>
    <cfRule type="expression" dxfId="64" priority="66">
      <formula>$S85=#REF!</formula>
    </cfRule>
  </conditionalFormatting>
  <conditionalFormatting sqref="S87">
    <cfRule type="expression" dxfId="63" priority="63">
      <formula>$S87="NE"</formula>
    </cfRule>
    <cfRule type="expression" dxfId="62" priority="64">
      <formula>$S87=#REF!</formula>
    </cfRule>
  </conditionalFormatting>
  <conditionalFormatting sqref="S90">
    <cfRule type="expression" dxfId="61" priority="61">
      <formula>$S90="NE"</formula>
    </cfRule>
    <cfRule type="expression" dxfId="60" priority="62">
      <formula>$S90=#REF!</formula>
    </cfRule>
  </conditionalFormatting>
  <conditionalFormatting sqref="S92">
    <cfRule type="expression" dxfId="59" priority="59">
      <formula>$S92="NE"</formula>
    </cfRule>
    <cfRule type="expression" dxfId="58" priority="60">
      <formula>$S92=#REF!</formula>
    </cfRule>
  </conditionalFormatting>
  <conditionalFormatting sqref="S94">
    <cfRule type="expression" dxfId="57" priority="57">
      <formula>$S94="NE"</formula>
    </cfRule>
    <cfRule type="expression" dxfId="56" priority="58">
      <formula>$S94=#REF!</formula>
    </cfRule>
  </conditionalFormatting>
  <conditionalFormatting sqref="S96">
    <cfRule type="expression" dxfId="55" priority="55">
      <formula>$S96="NE"</formula>
    </cfRule>
    <cfRule type="expression" dxfId="54" priority="56">
      <formula>$S96=#REF!</formula>
    </cfRule>
  </conditionalFormatting>
  <conditionalFormatting sqref="S104">
    <cfRule type="expression" dxfId="53" priority="53">
      <formula>$S104="NE"</formula>
    </cfRule>
    <cfRule type="expression" dxfId="52" priority="54">
      <formula>$S104=#REF!</formula>
    </cfRule>
  </conditionalFormatting>
  <conditionalFormatting sqref="S307">
    <cfRule type="expression" dxfId="51" priority="51">
      <formula>$S307="NE"</formula>
    </cfRule>
    <cfRule type="expression" dxfId="50" priority="52">
      <formula>$S307=#REF!</formula>
    </cfRule>
  </conditionalFormatting>
  <conditionalFormatting sqref="S309">
    <cfRule type="expression" dxfId="49" priority="49">
      <formula>$S309="NE"</formula>
    </cfRule>
    <cfRule type="expression" dxfId="48" priority="50">
      <formula>$S309=#REF!</formula>
    </cfRule>
  </conditionalFormatting>
  <conditionalFormatting sqref="S311">
    <cfRule type="expression" dxfId="47" priority="47">
      <formula>$S311="NE"</formula>
    </cfRule>
    <cfRule type="expression" dxfId="46" priority="48">
      <formula>$S311=#REF!</formula>
    </cfRule>
  </conditionalFormatting>
  <conditionalFormatting sqref="S313">
    <cfRule type="expression" dxfId="45" priority="45">
      <formula>$S313="NE"</formula>
    </cfRule>
    <cfRule type="expression" dxfId="44" priority="46">
      <formula>$S313=#REF!</formula>
    </cfRule>
  </conditionalFormatting>
  <conditionalFormatting sqref="S315">
    <cfRule type="expression" dxfId="43" priority="43">
      <formula>$S315="NE"</formula>
    </cfRule>
    <cfRule type="expression" dxfId="42" priority="44">
      <formula>$S315=#REF!</formula>
    </cfRule>
  </conditionalFormatting>
  <conditionalFormatting sqref="S320">
    <cfRule type="expression" dxfId="41" priority="41">
      <formula>$S320="NE"</formula>
    </cfRule>
    <cfRule type="expression" dxfId="40" priority="42">
      <formula>$S320=#REF!</formula>
    </cfRule>
  </conditionalFormatting>
  <conditionalFormatting sqref="S322">
    <cfRule type="expression" dxfId="39" priority="39">
      <formula>$S322="NE"</formula>
    </cfRule>
    <cfRule type="expression" dxfId="38" priority="40">
      <formula>$S322=#REF!</formula>
    </cfRule>
  </conditionalFormatting>
  <conditionalFormatting sqref="S339">
    <cfRule type="expression" dxfId="37" priority="37">
      <formula>$S339="NE"</formula>
    </cfRule>
    <cfRule type="expression" dxfId="36" priority="38">
      <formula>$S339=#REF!</formula>
    </cfRule>
  </conditionalFormatting>
  <conditionalFormatting sqref="S344">
    <cfRule type="expression" dxfId="35" priority="35">
      <formula>$S344="NE"</formula>
    </cfRule>
    <cfRule type="expression" dxfId="34" priority="36">
      <formula>$S344=#REF!</formula>
    </cfRule>
  </conditionalFormatting>
  <conditionalFormatting sqref="S347">
    <cfRule type="expression" dxfId="33" priority="33">
      <formula>$S347="NE"</formula>
    </cfRule>
    <cfRule type="expression" dxfId="32" priority="34">
      <formula>$S347=#REF!</formula>
    </cfRule>
  </conditionalFormatting>
  <conditionalFormatting sqref="S354">
    <cfRule type="expression" dxfId="31" priority="31">
      <formula>$S354="NE"</formula>
    </cfRule>
    <cfRule type="expression" dxfId="30" priority="32">
      <formula>$S354=#REF!</formula>
    </cfRule>
  </conditionalFormatting>
  <conditionalFormatting sqref="S356">
    <cfRule type="expression" dxfId="29" priority="29">
      <formula>$S356="NE"</formula>
    </cfRule>
    <cfRule type="expression" dxfId="28" priority="30">
      <formula>$S356=#REF!</formula>
    </cfRule>
  </conditionalFormatting>
  <conditionalFormatting sqref="S358">
    <cfRule type="expression" dxfId="27" priority="27">
      <formula>$S358="NE"</formula>
    </cfRule>
    <cfRule type="expression" dxfId="26" priority="28">
      <formula>$S358=#REF!</formula>
    </cfRule>
  </conditionalFormatting>
  <conditionalFormatting sqref="S361">
    <cfRule type="expression" dxfId="25" priority="25">
      <formula>$S361="NE"</formula>
    </cfRule>
    <cfRule type="expression" dxfId="24" priority="26">
      <formula>$S361=#REF!</formula>
    </cfRule>
  </conditionalFormatting>
  <conditionalFormatting sqref="S363">
    <cfRule type="expression" dxfId="23" priority="23">
      <formula>$S363="NE"</formula>
    </cfRule>
    <cfRule type="expression" dxfId="22" priority="24">
      <formula>$S363=#REF!</formula>
    </cfRule>
  </conditionalFormatting>
  <conditionalFormatting sqref="S369">
    <cfRule type="expression" dxfId="21" priority="21">
      <formula>$S369="NE"</formula>
    </cfRule>
    <cfRule type="expression" dxfId="20" priority="22">
      <formula>$S369=#REF!</formula>
    </cfRule>
  </conditionalFormatting>
  <conditionalFormatting sqref="S36">
    <cfRule type="expression" dxfId="19" priority="19">
      <formula>$S36="NE"</formula>
    </cfRule>
    <cfRule type="expression" dxfId="18" priority="20">
      <formula>$S36=#REF!</formula>
    </cfRule>
  </conditionalFormatting>
  <conditionalFormatting sqref="S375">
    <cfRule type="expression" dxfId="17" priority="17">
      <formula>$S375="NE"</formula>
    </cfRule>
    <cfRule type="expression" dxfId="16" priority="18">
      <formula>$S375=#REF!</formula>
    </cfRule>
  </conditionalFormatting>
  <conditionalFormatting sqref="S58">
    <cfRule type="expression" dxfId="15" priority="15">
      <formula>$S58="NE"</formula>
    </cfRule>
    <cfRule type="expression" dxfId="14" priority="16">
      <formula>$S58=#REF!</formula>
    </cfRule>
  </conditionalFormatting>
  <conditionalFormatting sqref="S61">
    <cfRule type="expression" dxfId="13" priority="13">
      <formula>$S61="NE"</formula>
    </cfRule>
    <cfRule type="expression" dxfId="12" priority="14">
      <formula>$S61=#REF!</formula>
    </cfRule>
  </conditionalFormatting>
  <conditionalFormatting sqref="S69">
    <cfRule type="expression" dxfId="11" priority="11">
      <formula>$S69="NE"</formula>
    </cfRule>
    <cfRule type="expression" dxfId="10" priority="12">
      <formula>$S69=#REF!</formula>
    </cfRule>
  </conditionalFormatting>
  <conditionalFormatting sqref="S317">
    <cfRule type="expression" dxfId="9" priority="9">
      <formula>$S317="NE"</formula>
    </cfRule>
    <cfRule type="expression" dxfId="8" priority="10">
      <formula>$S317=#REF!</formula>
    </cfRule>
  </conditionalFormatting>
  <conditionalFormatting sqref="S324">
    <cfRule type="expression" dxfId="7" priority="7">
      <formula>$S324="NE"</formula>
    </cfRule>
    <cfRule type="expression" dxfId="6" priority="8">
      <formula>$S324=#REF!</formula>
    </cfRule>
  </conditionalFormatting>
  <conditionalFormatting sqref="S331">
    <cfRule type="expression" dxfId="5" priority="5">
      <formula>$S331="NE"</formula>
    </cfRule>
    <cfRule type="expression" dxfId="4" priority="6">
      <formula>$S331=#REF!</formula>
    </cfRule>
  </conditionalFormatting>
  <conditionalFormatting sqref="S336">
    <cfRule type="expression" dxfId="3" priority="3">
      <formula>$S336="NE"</formula>
    </cfRule>
    <cfRule type="expression" dxfId="2" priority="4">
      <formula>$S336=#REF!</formula>
    </cfRule>
  </conditionalFormatting>
  <conditionalFormatting sqref="S341">
    <cfRule type="expression" dxfId="1" priority="1">
      <formula>$S341="NE"</formula>
    </cfRule>
    <cfRule type="expression" dxfId="0" priority="2">
      <formula>$S341=#REF!</formula>
    </cfRule>
  </conditionalFormatting>
  <pageMargins left="0.39370078740157483" right="0.23622047244094491" top="0.86614173228346458" bottom="0.74803149606299213" header="0.31496062992125984" footer="0.31496062992125984"/>
  <pageSetup paperSize="9" scale="36" fitToHeight="0" orientation="landscape" r:id="rId1"/>
  <headerFooter alignWithMargins="0">
    <oddFooter>&amp;L&amp;"Arial,Bold"&amp;14SN 40&amp;C&amp;P/&amp;N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3"/>
  <sheetViews>
    <sheetView workbookViewId="0">
      <selection activeCell="H17" sqref="H17"/>
    </sheetView>
  </sheetViews>
  <sheetFormatPr defaultRowHeight="12.75" x14ac:dyDescent="0.2"/>
  <cols>
    <col min="1" max="1" width="38" style="290" customWidth="1"/>
    <col min="2" max="2" width="27.85546875" style="290" customWidth="1"/>
    <col min="3" max="3" width="42" style="290" customWidth="1"/>
  </cols>
  <sheetData>
    <row r="2" spans="1:5" ht="23.25" customHeight="1" x14ac:dyDescent="0.2"/>
    <row r="3" spans="1:5" s="5" customFormat="1" ht="15.95" customHeight="1" x14ac:dyDescent="0.35">
      <c r="A3" s="291" t="s">
        <v>30</v>
      </c>
      <c r="B3" s="291"/>
      <c r="C3" s="291" t="s">
        <v>192</v>
      </c>
    </row>
    <row r="4" spans="1:5" s="5" customFormat="1" ht="15.95" customHeight="1" x14ac:dyDescent="0.35">
      <c r="A4" s="291" t="s">
        <v>30</v>
      </c>
      <c r="B4" s="291"/>
      <c r="C4" s="291" t="s">
        <v>193</v>
      </c>
    </row>
    <row r="5" spans="1:5" s="5" customFormat="1" ht="15.95" customHeight="1" x14ac:dyDescent="0.35">
      <c r="A5" s="291" t="s">
        <v>30</v>
      </c>
      <c r="B5" s="291" t="s">
        <v>194</v>
      </c>
      <c r="C5" s="291" t="s">
        <v>195</v>
      </c>
    </row>
    <row r="6" spans="1:5" s="5" customFormat="1" ht="15.95" customHeight="1" x14ac:dyDescent="0.35">
      <c r="A6" s="291" t="s">
        <v>30</v>
      </c>
      <c r="B6" s="291"/>
      <c r="C6" s="291" t="s">
        <v>196</v>
      </c>
    </row>
    <row r="7" spans="1:5" s="5" customFormat="1" ht="15.95" customHeight="1" x14ac:dyDescent="0.35">
      <c r="A7" s="291" t="s">
        <v>30</v>
      </c>
      <c r="B7" s="291" t="s">
        <v>294</v>
      </c>
      <c r="C7" s="291" t="s">
        <v>354</v>
      </c>
    </row>
    <row r="8" spans="1:5" s="5" customFormat="1" ht="15.95" customHeight="1" x14ac:dyDescent="0.35">
      <c r="A8" s="291" t="s">
        <v>30</v>
      </c>
      <c r="B8" s="291" t="s">
        <v>197</v>
      </c>
      <c r="C8" s="291" t="s">
        <v>392</v>
      </c>
    </row>
    <row r="9" spans="1:5" s="5" customFormat="1" ht="15.95" customHeight="1" x14ac:dyDescent="0.35">
      <c r="A9" s="291" t="s">
        <v>30</v>
      </c>
      <c r="B9" s="291" t="s">
        <v>198</v>
      </c>
      <c r="C9" s="291" t="s">
        <v>393</v>
      </c>
    </row>
    <row r="10" spans="1:5" s="5" customFormat="1" ht="15.95" customHeight="1" x14ac:dyDescent="0.35">
      <c r="A10" s="291" t="s">
        <v>30</v>
      </c>
      <c r="B10" s="291" t="s">
        <v>292</v>
      </c>
      <c r="C10" s="291" t="s">
        <v>394</v>
      </c>
    </row>
    <row r="11" spans="1:5" s="5" customFormat="1" ht="15.95" customHeight="1" x14ac:dyDescent="0.35">
      <c r="A11" s="291" t="s">
        <v>30</v>
      </c>
      <c r="B11" s="291"/>
      <c r="C11" s="291" t="s">
        <v>357</v>
      </c>
    </row>
    <row r="12" spans="1:5" s="5" customFormat="1" ht="15.95" customHeight="1" x14ac:dyDescent="0.35">
      <c r="A12" s="291" t="s">
        <v>30</v>
      </c>
      <c r="B12" s="291" t="s">
        <v>43</v>
      </c>
      <c r="C12" s="291" t="s">
        <v>21</v>
      </c>
    </row>
    <row r="13" spans="1:5" s="5" customFormat="1" ht="15.95" customHeight="1" x14ac:dyDescent="0.35">
      <c r="A13" s="291" t="s">
        <v>30</v>
      </c>
      <c r="B13" s="291" t="s">
        <v>44</v>
      </c>
      <c r="C13" s="291" t="s">
        <v>22</v>
      </c>
    </row>
    <row r="14" spans="1:5" s="1" customFormat="1" ht="15.95" customHeight="1" x14ac:dyDescent="0.35">
      <c r="A14" s="291" t="s">
        <v>30</v>
      </c>
      <c r="B14" s="291"/>
      <c r="C14" s="291" t="s">
        <v>22</v>
      </c>
      <c r="D14" s="5"/>
      <c r="E14" s="5"/>
    </row>
    <row r="15" spans="1:5" s="1" customFormat="1" ht="15.95" customHeight="1" x14ac:dyDescent="0.35">
      <c r="A15" s="291" t="s">
        <v>30</v>
      </c>
      <c r="B15" s="291"/>
      <c r="C15" s="291" t="s">
        <v>358</v>
      </c>
      <c r="D15" s="5"/>
      <c r="E15" s="5"/>
    </row>
    <row r="16" spans="1:5" s="1" customFormat="1" ht="15.95" customHeight="1" x14ac:dyDescent="0.35">
      <c r="A16" s="291" t="s">
        <v>30</v>
      </c>
      <c r="B16" s="291"/>
      <c r="C16" s="291" t="s">
        <v>18</v>
      </c>
      <c r="D16" s="5"/>
      <c r="E16" s="5"/>
    </row>
    <row r="17" spans="1:5" s="1" customFormat="1" ht="15.95" customHeight="1" x14ac:dyDescent="0.35">
      <c r="A17" s="291" t="s">
        <v>30</v>
      </c>
      <c r="B17" s="291" t="s">
        <v>41</v>
      </c>
      <c r="C17" s="291" t="s">
        <v>19</v>
      </c>
      <c r="D17" s="5"/>
      <c r="E17" s="5"/>
    </row>
    <row r="18" spans="1:5" s="1" customFormat="1" ht="15.95" customHeight="1" x14ac:dyDescent="0.35">
      <c r="A18" s="291" t="s">
        <v>30</v>
      </c>
      <c r="B18" s="291" t="s">
        <v>42</v>
      </c>
      <c r="C18" s="291" t="s">
        <v>20</v>
      </c>
      <c r="D18" s="5"/>
      <c r="E18" s="5"/>
    </row>
    <row r="19" spans="1:5" s="1" customFormat="1" ht="15.95" customHeight="1" x14ac:dyDescent="0.35">
      <c r="A19" s="291" t="s">
        <v>30</v>
      </c>
      <c r="B19" s="291"/>
      <c r="C19" s="291" t="s">
        <v>61</v>
      </c>
      <c r="D19" s="5"/>
      <c r="E19" s="5"/>
    </row>
    <row r="20" spans="1:5" s="1" customFormat="1" ht="15.95" customHeight="1" x14ac:dyDescent="0.35">
      <c r="A20" s="291" t="s">
        <v>30</v>
      </c>
      <c r="B20" s="291"/>
      <c r="C20" s="291" t="s">
        <v>359</v>
      </c>
      <c r="D20" s="5"/>
      <c r="E20" s="5"/>
    </row>
    <row r="21" spans="1:5" s="1" customFormat="1" ht="15.95" customHeight="1" x14ac:dyDescent="0.35">
      <c r="A21" s="291" t="s">
        <v>30</v>
      </c>
      <c r="B21" s="291" t="s">
        <v>293</v>
      </c>
      <c r="C21" s="291" t="s">
        <v>353</v>
      </c>
      <c r="D21" s="5"/>
      <c r="E21" s="5"/>
    </row>
    <row r="22" spans="1:5" s="1" customFormat="1" ht="15.95" customHeight="1" x14ac:dyDescent="0.35">
      <c r="A22" s="291" t="s">
        <v>30</v>
      </c>
      <c r="B22" s="291" t="s">
        <v>293</v>
      </c>
      <c r="C22" s="291" t="s">
        <v>395</v>
      </c>
      <c r="D22" s="5"/>
      <c r="E22" s="5"/>
    </row>
    <row r="23" spans="1:5" s="1" customFormat="1" ht="15.95" customHeight="1" x14ac:dyDescent="0.2">
      <c r="A23" s="291" t="s">
        <v>25</v>
      </c>
      <c r="B23" s="291"/>
      <c r="C23" s="291" t="s">
        <v>200</v>
      </c>
    </row>
    <row r="24" spans="1:5" s="1" customFormat="1" ht="15.95" customHeight="1" x14ac:dyDescent="0.2">
      <c r="A24" s="291" t="s">
        <v>25</v>
      </c>
      <c r="B24" s="291"/>
      <c r="C24" s="291" t="s">
        <v>201</v>
      </c>
    </row>
    <row r="25" spans="1:5" s="1" customFormat="1" ht="15.95" customHeight="1" x14ac:dyDescent="0.2">
      <c r="A25" s="291" t="s">
        <v>680</v>
      </c>
      <c r="B25" s="291"/>
      <c r="C25" s="291" t="s">
        <v>415</v>
      </c>
    </row>
    <row r="26" spans="1:5" s="1" customFormat="1" ht="15.95" customHeight="1" x14ac:dyDescent="0.2">
      <c r="A26" s="291" t="s">
        <v>30</v>
      </c>
      <c r="B26" s="291"/>
      <c r="C26" s="291" t="s">
        <v>62</v>
      </c>
    </row>
    <row r="27" spans="1:5" s="1" customFormat="1" ht="15.95" customHeight="1" x14ac:dyDescent="0.35">
      <c r="A27" s="291" t="s">
        <v>124</v>
      </c>
      <c r="B27" s="291"/>
      <c r="C27" s="291" t="s">
        <v>63</v>
      </c>
      <c r="D27" s="5"/>
      <c r="E27" s="5"/>
    </row>
    <row r="28" spans="1:5" s="1" customFormat="1" ht="15.95" customHeight="1" x14ac:dyDescent="0.2">
      <c r="A28" s="291" t="s">
        <v>29</v>
      </c>
      <c r="B28" s="291" t="s">
        <v>259</v>
      </c>
      <c r="C28" s="291" t="s">
        <v>308</v>
      </c>
      <c r="D28" s="9"/>
      <c r="E28" s="9"/>
    </row>
    <row r="29" spans="1:5" s="1" customFormat="1" ht="15.95" customHeight="1" x14ac:dyDescent="0.2">
      <c r="A29" s="291" t="s">
        <v>29</v>
      </c>
      <c r="B29" s="291"/>
      <c r="C29" s="291" t="s">
        <v>311</v>
      </c>
    </row>
    <row r="30" spans="1:5" s="1" customFormat="1" ht="15.95" customHeight="1" x14ac:dyDescent="0.2">
      <c r="A30" s="291" t="s">
        <v>29</v>
      </c>
      <c r="B30" s="291"/>
      <c r="C30" s="291" t="s">
        <v>202</v>
      </c>
    </row>
    <row r="31" spans="1:5" s="1" customFormat="1" ht="15.95" customHeight="1" x14ac:dyDescent="0.2">
      <c r="A31" s="291" t="s">
        <v>30</v>
      </c>
      <c r="B31" s="291"/>
      <c r="C31" s="291" t="s">
        <v>203</v>
      </c>
    </row>
    <row r="32" spans="1:5" s="1" customFormat="1" ht="15.95" customHeight="1" x14ac:dyDescent="0.2">
      <c r="A32" s="291" t="s">
        <v>204</v>
      </c>
      <c r="B32" s="291"/>
      <c r="C32" s="291" t="s">
        <v>205</v>
      </c>
    </row>
    <row r="33" spans="1:3" s="1" customFormat="1" ht="25.5" customHeight="1" x14ac:dyDescent="0.2">
      <c r="A33" s="291" t="s">
        <v>206</v>
      </c>
      <c r="B33" s="291"/>
      <c r="C33" s="291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PREDRAČUN - OLJA IN MAZIVA</vt:lpstr>
      <vt:lpstr>List1</vt:lpstr>
      <vt:lpstr>'PREDRAČUN - OLJA IN MAZIVA'!Tiskanje_naslovov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</dc:creator>
  <cp:lastModifiedBy>PURKAT Boštjan</cp:lastModifiedBy>
  <cp:lastPrinted>2021-12-06T07:57:25Z</cp:lastPrinted>
  <dcterms:created xsi:type="dcterms:W3CDTF">2009-03-28T12:42:17Z</dcterms:created>
  <dcterms:modified xsi:type="dcterms:W3CDTF">2025-06-19T08:15:03Z</dcterms:modified>
</cp:coreProperties>
</file>