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JN\STORITVE\ČIŠČENJE POSLOVNIH PROSTOROV IN PRANJE\ČIŠČENJE_POSLOVNIH_PROSTOROV\JN-24-2025\"/>
    </mc:Choice>
  </mc:AlternateContent>
  <xr:revisionPtr revIDLastSave="0" documentId="13_ncr:1_{D2AC461D-349F-4FE8-949A-2E43002D1A0F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1. sklop" sheetId="1" r:id="rId1"/>
    <sheet name="2. sklop" sheetId="14" r:id="rId2"/>
    <sheet name="3. sklop" sheetId="13" r:id="rId3"/>
    <sheet name="4. sklop" sheetId="15" r:id="rId4"/>
    <sheet name="5. sklop" sheetId="16" r:id="rId5"/>
    <sheet name="6. sklop" sheetId="11" r:id="rId6"/>
    <sheet name="Rekapitulacija" sheetId="12" r:id="rId7"/>
  </sheets>
  <externalReferences>
    <externalReference r:id="rId8"/>
  </externalReferences>
  <definedNames>
    <definedName name="_xlnm.Print_Area" localSheetId="0">'1. sklop'!$A$1:$D$80</definedName>
    <definedName name="_xlnm.Print_Area" localSheetId="1">'2. sklop'!$A$1:$D$83</definedName>
    <definedName name="_xlnm.Print_Area" localSheetId="2">'3. sklop'!$A$1:$D$86</definedName>
    <definedName name="_xlnm.Print_Area" localSheetId="3">'4. sklop'!$A$1:$D$52</definedName>
    <definedName name="_xlnm.Print_Area" localSheetId="4">'5. sklop'!$A$1:$D$69</definedName>
    <definedName name="_xlnm.Print_Area" localSheetId="5">'6. sklop'!$A$1:$D$52</definedName>
    <definedName name="_xlnm.Print_Area" localSheetId="6">Rekapitulacija!$A$1:$D$28</definedName>
  </definedNames>
  <calcPr calcId="191029"/>
</workbook>
</file>

<file path=xl/calcChain.xml><?xml version="1.0" encoding="utf-8"?>
<calcChain xmlns="http://schemas.openxmlformats.org/spreadsheetml/2006/main">
  <c r="C21" i="11" l="1"/>
  <c r="B21" i="11"/>
  <c r="C23" i="16"/>
  <c r="C20" i="15"/>
  <c r="B20" i="15"/>
  <c r="C25" i="1"/>
  <c r="C27" i="14"/>
  <c r="C28" i="13"/>
  <c r="B27" i="14"/>
  <c r="C13" i="11" l="1"/>
  <c r="C16" i="11" s="1"/>
  <c r="C17" i="11" s="1"/>
  <c r="B13" i="11"/>
  <c r="B16" i="11" s="1"/>
  <c r="B17" i="11" s="1"/>
  <c r="D55" i="16"/>
  <c r="C55" i="16"/>
  <c r="C41" i="16"/>
  <c r="D41" i="16"/>
  <c r="B23" i="16"/>
  <c r="C14" i="16"/>
  <c r="C18" i="16" s="1"/>
  <c r="B14" i="16"/>
  <c r="B18" i="16" s="1"/>
  <c r="D65" i="1"/>
  <c r="C65" i="1"/>
  <c r="D53" i="1"/>
  <c r="C53" i="1"/>
  <c r="D40" i="1"/>
  <c r="C40" i="1"/>
  <c r="C13" i="15"/>
  <c r="C16" i="15" s="1"/>
  <c r="B13" i="15"/>
  <c r="B16" i="15" s="1"/>
  <c r="D38" i="15"/>
  <c r="C38" i="15"/>
  <c r="D46" i="13"/>
  <c r="C46" i="13"/>
  <c r="B28" i="13"/>
  <c r="C18" i="13"/>
  <c r="C22" i="13" s="1"/>
  <c r="B18" i="13"/>
  <c r="B22" i="13" s="1"/>
  <c r="C15" i="14"/>
  <c r="C20" i="14" s="1"/>
  <c r="C21" i="14" s="1"/>
  <c r="B15" i="14"/>
  <c r="B20" i="14" s="1"/>
  <c r="B21" i="14" s="1"/>
  <c r="B25" i="1"/>
  <c r="C15" i="1"/>
  <c r="C19" i="1" s="1"/>
  <c r="B15" i="1"/>
  <c r="B19" i="1" s="1"/>
  <c r="B69" i="1" l="1"/>
  <c r="B72" i="1"/>
  <c r="B73" i="1" s="1"/>
  <c r="C69" i="1"/>
  <c r="C72" i="1" s="1"/>
  <c r="C73" i="1" s="1"/>
  <c r="C58" i="16"/>
  <c r="C61" i="16" s="1"/>
  <c r="C62" i="16" s="1"/>
  <c r="B58" i="16"/>
  <c r="B61" i="16" s="1"/>
  <c r="B62" i="16" s="1"/>
  <c r="C19" i="12" s="1"/>
  <c r="B41" i="15" l="1"/>
  <c r="B44" i="15" s="1"/>
  <c r="B45" i="15" s="1"/>
  <c r="C18" i="12" s="1"/>
  <c r="C41" i="15"/>
  <c r="C44" i="15" s="1"/>
  <c r="C45" i="15" s="1"/>
  <c r="D58" i="13"/>
  <c r="C58" i="13"/>
  <c r="D70" i="13"/>
  <c r="C70" i="13"/>
  <c r="C58" i="14"/>
  <c r="D18" i="12" l="1"/>
  <c r="C74" i="13"/>
  <c r="C78" i="13" s="1"/>
  <c r="C79" i="13" s="1"/>
  <c r="B74" i="13"/>
  <c r="B78" i="13" s="1"/>
  <c r="B79" i="13" s="1"/>
  <c r="C17" i="12" s="1"/>
  <c r="C38" i="11"/>
  <c r="B41" i="11" s="1"/>
  <c r="D38" i="11"/>
  <c r="C41" i="11" s="1"/>
  <c r="C45" i="14"/>
  <c r="D69" i="14"/>
  <c r="C69" i="14"/>
  <c r="D45" i="14"/>
  <c r="D58" i="14"/>
  <c r="C44" i="11" l="1"/>
  <c r="C45" i="11" s="1"/>
  <c r="D20" i="12" s="1"/>
  <c r="B44" i="11"/>
  <c r="B45" i="11" s="1"/>
  <c r="C20" i="12" s="1"/>
  <c r="D19" i="12"/>
  <c r="C15" i="12"/>
  <c r="D17" i="12"/>
  <c r="D15" i="12"/>
  <c r="B72" i="14"/>
  <c r="C72" i="14"/>
  <c r="C75" i="14" l="1"/>
  <c r="C76" i="14" s="1"/>
  <c r="D16" i="12" s="1"/>
  <c r="D21" i="12" s="1"/>
  <c r="B75" i="14"/>
  <c r="B76" i="14" s="1"/>
  <c r="C16" i="12" s="1"/>
  <c r="C21" i="12" s="1"/>
</calcChain>
</file>

<file path=xl/sharedStrings.xml><?xml version="1.0" encoding="utf-8"?>
<sst xmlns="http://schemas.openxmlformats.org/spreadsheetml/2006/main" count="453" uniqueCount="140">
  <si>
    <t>Opis</t>
  </si>
  <si>
    <t>1. sklop</t>
  </si>
  <si>
    <t>Čiščenje zračnikov</t>
  </si>
  <si>
    <t>Razpisan obseg del
(št. izvedb v 1 letu)</t>
  </si>
  <si>
    <t>Ponudba veljavna do: ___________________</t>
  </si>
  <si>
    <t>Datum ponudbe: _______________________</t>
  </si>
  <si>
    <t>Podpis pooblaščene osebe ponudnika:</t>
  </si>
  <si>
    <t>Žig:</t>
  </si>
  <si>
    <t>3. sklop</t>
  </si>
  <si>
    <t>2. sklop</t>
  </si>
  <si>
    <t>ENOTA BEŽIGRAD, PE ČRNUČE, PRIMOŽIČEVA ULICA 2</t>
  </si>
  <si>
    <t>ENOTA BEŽIGRAD, PE MISLEJEVA, MISLEJEVA ULICA 3</t>
  </si>
  <si>
    <t>Čiščenje steklenih oken z okvirji, fiksnih steklenih površin z zunanje strani in zunanjih okenskih polic</t>
  </si>
  <si>
    <t>Čiščenje stropnih svetil</t>
  </si>
  <si>
    <t>Čiščenje strojnic dvigal in kotlovnic</t>
  </si>
  <si>
    <t>Čiščenje pralnih sten in visečih pralnih stropov</t>
  </si>
  <si>
    <t>Čiščenje zunanjosti in notranjosti nap v zobni tehniki</t>
  </si>
  <si>
    <r>
      <t xml:space="preserve">Čiščenje </t>
    </r>
    <r>
      <rPr>
        <sz val="11"/>
        <color indexed="8"/>
        <rFont val="Arial Narrow"/>
        <family val="2"/>
        <charset val="238"/>
      </rPr>
      <t>zaklonišč</t>
    </r>
  </si>
  <si>
    <t>ENOTA ŠENTVID, OB ZDRAVSTVENEM DOMU 1</t>
  </si>
  <si>
    <r>
      <t>Čiščenje arhiva - kvadratura: 50 m</t>
    </r>
    <r>
      <rPr>
        <vertAlign val="superscript"/>
        <sz val="11"/>
        <rFont val="Arial Narrow"/>
        <family val="2"/>
        <charset val="238"/>
      </rPr>
      <t>2</t>
    </r>
  </si>
  <si>
    <t>Čiščenje kotlovnice</t>
  </si>
  <si>
    <t>Od tega Ambulanta za osebe brez zdravstvenega zavarovanja:</t>
  </si>
  <si>
    <t>Ponudbeni predračun</t>
  </si>
  <si>
    <t>Ponudnik:</t>
  </si>
  <si>
    <t>___________________________________________________</t>
  </si>
  <si>
    <t>Sklop</t>
  </si>
  <si>
    <t>Predmet naročila</t>
  </si>
  <si>
    <t>Skupaj okvirna vrednost za pogodbeno obdobje za vse ponujene sklope:</t>
  </si>
  <si>
    <t>(120 dni od dneva odpiranja ponudb)</t>
  </si>
  <si>
    <t>Rekapitulacija</t>
  </si>
  <si>
    <t>Skupaj okvirna letna vrednost ponudbe za 3. sklop:</t>
  </si>
  <si>
    <t>ENOTA BEŽIGRAD, KRŽIČEVA ULICA 10</t>
  </si>
  <si>
    <t>Priloga 5</t>
  </si>
  <si>
    <t>POSTAVKA 1: Redno čiščenje po programu čiščenja prostorov</t>
  </si>
  <si>
    <t>Letna vrednost ponudbe za lokacijo Kržičeva ulica 10:</t>
  </si>
  <si>
    <t>Letna vrednost ponudbe za lokacijo Primožičeva ulica 2:</t>
  </si>
  <si>
    <t>Letna vrednost ponudbe za lokacijo Mislejeva ulica 3:</t>
  </si>
  <si>
    <t>1. sklop: Redno in občasno čiščenje enote ZD Ljubljana - Bežigrad</t>
  </si>
  <si>
    <t>POSTAVKA 2: Občasno čiščenje po programu čiščenja prostorov</t>
  </si>
  <si>
    <t>Čiščenje požarnih izhodov in stopnišč ter odstranjevanje pričjih iztrebkov</t>
  </si>
  <si>
    <t>Strojno ribanje tal, odstranjevnaje starega in nanos novega talnega premaza po navodilih proizvajalca talne obloge</t>
  </si>
  <si>
    <r>
      <t xml:space="preserve">Čiščenje </t>
    </r>
    <r>
      <rPr>
        <sz val="12"/>
        <color indexed="8"/>
        <rFont val="Arial Narrow"/>
        <family val="2"/>
        <charset val="238"/>
      </rPr>
      <t>zaklonišč</t>
    </r>
  </si>
  <si>
    <r>
      <t>Čiščenje arhiva - kvadratura: 147 m</t>
    </r>
    <r>
      <rPr>
        <vertAlign val="superscript"/>
        <sz val="12"/>
        <color indexed="8"/>
        <rFont val="Arial Narrow"/>
        <family val="2"/>
        <charset val="238"/>
      </rPr>
      <t>2</t>
    </r>
  </si>
  <si>
    <t>Skupaj okvirna letna vrednost ponudbe - skupaj postavka 2 (vse lokacije):</t>
  </si>
  <si>
    <t>4. sklop</t>
  </si>
  <si>
    <t>5. sklop</t>
  </si>
  <si>
    <t>6. sklop</t>
  </si>
  <si>
    <t>Redno in občasno čiščenje enote ZD Ljubljana - Bežigrad</t>
  </si>
  <si>
    <t>Redno in občasno čiščenje enote ZD Ljubljana - Moste-Polje</t>
  </si>
  <si>
    <t>Redno in občasno čiščenje enote ZD Ljubljana - Šiška</t>
  </si>
  <si>
    <t>Redno in občasno čiščenje enote ZD Ljubljana - Vič-Rudnik</t>
  </si>
  <si>
    <t>Redno in občasno čiščenje enote ZD Ljubljana - Šentvid</t>
  </si>
  <si>
    <t>ENOTA CENTER, PE AŠKERČEVA, AŠKERČEVA ULICA 4</t>
  </si>
  <si>
    <t>ENOTA CENTER, PE KOTNIKOVA, KOTNIKOVA ULICA 36</t>
  </si>
  <si>
    <t>Od tega Uprava:</t>
  </si>
  <si>
    <t>ENOTA CENTER, METELKOVA ULICA 9</t>
  </si>
  <si>
    <t>Letna vrednost ponudbe za lokacijo Metelkova ulica 9:</t>
  </si>
  <si>
    <t>Strojno mokro čiščenje mehkih (tekstilnih ) talnih oblog po navodilih proizvajalca (samo v prostorih UPRAVE)</t>
  </si>
  <si>
    <t>Letna vrednost ponudbe za lokacijo Aškerčeva ulica 4:</t>
  </si>
  <si>
    <t>Letna vrednost ponudbe za lokacijo Kotnikova ulica 36:</t>
  </si>
  <si>
    <r>
      <t>Čiščenje arhiva - kvadratura: 463 m</t>
    </r>
    <r>
      <rPr>
        <vertAlign val="superscript"/>
        <sz val="12"/>
        <color indexed="8"/>
        <rFont val="Arial Narrow"/>
        <family val="2"/>
        <charset val="238"/>
      </rPr>
      <t>2</t>
    </r>
  </si>
  <si>
    <t>Skupaj okvirna vrednost ponudbe za pogodbeno obdobje za 2. sklop:</t>
  </si>
  <si>
    <t>6. sklop: Redno in občasno čiščenje enote ZD Ljubljana - Šentvid</t>
  </si>
  <si>
    <t>Letna vrednost ponudbe za lokacijo Ob zdravstvenem domu 1</t>
  </si>
  <si>
    <t>Skupaj okvirna letna vrednost ponudbe za 6. sklop:</t>
  </si>
  <si>
    <t>Skupaj okvirna vrednost ponudbe za pogodbeno obdobje za 6. sklop:</t>
  </si>
  <si>
    <t>3. sklop: Redno in občasno čiščenje enote ZD Ljubljana - Moste-Polje</t>
  </si>
  <si>
    <t>ENOTA MOSTE-POLJE, PRVOMAJSKA ULICA 5</t>
  </si>
  <si>
    <t>ENOTA MOSTE-POLJE, PE FUŽINE, PREGLOV TRG 14</t>
  </si>
  <si>
    <t>ENOTA MOSTE-POLJE, PE POLJE, CESTA 30. AVGUSTA 2</t>
  </si>
  <si>
    <t>Letna vrednost ponudbe za lokacijo Prvomajska ulica 5:</t>
  </si>
  <si>
    <t>Letna vrednost ponudbe za lokacijo Preglov trg 14:</t>
  </si>
  <si>
    <t>Čiščenje kotlovnic</t>
  </si>
  <si>
    <t>Letna vrednost ponudbe za lokacijo Cesta 30. avgusta 2:</t>
  </si>
  <si>
    <t>Skupaj okvirna vrednost ponudbe za pogodbeno obdobje za 3. sklop:</t>
  </si>
  <si>
    <r>
      <t>Čiščenje arhiva - kvadratura: 36 m</t>
    </r>
    <r>
      <rPr>
        <vertAlign val="superscript"/>
        <sz val="12"/>
        <color indexed="8"/>
        <rFont val="Arial Narrow"/>
        <family val="2"/>
        <charset val="238"/>
      </rPr>
      <t>2</t>
    </r>
  </si>
  <si>
    <t>Čiščenje zunanjih žaluzij</t>
  </si>
  <si>
    <t>4. sklop: Redno in občasno čiščenje enote ZD Ljubljana - Šiška</t>
  </si>
  <si>
    <t>ENOTA ŠIŠKA, DERČEVA ULICA 5</t>
  </si>
  <si>
    <r>
      <t>Čiščenje arhiva - kvadratura: 74 m</t>
    </r>
    <r>
      <rPr>
        <vertAlign val="superscript"/>
        <sz val="11"/>
        <color indexed="8"/>
        <rFont val="Arial Narrow"/>
        <family val="2"/>
        <charset val="238"/>
      </rPr>
      <t>2</t>
    </r>
  </si>
  <si>
    <t>Letna vrednost ponudbe za lokacijo Derčeva ulica 5:</t>
  </si>
  <si>
    <t>Skupaj letna vrednost ponudbe - skupaj postavka 2:</t>
  </si>
  <si>
    <t>Skupaj okvirna letna vrednost ponudbe za 4. sklop:</t>
  </si>
  <si>
    <t>Skupaj okvirna vrednost ponudbe za pogodbeno obdobje za 4. sklop:</t>
  </si>
  <si>
    <t>5. sklop: Redno in občasno čiščenje enote ZD Ljubljana - Vič-Rudnik</t>
  </si>
  <si>
    <t>ENOTA VIČ-RUDNIK, ŠESTOVA ULICA 10</t>
  </si>
  <si>
    <t>ENOTA VIČ-RUDNIK, PE RUDNIK, RAKOVNIŠKA ULICA 4</t>
  </si>
  <si>
    <r>
      <t>Čiščenje arhiva - kvadratura: 50 m</t>
    </r>
    <r>
      <rPr>
        <vertAlign val="superscript"/>
        <sz val="11"/>
        <color indexed="8"/>
        <rFont val="Arial Narrow"/>
        <family val="2"/>
        <charset val="238"/>
      </rPr>
      <t>2</t>
    </r>
  </si>
  <si>
    <t>Letna vrednost ponudbe za lokacijo Šestova ulica 10:</t>
  </si>
  <si>
    <r>
      <t>Čiščenje arhiva - kvadratura: 55 m</t>
    </r>
    <r>
      <rPr>
        <vertAlign val="superscript"/>
        <sz val="11"/>
        <color indexed="8"/>
        <rFont val="Arial Narrow"/>
        <family val="2"/>
        <charset val="238"/>
      </rPr>
      <t>2</t>
    </r>
  </si>
  <si>
    <t>Letna vrednost ponudbe za lokacijo Rakovniška ulica 4:</t>
  </si>
  <si>
    <t>2. sklop: Redno in občasno čiščenje enote ZD Ljubljana - Center</t>
  </si>
  <si>
    <t>Redno in občasno čiščenje enote ZD Ljubljana - Center</t>
  </si>
  <si>
    <t>Skupaj okvirna letna vrednost ponudbe za 5. sklop:</t>
  </si>
  <si>
    <t>Skupaj okvirna vrednost ponudbe za pogodbeno obdobje za 5. sklop:</t>
  </si>
  <si>
    <t>Priloga 4</t>
  </si>
  <si>
    <t>Lokacija:</t>
  </si>
  <si>
    <t>Skupaj vrednost ponudbe (vse lokacije):</t>
  </si>
  <si>
    <t>Skupaj letna vrednost ponudbe (vse lokacije):</t>
  </si>
  <si>
    <t>Skupaj okvirna letna vrednost ponudbe za 1. sklop (postavka 1+2):</t>
  </si>
  <si>
    <t>Skupaj okvirna vrednost ponudbe za pogodbeno obdobje za 1. sklop (postavka 1+2):</t>
  </si>
  <si>
    <t>Od tega IRROZ:</t>
  </si>
  <si>
    <t>Skupaj okvirna letna vrednost ponudbe za 2. sklop (postavka 1+2):</t>
  </si>
  <si>
    <t>Skupaj okvirna vrednost ponudbe za pogodbeno obdobje za 2. sklop (postavka 1+2):</t>
  </si>
  <si>
    <t>Opomba: vse cene so v EUR</t>
  </si>
  <si>
    <t>Vrednost brez DDV</t>
  </si>
  <si>
    <t xml:space="preserve">Vrednost z DDV </t>
  </si>
  <si>
    <t>Vrednost brez DDV za razpisan obseg del</t>
  </si>
  <si>
    <t xml:space="preserve">Vrednost z DDV za razpisan obseg del </t>
  </si>
  <si>
    <t>Vrednost z DDV za razpisan obseg del</t>
  </si>
  <si>
    <t>Vrednost z DDV</t>
  </si>
  <si>
    <t>Mesečna vrednost brez DDV</t>
  </si>
  <si>
    <t>Mesečna rednost z DDV</t>
  </si>
  <si>
    <t>Mesečna vrednost z DDV</t>
  </si>
  <si>
    <t>Vrednost z DDVza  razpisan obseg del</t>
  </si>
  <si>
    <t>Vrednost brez DDV 
za razpisan obseg del</t>
  </si>
  <si>
    <t>Vrednost brez DDV
za razpisan obseg del</t>
  </si>
  <si>
    <t>Vrednost z DDV
za razpisan obseg del</t>
  </si>
  <si>
    <t>Skupaj okvirna vrednost brez DDV za pogodbeno obdobje</t>
  </si>
  <si>
    <t>Skupaj okvirna vrednost z DDV za pogodbeno obdobje</t>
  </si>
  <si>
    <t>Število delavcev, ki izvajajo storitve po trenutno veljavni pogodbi:</t>
  </si>
  <si>
    <t>Lokacija Kržičeva ulica 10:</t>
  </si>
  <si>
    <t>Lokacija Metelkova:</t>
  </si>
  <si>
    <t>Število delavcev za 2. sklop:</t>
  </si>
  <si>
    <t>Število delavcev za 1. sklop:</t>
  </si>
  <si>
    <t>Lokacija Prvomajska ulica 5:</t>
  </si>
  <si>
    <t>Lokacija Preglov trg 14:</t>
  </si>
  <si>
    <t>Lokacija Cesta 30. avgusta 2:</t>
  </si>
  <si>
    <t>Število delavcev za 3. sklop:</t>
  </si>
  <si>
    <t>Lokacija Kotnikova:</t>
  </si>
  <si>
    <t>Llokacija Aškerčeva:</t>
  </si>
  <si>
    <t>Lokacija Primožičeva ulica 2:</t>
  </si>
  <si>
    <t>Lokacija Mislejeva ulica 3:</t>
  </si>
  <si>
    <t>Predvideno število delavcev JN-24-2025 (vnese ponudnik)</t>
  </si>
  <si>
    <t>Število delavcev za 4. sklop:</t>
  </si>
  <si>
    <t>Lokacija Derčeva ulica 5:</t>
  </si>
  <si>
    <t>Lokacija Šestova ulica 10:</t>
  </si>
  <si>
    <t>Število delavcev za 5. sklop:</t>
  </si>
  <si>
    <t>Lokacija Ob zdravstvenm domu 1:</t>
  </si>
  <si>
    <t>Ševilo delavcev za 6.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</si>
</sst>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Arial Narrow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vertAlign val="superscript"/>
      <sz val="12"/>
      <color indexed="8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3F7B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left" vertical="center"/>
    </xf>
    <xf numFmtId="0" fontId="6" fillId="4" borderId="2" xfId="0" applyFont="1" applyFill="1" applyBorder="1" applyAlignment="1">
      <alignment horizontal="right" vertical="center"/>
    </xf>
    <xf numFmtId="4" fontId="6" fillId="4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4" fontId="1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vertical="center"/>
    </xf>
    <xf numFmtId="0" fontId="14" fillId="0" borderId="3" xfId="0" applyFont="1" applyBorder="1" applyAlignment="1">
      <alignment horizontal="right" vertical="center" wrapText="1"/>
    </xf>
    <xf numFmtId="0" fontId="14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justify" vertical="justify" wrapText="1"/>
    </xf>
    <xf numFmtId="0" fontId="6" fillId="4" borderId="4" xfId="0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vertical="center"/>
    </xf>
    <xf numFmtId="0" fontId="6" fillId="5" borderId="2" xfId="0" applyFont="1" applyFill="1" applyBorder="1" applyAlignment="1">
      <alignment horizontal="right" vertical="center"/>
    </xf>
    <xf numFmtId="4" fontId="6" fillId="5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5" fillId="6" borderId="2" xfId="0" applyFont="1" applyFill="1" applyBorder="1" applyAlignment="1">
      <alignment horizontal="right" vertical="center"/>
    </xf>
    <xf numFmtId="0" fontId="6" fillId="6" borderId="3" xfId="0" applyFont="1" applyFill="1" applyBorder="1" applyAlignment="1">
      <alignment horizontal="right" vertical="center"/>
    </xf>
    <xf numFmtId="4" fontId="6" fillId="6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5" borderId="2" xfId="0" applyFont="1" applyFill="1" applyBorder="1" applyAlignment="1">
      <alignment horizontal="right" vertical="center"/>
    </xf>
    <xf numFmtId="4" fontId="7" fillId="5" borderId="2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6" fillId="4" borderId="2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7" fillId="4" borderId="3" xfId="0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14" fillId="0" borderId="3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right" vertical="center" indent="2"/>
    </xf>
    <xf numFmtId="0" fontId="7" fillId="4" borderId="5" xfId="0" applyFont="1" applyFill="1" applyBorder="1" applyAlignment="1">
      <alignment horizontal="right" vertical="center" indent="2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5" borderId="3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6" fillId="7" borderId="2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4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3F7BB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5350/Documents/POSTOPKI/Postopki_nad_20.000/&#268;I&#352;&#268;ENJE/2017_JN-07-2017%20&#268;I&#352;&#268;ENJE/Ponudbeni%20predra&#269;un_&#268;I&#352;&#268;ENJE_JN-07-2017_Priloga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SKLOP"/>
      <sheetName val="2. SKLOP"/>
      <sheetName val="3. SKLOP"/>
      <sheetName val="4. SKLOP"/>
      <sheetName val="5. SKLOP"/>
      <sheetName val="6. SKLOP"/>
      <sheetName val="SKUPAJ VSI SKLOPI"/>
    </sheetNames>
    <sheetDataSet>
      <sheetData sheetId="0"/>
      <sheetData sheetId="1">
        <row r="89">
          <cell r="E89">
            <v>0</v>
          </cell>
          <cell r="F8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opLeftCell="A6" zoomScaleNormal="100" zoomScalePageLayoutView="60" workbookViewId="0">
      <selection activeCell="C22" sqref="C22"/>
    </sheetView>
  </sheetViews>
  <sheetFormatPr defaultColWidth="9.140625" defaultRowHeight="15.75" x14ac:dyDescent="0.25"/>
  <cols>
    <col min="1" max="1" width="88.42578125" style="27" customWidth="1"/>
    <col min="2" max="2" width="25" style="13" bestFit="1" customWidth="1"/>
    <col min="3" max="3" width="22.28515625" style="27" customWidth="1"/>
    <col min="4" max="4" width="23.140625" style="29" customWidth="1"/>
    <col min="5" max="5" width="26.42578125" style="29" customWidth="1"/>
    <col min="6" max="6" width="24.5703125" style="27" customWidth="1"/>
    <col min="7" max="16384" width="9.140625" style="13"/>
  </cols>
  <sheetData>
    <row r="1" spans="1:6" ht="16.5" thickBot="1" x14ac:dyDescent="0.3">
      <c r="A1" s="54" t="s">
        <v>23</v>
      </c>
      <c r="D1" s="28" t="s">
        <v>95</v>
      </c>
    </row>
    <row r="2" spans="1:6" x14ac:dyDescent="0.25">
      <c r="A2" s="54" t="s">
        <v>24</v>
      </c>
      <c r="C2" s="30"/>
    </row>
    <row r="3" spans="1:6" x14ac:dyDescent="0.25">
      <c r="A3" s="54" t="s">
        <v>24</v>
      </c>
      <c r="C3" s="30"/>
    </row>
    <row r="4" spans="1:6" x14ac:dyDescent="0.25">
      <c r="A4" s="54" t="s">
        <v>24</v>
      </c>
      <c r="C4" s="30"/>
    </row>
    <row r="5" spans="1:6" x14ac:dyDescent="0.25">
      <c r="C5" s="30"/>
    </row>
    <row r="6" spans="1:6" ht="17.45" customHeight="1" x14ac:dyDescent="0.25">
      <c r="A6" s="109" t="s">
        <v>22</v>
      </c>
      <c r="B6" s="109"/>
      <c r="C6" s="109"/>
      <c r="D6" s="109"/>
      <c r="E6" s="91"/>
      <c r="F6" s="91"/>
    </row>
    <row r="7" spans="1:6" ht="17.45" customHeight="1" x14ac:dyDescent="0.25">
      <c r="A7" s="110" t="s">
        <v>37</v>
      </c>
      <c r="B7" s="110"/>
      <c r="C7" s="110"/>
      <c r="D7" s="110"/>
      <c r="E7" s="90"/>
      <c r="F7" s="90"/>
    </row>
    <row r="8" spans="1:6" ht="17.45" customHeight="1" x14ac:dyDescent="0.25">
      <c r="A8" s="61"/>
      <c r="B8" s="61"/>
      <c r="C8" s="61"/>
      <c r="D8" s="61"/>
      <c r="E8" s="61"/>
      <c r="F8" s="61"/>
    </row>
    <row r="9" spans="1:6" x14ac:dyDescent="0.25">
      <c r="A9" s="62" t="s">
        <v>33</v>
      </c>
      <c r="B9" s="30"/>
      <c r="C9" s="30"/>
      <c r="F9" s="31"/>
    </row>
    <row r="10" spans="1:6" s="31" customFormat="1" x14ac:dyDescent="0.25">
      <c r="A10" s="30"/>
      <c r="B10" s="32"/>
      <c r="C10" s="33"/>
      <c r="D10" s="29"/>
      <c r="E10" s="29"/>
      <c r="F10" s="30"/>
    </row>
    <row r="11" spans="1:6" s="1" customFormat="1" ht="33" x14ac:dyDescent="0.25">
      <c r="A11" s="74" t="s">
        <v>96</v>
      </c>
      <c r="B11" s="75" t="s">
        <v>111</v>
      </c>
      <c r="C11" s="75" t="s">
        <v>113</v>
      </c>
      <c r="D11"/>
      <c r="E11"/>
      <c r="F11"/>
    </row>
    <row r="12" spans="1:6" s="1" customFormat="1" ht="16.5" x14ac:dyDescent="0.25">
      <c r="A12" s="8" t="s">
        <v>31</v>
      </c>
      <c r="B12" s="9"/>
      <c r="C12" s="9"/>
      <c r="D12"/>
      <c r="E12"/>
      <c r="F12"/>
    </row>
    <row r="13" spans="1:6" s="1" customFormat="1" ht="16.5" x14ac:dyDescent="0.25">
      <c r="A13" s="76" t="s">
        <v>10</v>
      </c>
      <c r="B13" s="9"/>
      <c r="C13" s="77"/>
      <c r="D13"/>
      <c r="E13"/>
    </row>
    <row r="14" spans="1:6" s="1" customFormat="1" ht="16.5" x14ac:dyDescent="0.25">
      <c r="A14" s="76" t="s">
        <v>11</v>
      </c>
      <c r="B14" s="77"/>
      <c r="C14" s="77"/>
      <c r="D14"/>
      <c r="E14"/>
    </row>
    <row r="15" spans="1:6" s="1" customFormat="1" ht="16.5" x14ac:dyDescent="0.25">
      <c r="A15" s="78" t="s">
        <v>97</v>
      </c>
      <c r="B15" s="79">
        <f>B12+B13+B14</f>
        <v>0</v>
      </c>
      <c r="C15" s="79">
        <f>C12+C13+C14</f>
        <v>0</v>
      </c>
      <c r="E15" s="17"/>
      <c r="F15" s="17"/>
    </row>
    <row r="16" spans="1:6" s="1" customFormat="1" ht="16.5" x14ac:dyDescent="0.25">
      <c r="A16" s="80" t="s">
        <v>21</v>
      </c>
      <c r="B16" s="81"/>
      <c r="C16" s="81"/>
      <c r="D16"/>
      <c r="E16"/>
    </row>
    <row r="17" spans="1:6" customFormat="1" ht="15" x14ac:dyDescent="0.25"/>
    <row r="18" spans="1:6" s="1" customFormat="1" ht="16.5" x14ac:dyDescent="0.25">
      <c r="A18" s="17"/>
      <c r="B18" s="82" t="s">
        <v>105</v>
      </c>
      <c r="C18" s="82" t="s">
        <v>110</v>
      </c>
      <c r="F18" s="17"/>
    </row>
    <row r="19" spans="1:6" s="1" customFormat="1" ht="16.5" x14ac:dyDescent="0.25">
      <c r="A19" s="78" t="s">
        <v>98</v>
      </c>
      <c r="B19" s="79">
        <f>B15*12</f>
        <v>0</v>
      </c>
      <c r="C19" s="79">
        <f>C15*12</f>
        <v>0</v>
      </c>
      <c r="E19" s="17"/>
      <c r="F19" s="17"/>
    </row>
    <row r="20" spans="1:6" customFormat="1" ht="15" x14ac:dyDescent="0.25"/>
    <row r="21" spans="1:6" customFormat="1" ht="49.5" x14ac:dyDescent="0.25">
      <c r="B21" s="121" t="s">
        <v>120</v>
      </c>
      <c r="C21" s="75" t="s">
        <v>133</v>
      </c>
    </row>
    <row r="22" spans="1:6" s="1" customFormat="1" ht="16.5" x14ac:dyDescent="0.25">
      <c r="A22" s="85" t="s">
        <v>121</v>
      </c>
      <c r="B22" s="122">
        <v>5</v>
      </c>
      <c r="C22" s="79"/>
      <c r="D22" s="5"/>
      <c r="F22" s="17"/>
    </row>
    <row r="23" spans="1:6" s="1" customFormat="1" ht="16.5" x14ac:dyDescent="0.25">
      <c r="A23" s="85" t="s">
        <v>131</v>
      </c>
      <c r="B23" s="122">
        <v>2</v>
      </c>
      <c r="C23" s="123"/>
      <c r="D23"/>
      <c r="E23"/>
    </row>
    <row r="24" spans="1:6" s="1" customFormat="1" ht="16.5" x14ac:dyDescent="0.25">
      <c r="A24" s="85" t="s">
        <v>132</v>
      </c>
      <c r="B24" s="122">
        <v>1</v>
      </c>
      <c r="C24" s="123"/>
      <c r="D24"/>
      <c r="E24"/>
    </row>
    <row r="25" spans="1:6" s="1" customFormat="1" ht="16.5" x14ac:dyDescent="0.25">
      <c r="A25" s="86" t="s">
        <v>124</v>
      </c>
      <c r="B25" s="120">
        <f>B22+B23+B24</f>
        <v>8</v>
      </c>
      <c r="C25" s="79">
        <f>SUM(C22:C24)</f>
        <v>0</v>
      </c>
      <c r="D25" s="5"/>
      <c r="F25" s="17"/>
    </row>
    <row r="26" spans="1:6" x14ac:dyDescent="0.25">
      <c r="A26" s="35"/>
      <c r="B26" s="36"/>
      <c r="C26" s="13"/>
      <c r="F26" s="13"/>
    </row>
    <row r="27" spans="1:6" x14ac:dyDescent="0.25">
      <c r="A27" s="62" t="s">
        <v>38</v>
      </c>
      <c r="B27" s="55"/>
      <c r="D27" s="27"/>
      <c r="E27" s="13"/>
    </row>
    <row r="28" spans="1:6" x14ac:dyDescent="0.25">
      <c r="A28" s="45"/>
      <c r="D28" s="27"/>
      <c r="E28" s="13"/>
    </row>
    <row r="29" spans="1:6" x14ac:dyDescent="0.25">
      <c r="A29" s="31" t="s">
        <v>31</v>
      </c>
      <c r="B29" s="31"/>
      <c r="D29" s="27"/>
      <c r="E29" s="13"/>
    </row>
    <row r="30" spans="1:6" ht="31.5" x14ac:dyDescent="0.25">
      <c r="A30" s="96" t="s">
        <v>0</v>
      </c>
      <c r="B30" s="97" t="s">
        <v>3</v>
      </c>
      <c r="C30" s="97" t="s">
        <v>107</v>
      </c>
      <c r="D30" s="97" t="s">
        <v>109</v>
      </c>
      <c r="E30" s="13"/>
      <c r="F30" s="13"/>
    </row>
    <row r="31" spans="1:6" x14ac:dyDescent="0.25">
      <c r="A31" s="56" t="s">
        <v>12</v>
      </c>
      <c r="B31" s="57">
        <v>1</v>
      </c>
      <c r="C31" s="37"/>
      <c r="D31" s="37"/>
      <c r="E31" s="13"/>
      <c r="F31" s="13"/>
    </row>
    <row r="32" spans="1:6" x14ac:dyDescent="0.25">
      <c r="A32" s="56" t="s">
        <v>76</v>
      </c>
      <c r="B32" s="57">
        <v>1</v>
      </c>
      <c r="C32" s="37"/>
      <c r="D32" s="37"/>
      <c r="E32" s="13"/>
      <c r="F32" s="13"/>
    </row>
    <row r="33" spans="1:6" ht="31.5" x14ac:dyDescent="0.25">
      <c r="A33" s="70" t="s">
        <v>40</v>
      </c>
      <c r="B33" s="59">
        <v>1</v>
      </c>
      <c r="C33" s="37"/>
      <c r="D33" s="37"/>
      <c r="E33" s="13"/>
      <c r="F33" s="13"/>
    </row>
    <row r="34" spans="1:6" x14ac:dyDescent="0.25">
      <c r="A34" s="58" t="s">
        <v>15</v>
      </c>
      <c r="B34" s="59">
        <v>1</v>
      </c>
      <c r="C34" s="37"/>
      <c r="D34" s="37"/>
      <c r="E34" s="13"/>
      <c r="F34" s="13"/>
    </row>
    <row r="35" spans="1:6" x14ac:dyDescent="0.25">
      <c r="A35" s="56" t="s">
        <v>13</v>
      </c>
      <c r="B35" s="57">
        <v>1</v>
      </c>
      <c r="C35" s="37"/>
      <c r="D35" s="37"/>
      <c r="E35" s="13"/>
      <c r="F35" s="13"/>
    </row>
    <row r="36" spans="1:6" x14ac:dyDescent="0.25">
      <c r="A36" s="56" t="s">
        <v>2</v>
      </c>
      <c r="B36" s="57">
        <v>1</v>
      </c>
      <c r="C36" s="37"/>
      <c r="D36" s="37"/>
      <c r="E36" s="13"/>
      <c r="F36" s="13"/>
    </row>
    <row r="37" spans="1:6" x14ac:dyDescent="0.25">
      <c r="A37" s="56" t="s">
        <v>16</v>
      </c>
      <c r="B37" s="57">
        <v>1</v>
      </c>
      <c r="C37" s="37"/>
      <c r="D37" s="37"/>
      <c r="E37" s="13"/>
      <c r="F37" s="13"/>
    </row>
    <row r="38" spans="1:6" x14ac:dyDescent="0.25">
      <c r="A38" s="56" t="s">
        <v>39</v>
      </c>
      <c r="B38" s="57">
        <v>1</v>
      </c>
      <c r="C38" s="37"/>
      <c r="D38" s="37"/>
      <c r="E38" s="13"/>
      <c r="F38" s="13"/>
    </row>
    <row r="39" spans="1:6" x14ac:dyDescent="0.25">
      <c r="A39" s="56" t="s">
        <v>20</v>
      </c>
      <c r="B39" s="57">
        <v>1</v>
      </c>
      <c r="C39" s="37"/>
      <c r="D39" s="37"/>
      <c r="E39" s="13"/>
      <c r="F39" s="13"/>
    </row>
    <row r="40" spans="1:6" x14ac:dyDescent="0.25">
      <c r="A40" s="104" t="s">
        <v>34</v>
      </c>
      <c r="B40" s="105"/>
      <c r="C40" s="49">
        <f>SUM(C31:C39)</f>
        <v>0</v>
      </c>
      <c r="D40" s="49">
        <f>SUM(D31:D39)</f>
        <v>0</v>
      </c>
      <c r="E40" s="13"/>
      <c r="F40" s="13"/>
    </row>
    <row r="41" spans="1:6" x14ac:dyDescent="0.25">
      <c r="A41" s="32"/>
      <c r="B41" s="32"/>
      <c r="C41" s="26"/>
      <c r="D41" s="26"/>
      <c r="E41" s="26"/>
      <c r="F41" s="13"/>
    </row>
    <row r="42" spans="1:6" x14ac:dyDescent="0.25">
      <c r="A42" s="31" t="s">
        <v>10</v>
      </c>
      <c r="B42" s="31"/>
      <c r="D42" s="27"/>
      <c r="E42" s="13"/>
    </row>
    <row r="43" spans="1:6" ht="31.5" x14ac:dyDescent="0.25">
      <c r="A43" s="96" t="s">
        <v>0</v>
      </c>
      <c r="B43" s="97" t="s">
        <v>3</v>
      </c>
      <c r="C43" s="97" t="s">
        <v>107</v>
      </c>
      <c r="D43" s="97" t="s">
        <v>109</v>
      </c>
      <c r="E43" s="13"/>
      <c r="F43" s="13"/>
    </row>
    <row r="44" spans="1:6" x14ac:dyDescent="0.25">
      <c r="A44" s="56" t="s">
        <v>12</v>
      </c>
      <c r="B44" s="57">
        <v>1</v>
      </c>
      <c r="C44" s="37"/>
      <c r="D44" s="37"/>
      <c r="E44" s="13"/>
      <c r="F44" s="13"/>
    </row>
    <row r="45" spans="1:6" x14ac:dyDescent="0.25">
      <c r="A45" s="56" t="s">
        <v>76</v>
      </c>
      <c r="B45" s="57">
        <v>1</v>
      </c>
      <c r="C45" s="37"/>
      <c r="D45" s="37"/>
      <c r="E45" s="13"/>
      <c r="F45" s="13"/>
    </row>
    <row r="46" spans="1:6" ht="31.5" x14ac:dyDescent="0.25">
      <c r="A46" s="70" t="s">
        <v>40</v>
      </c>
      <c r="B46" s="57">
        <v>1</v>
      </c>
      <c r="C46" s="37"/>
      <c r="D46" s="37"/>
      <c r="E46" s="13"/>
      <c r="F46" s="13"/>
    </row>
    <row r="47" spans="1:6" x14ac:dyDescent="0.25">
      <c r="A47" s="58" t="s">
        <v>15</v>
      </c>
      <c r="B47" s="57">
        <v>1</v>
      </c>
      <c r="C47" s="37"/>
      <c r="D47" s="37"/>
      <c r="E47" s="13"/>
      <c r="F47" s="13"/>
    </row>
    <row r="48" spans="1:6" x14ac:dyDescent="0.25">
      <c r="A48" s="56" t="s">
        <v>13</v>
      </c>
      <c r="B48" s="57">
        <v>1</v>
      </c>
      <c r="C48" s="37"/>
      <c r="D48" s="37"/>
      <c r="E48" s="13"/>
      <c r="F48" s="13"/>
    </row>
    <row r="49" spans="1:6" x14ac:dyDescent="0.25">
      <c r="A49" s="56" t="s">
        <v>2</v>
      </c>
      <c r="B49" s="57">
        <v>1</v>
      </c>
      <c r="C49" s="37"/>
      <c r="D49" s="37"/>
      <c r="E49" s="13"/>
      <c r="F49" s="13"/>
    </row>
    <row r="50" spans="1:6" x14ac:dyDescent="0.25">
      <c r="A50" s="56" t="s">
        <v>39</v>
      </c>
      <c r="B50" s="57">
        <v>1</v>
      </c>
      <c r="C50" s="37"/>
      <c r="D50" s="37"/>
      <c r="E50" s="13"/>
      <c r="F50" s="13"/>
    </row>
    <row r="51" spans="1:6" x14ac:dyDescent="0.25">
      <c r="A51" s="56" t="s">
        <v>20</v>
      </c>
      <c r="B51" s="57">
        <v>1</v>
      </c>
      <c r="C51" s="37"/>
      <c r="D51" s="37"/>
      <c r="E51" s="13"/>
      <c r="F51" s="13"/>
    </row>
    <row r="52" spans="1:6" x14ac:dyDescent="0.25">
      <c r="A52" s="56" t="s">
        <v>41</v>
      </c>
      <c r="B52" s="57">
        <v>1</v>
      </c>
      <c r="C52" s="37"/>
      <c r="D52" s="37"/>
      <c r="E52" s="13"/>
      <c r="F52" s="13"/>
    </row>
    <row r="53" spans="1:6" x14ac:dyDescent="0.25">
      <c r="A53" s="104" t="s">
        <v>35</v>
      </c>
      <c r="B53" s="105"/>
      <c r="C53" s="49">
        <f>SUM(C44:C52)</f>
        <v>0</v>
      </c>
      <c r="D53" s="49">
        <f>SUM(D44:D52)</f>
        <v>0</v>
      </c>
      <c r="E53" s="13"/>
      <c r="F53" s="13"/>
    </row>
    <row r="54" spans="1:6" x14ac:dyDescent="0.25">
      <c r="C54" s="32"/>
      <c r="D54" s="32"/>
      <c r="E54" s="32"/>
      <c r="F54" s="26"/>
    </row>
    <row r="55" spans="1:6" x14ac:dyDescent="0.25">
      <c r="A55" s="31" t="s">
        <v>11</v>
      </c>
      <c r="B55" s="31"/>
      <c r="D55" s="27"/>
      <c r="E55" s="13"/>
    </row>
    <row r="56" spans="1:6" ht="31.5" x14ac:dyDescent="0.25">
      <c r="A56" s="96" t="s">
        <v>0</v>
      </c>
      <c r="B56" s="97" t="s">
        <v>3</v>
      </c>
      <c r="C56" s="97" t="s">
        <v>107</v>
      </c>
      <c r="D56" s="97" t="s">
        <v>108</v>
      </c>
      <c r="E56" s="13"/>
      <c r="F56" s="13"/>
    </row>
    <row r="57" spans="1:6" x14ac:dyDescent="0.25">
      <c r="A57" s="56" t="s">
        <v>12</v>
      </c>
      <c r="B57" s="57">
        <v>1</v>
      </c>
      <c r="C57" s="37"/>
      <c r="D57" s="37"/>
      <c r="E57" s="13"/>
      <c r="F57" s="13"/>
    </row>
    <row r="58" spans="1:6" x14ac:dyDescent="0.25">
      <c r="A58" s="56" t="s">
        <v>76</v>
      </c>
      <c r="B58" s="57">
        <v>1</v>
      </c>
      <c r="C58" s="37"/>
      <c r="D58" s="37"/>
      <c r="E58" s="13"/>
      <c r="F58" s="13"/>
    </row>
    <row r="59" spans="1:6" ht="31.5" x14ac:dyDescent="0.25">
      <c r="A59" s="70" t="s">
        <v>40</v>
      </c>
      <c r="B59" s="59">
        <v>1</v>
      </c>
      <c r="C59" s="37"/>
      <c r="D59" s="37"/>
      <c r="E59" s="13"/>
      <c r="F59" s="13"/>
    </row>
    <row r="60" spans="1:6" x14ac:dyDescent="0.25">
      <c r="A60" s="58" t="s">
        <v>15</v>
      </c>
      <c r="B60" s="59">
        <v>1</v>
      </c>
      <c r="C60" s="37"/>
      <c r="D60" s="37"/>
      <c r="E60" s="13"/>
      <c r="F60" s="13"/>
    </row>
    <row r="61" spans="1:6" x14ac:dyDescent="0.25">
      <c r="A61" s="56" t="s">
        <v>13</v>
      </c>
      <c r="B61" s="57">
        <v>1</v>
      </c>
      <c r="C61" s="37"/>
      <c r="D61" s="37"/>
      <c r="E61" s="13"/>
      <c r="F61" s="13"/>
    </row>
    <row r="62" spans="1:6" x14ac:dyDescent="0.25">
      <c r="A62" s="56" t="s">
        <v>2</v>
      </c>
      <c r="B62" s="57">
        <v>1</v>
      </c>
      <c r="C62" s="37"/>
      <c r="D62" s="37"/>
      <c r="E62" s="13"/>
      <c r="F62" s="13"/>
    </row>
    <row r="63" spans="1:6" x14ac:dyDescent="0.25">
      <c r="A63" s="56" t="s">
        <v>39</v>
      </c>
      <c r="B63" s="57">
        <v>1</v>
      </c>
      <c r="C63" s="37"/>
      <c r="D63" s="37"/>
      <c r="E63" s="13"/>
      <c r="F63" s="13"/>
    </row>
    <row r="64" spans="1:6" ht="18.75" x14ac:dyDescent="0.25">
      <c r="A64" s="56" t="s">
        <v>42</v>
      </c>
      <c r="B64" s="57">
        <v>1</v>
      </c>
      <c r="C64" s="37"/>
      <c r="D64" s="37"/>
      <c r="E64" s="13"/>
      <c r="F64" s="13"/>
    </row>
    <row r="65" spans="1:6" x14ac:dyDescent="0.25">
      <c r="A65" s="104" t="s">
        <v>36</v>
      </c>
      <c r="B65" s="106"/>
      <c r="C65" s="49">
        <f>SUM(C57:C64)</f>
        <v>0</v>
      </c>
      <c r="D65" s="49">
        <f>SUM(D57:D64)</f>
        <v>0</v>
      </c>
      <c r="E65" s="13"/>
      <c r="F65" s="13"/>
    </row>
    <row r="66" spans="1:6" x14ac:dyDescent="0.25">
      <c r="A66" s="107" t="s">
        <v>21</v>
      </c>
      <c r="B66" s="108"/>
      <c r="C66" s="60"/>
      <c r="D66" s="60"/>
      <c r="E66" s="13"/>
      <c r="F66" s="13"/>
    </row>
    <row r="67" spans="1:6" x14ac:dyDescent="0.25">
      <c r="C67" s="13"/>
      <c r="D67" s="32"/>
      <c r="E67" s="32"/>
      <c r="F67" s="26"/>
    </row>
    <row r="68" spans="1:6" x14ac:dyDescent="0.25">
      <c r="A68" s="13"/>
      <c r="B68" s="48" t="s">
        <v>105</v>
      </c>
      <c r="C68" s="48" t="s">
        <v>110</v>
      </c>
      <c r="D68" s="13"/>
      <c r="E68" s="13"/>
      <c r="F68" s="13"/>
    </row>
    <row r="69" spans="1:6" x14ac:dyDescent="0.25">
      <c r="A69" s="50" t="s">
        <v>43</v>
      </c>
      <c r="B69" s="49">
        <f>C40+C53+C65</f>
        <v>0</v>
      </c>
      <c r="C69" s="49">
        <f>D40++D53+D65</f>
        <v>0</v>
      </c>
      <c r="D69" s="27"/>
      <c r="E69" s="13"/>
      <c r="F69" s="13"/>
    </row>
    <row r="70" spans="1:6" x14ac:dyDescent="0.25">
      <c r="A70" s="35"/>
      <c r="B70" s="36"/>
      <c r="C70" s="13"/>
      <c r="F70" s="13"/>
    </row>
    <row r="71" spans="1:6" x14ac:dyDescent="0.25">
      <c r="B71" s="94" t="s">
        <v>105</v>
      </c>
      <c r="C71" s="94" t="s">
        <v>106</v>
      </c>
      <c r="F71" s="13"/>
    </row>
    <row r="72" spans="1:6" x14ac:dyDescent="0.25">
      <c r="A72" s="92" t="s">
        <v>99</v>
      </c>
      <c r="B72" s="93">
        <f>B19+B69</f>
        <v>0</v>
      </c>
      <c r="C72" s="93">
        <f>C19+C69</f>
        <v>0</v>
      </c>
      <c r="F72" s="13"/>
    </row>
    <row r="73" spans="1:6" x14ac:dyDescent="0.25">
      <c r="A73" s="92" t="s">
        <v>100</v>
      </c>
      <c r="B73" s="93">
        <f>B72*2</f>
        <v>0</v>
      </c>
      <c r="C73" s="93">
        <f>C72*2</f>
        <v>0</v>
      </c>
      <c r="F73" s="13"/>
    </row>
    <row r="74" spans="1:6" x14ac:dyDescent="0.25">
      <c r="A74" s="29"/>
      <c r="B74" s="29"/>
      <c r="C74" s="29"/>
      <c r="F74" s="13"/>
    </row>
    <row r="75" spans="1:6" x14ac:dyDescent="0.25">
      <c r="A75" s="95" t="s">
        <v>104</v>
      </c>
      <c r="B75" s="26"/>
      <c r="C75" s="13"/>
    </row>
    <row r="76" spans="1:6" x14ac:dyDescent="0.25">
      <c r="A76" s="32"/>
      <c r="B76" s="26"/>
      <c r="C76" s="13"/>
    </row>
    <row r="77" spans="1:6" ht="14.45" customHeight="1" x14ac:dyDescent="0.25">
      <c r="A77" s="40" t="s">
        <v>5</v>
      </c>
      <c r="C77" s="111" t="s">
        <v>6</v>
      </c>
      <c r="D77" s="111"/>
    </row>
    <row r="79" spans="1:6" x14ac:dyDescent="0.25">
      <c r="A79" s="40" t="s">
        <v>4</v>
      </c>
      <c r="C79" s="111" t="s">
        <v>7</v>
      </c>
      <c r="D79" s="111"/>
    </row>
    <row r="80" spans="1:6" ht="16.5" x14ac:dyDescent="0.3">
      <c r="A80" s="23" t="s">
        <v>28</v>
      </c>
    </row>
    <row r="81" spans="2:6" x14ac:dyDescent="0.25">
      <c r="B81" s="38"/>
      <c r="C81" s="13"/>
      <c r="D81" s="27"/>
      <c r="E81" s="27"/>
      <c r="F81" s="13"/>
    </row>
  </sheetData>
  <mergeCells count="8">
    <mergeCell ref="C77:D77"/>
    <mergeCell ref="C79:D79"/>
    <mergeCell ref="A40:B40"/>
    <mergeCell ref="A53:B53"/>
    <mergeCell ref="A65:B65"/>
    <mergeCell ref="A66:B66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54" firstPageNumber="26" fitToHeight="0" orientation="portrait" useFirstPageNumber="1" r:id="rId1"/>
  <headerFooter>
    <oddHeader>&amp;CZDRAVSTVENI DOM LJUBLJANA, Okolju prijazne storitve čiščenja poslovnih prostorov ZD Ljubljana, JN-24/2025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4"/>
  <sheetViews>
    <sheetView topLeftCell="A16" zoomScaleNormal="100" zoomScalePageLayoutView="60" workbookViewId="0">
      <selection activeCell="C24" sqref="C24"/>
    </sheetView>
  </sheetViews>
  <sheetFormatPr defaultColWidth="9.140625" defaultRowHeight="15.75" x14ac:dyDescent="0.25"/>
  <cols>
    <col min="1" max="1" width="88.42578125" style="27" customWidth="1"/>
    <col min="2" max="2" width="26.42578125" style="13" customWidth="1"/>
    <col min="3" max="3" width="26.42578125" style="27" customWidth="1"/>
    <col min="4" max="4" width="25" style="29" customWidth="1"/>
    <col min="5" max="5" width="26.42578125" style="29" customWidth="1"/>
    <col min="6" max="6" width="24.5703125" style="27" customWidth="1"/>
    <col min="7" max="16384" width="9.140625" style="13"/>
  </cols>
  <sheetData>
    <row r="1" spans="1:6" ht="16.5" thickBot="1" x14ac:dyDescent="0.3">
      <c r="A1" s="54" t="s">
        <v>23</v>
      </c>
      <c r="D1" s="28" t="s">
        <v>95</v>
      </c>
    </row>
    <row r="2" spans="1:6" x14ac:dyDescent="0.25">
      <c r="A2" s="54" t="s">
        <v>24</v>
      </c>
      <c r="C2" s="30"/>
    </row>
    <row r="3" spans="1:6" x14ac:dyDescent="0.25">
      <c r="A3" s="54" t="s">
        <v>24</v>
      </c>
      <c r="C3" s="30"/>
    </row>
    <row r="4" spans="1:6" x14ac:dyDescent="0.25">
      <c r="A4" s="54" t="s">
        <v>24</v>
      </c>
      <c r="C4" s="30"/>
    </row>
    <row r="5" spans="1:6" x14ac:dyDescent="0.25">
      <c r="C5" s="30"/>
    </row>
    <row r="6" spans="1:6" ht="17.45" customHeight="1" x14ac:dyDescent="0.25">
      <c r="A6" s="109" t="s">
        <v>22</v>
      </c>
      <c r="B6" s="109"/>
      <c r="C6" s="109"/>
      <c r="D6" s="109"/>
      <c r="E6" s="91"/>
      <c r="F6" s="91"/>
    </row>
    <row r="7" spans="1:6" ht="17.45" customHeight="1" x14ac:dyDescent="0.25">
      <c r="A7" s="110" t="s">
        <v>91</v>
      </c>
      <c r="B7" s="110"/>
      <c r="C7" s="110"/>
      <c r="D7" s="110"/>
      <c r="E7" s="90"/>
      <c r="F7" s="90"/>
    </row>
    <row r="8" spans="1:6" ht="17.45" customHeight="1" x14ac:dyDescent="0.25">
      <c r="A8" s="61"/>
      <c r="B8" s="61"/>
      <c r="C8" s="61"/>
      <c r="D8" s="61"/>
      <c r="E8" s="61"/>
      <c r="F8" s="61"/>
    </row>
    <row r="9" spans="1:6" x14ac:dyDescent="0.25">
      <c r="A9" s="62" t="s">
        <v>33</v>
      </c>
      <c r="B9" s="30"/>
      <c r="C9" s="30"/>
      <c r="F9" s="31"/>
    </row>
    <row r="10" spans="1:6" s="31" customFormat="1" x14ac:dyDescent="0.25">
      <c r="A10" s="30"/>
      <c r="B10" s="32"/>
      <c r="C10" s="33"/>
      <c r="D10" s="29"/>
      <c r="E10" s="29"/>
      <c r="F10" s="30"/>
    </row>
    <row r="11" spans="1:6" s="3" customFormat="1" ht="16.5" x14ac:dyDescent="0.25">
      <c r="A11" s="74" t="s">
        <v>96</v>
      </c>
      <c r="B11" s="75" t="s">
        <v>111</v>
      </c>
      <c r="C11" s="75" t="s">
        <v>113</v>
      </c>
      <c r="D11"/>
      <c r="E11"/>
      <c r="F11" s="2"/>
    </row>
    <row r="12" spans="1:6" s="3" customFormat="1" ht="16.5" x14ac:dyDescent="0.25">
      <c r="A12" s="8" t="s">
        <v>55</v>
      </c>
      <c r="B12" s="9"/>
      <c r="C12" s="9"/>
      <c r="D12"/>
      <c r="E12"/>
      <c r="F12" s="2"/>
    </row>
    <row r="13" spans="1:6" s="3" customFormat="1" ht="16.5" x14ac:dyDescent="0.25">
      <c r="A13" s="8" t="s">
        <v>53</v>
      </c>
      <c r="B13" s="9"/>
      <c r="C13" s="77"/>
      <c r="D13"/>
      <c r="E13"/>
      <c r="F13" s="2"/>
    </row>
    <row r="14" spans="1:6" s="3" customFormat="1" ht="16.5" x14ac:dyDescent="0.25">
      <c r="A14" s="8" t="s">
        <v>52</v>
      </c>
      <c r="B14" s="77"/>
      <c r="C14" s="77"/>
      <c r="D14"/>
      <c r="E14"/>
      <c r="F14" s="2"/>
    </row>
    <row r="15" spans="1:6" s="3" customFormat="1" ht="16.5" x14ac:dyDescent="0.25">
      <c r="A15" s="78" t="s">
        <v>97</v>
      </c>
      <c r="B15" s="79">
        <f>B12+B13+B14</f>
        <v>0</v>
      </c>
      <c r="C15" s="79">
        <f>C12+C13+C14</f>
        <v>0</v>
      </c>
      <c r="D15"/>
      <c r="E15"/>
      <c r="F15" s="2"/>
    </row>
    <row r="16" spans="1:6" s="3" customFormat="1" ht="16.5" x14ac:dyDescent="0.25">
      <c r="A16" s="89" t="s">
        <v>54</v>
      </c>
      <c r="B16" s="81"/>
      <c r="C16" s="81"/>
      <c r="D16"/>
      <c r="E16"/>
      <c r="F16" s="2"/>
    </row>
    <row r="17" spans="1:6" s="3" customFormat="1" ht="16.5" x14ac:dyDescent="0.25">
      <c r="A17" s="89" t="s">
        <v>101</v>
      </c>
      <c r="B17" s="81"/>
      <c r="C17" s="81"/>
      <c r="D17"/>
      <c r="E17"/>
      <c r="F17" s="2"/>
    </row>
    <row r="18" spans="1:6" s="1" customFormat="1" ht="16.5" x14ac:dyDescent="0.25">
      <c r="A18" s="17"/>
      <c r="C18" s="17"/>
      <c r="D18"/>
      <c r="E18"/>
      <c r="F18" s="17"/>
    </row>
    <row r="19" spans="1:6" s="1" customFormat="1" ht="16.5" x14ac:dyDescent="0.25">
      <c r="A19" s="17"/>
      <c r="B19" s="82" t="s">
        <v>105</v>
      </c>
      <c r="C19" s="82" t="s">
        <v>110</v>
      </c>
      <c r="F19" s="17"/>
    </row>
    <row r="20" spans="1:6" s="1" customFormat="1" ht="16.5" x14ac:dyDescent="0.25">
      <c r="A20" s="78" t="s">
        <v>98</v>
      </c>
      <c r="B20" s="79">
        <f>B15*12</f>
        <v>0</v>
      </c>
      <c r="C20" s="79">
        <f>C15*12</f>
        <v>0</v>
      </c>
      <c r="E20" s="17"/>
      <c r="F20" s="17"/>
    </row>
    <row r="21" spans="1:6" s="1" customFormat="1" ht="16.5" x14ac:dyDescent="0.25">
      <c r="A21" s="78" t="s">
        <v>61</v>
      </c>
      <c r="B21" s="83">
        <f>B20*2</f>
        <v>0</v>
      </c>
      <c r="C21" s="83">
        <f>C20*2</f>
        <v>0</v>
      </c>
      <c r="D21" s="5"/>
      <c r="F21" s="17"/>
    </row>
    <row r="22" spans="1:6" customFormat="1" ht="15" x14ac:dyDescent="0.25"/>
    <row r="23" spans="1:6" customFormat="1" ht="49.5" x14ac:dyDescent="0.25">
      <c r="B23" s="121" t="s">
        <v>120</v>
      </c>
      <c r="C23" s="75" t="s">
        <v>133</v>
      </c>
    </row>
    <row r="24" spans="1:6" s="3" customFormat="1" ht="16.5" x14ac:dyDescent="0.25">
      <c r="A24" s="85" t="s">
        <v>122</v>
      </c>
      <c r="B24" s="122">
        <v>7.45</v>
      </c>
      <c r="C24" s="79"/>
      <c r="D24"/>
      <c r="E24"/>
      <c r="F24" s="2"/>
    </row>
    <row r="25" spans="1:6" s="3" customFormat="1" ht="16.5" x14ac:dyDescent="0.25">
      <c r="A25" s="85" t="s">
        <v>129</v>
      </c>
      <c r="B25" s="122">
        <v>1.75</v>
      </c>
      <c r="C25" s="123"/>
      <c r="D25"/>
      <c r="E25"/>
      <c r="F25" s="2"/>
    </row>
    <row r="26" spans="1:6" s="3" customFormat="1" ht="16.5" x14ac:dyDescent="0.25">
      <c r="A26" s="85" t="s">
        <v>130</v>
      </c>
      <c r="B26" s="122">
        <v>0.5</v>
      </c>
      <c r="C26" s="123"/>
      <c r="D26"/>
      <c r="E26"/>
      <c r="F26" s="2"/>
    </row>
    <row r="27" spans="1:6" s="3" customFormat="1" ht="16.5" x14ac:dyDescent="0.25">
      <c r="A27" s="86" t="s">
        <v>123</v>
      </c>
      <c r="B27" s="120">
        <f>B24+B25+B26</f>
        <v>9.6999999999999993</v>
      </c>
      <c r="C27" s="79">
        <f>SUM(C24:C26)</f>
        <v>0</v>
      </c>
      <c r="D27"/>
      <c r="E27"/>
      <c r="F27" s="2"/>
    </row>
    <row r="28" spans="1:6" customFormat="1" ht="15" x14ac:dyDescent="0.25"/>
    <row r="29" spans="1:6" x14ac:dyDescent="0.25">
      <c r="A29" s="35"/>
      <c r="B29" s="36"/>
      <c r="C29" s="13"/>
      <c r="F29" s="13"/>
    </row>
    <row r="30" spans="1:6" x14ac:dyDescent="0.25">
      <c r="A30" s="62" t="s">
        <v>38</v>
      </c>
      <c r="B30" s="55"/>
      <c r="D30" s="27"/>
      <c r="E30" s="13"/>
    </row>
    <row r="31" spans="1:6" x14ac:dyDescent="0.25">
      <c r="A31" s="45"/>
      <c r="D31" s="27"/>
      <c r="E31" s="13"/>
    </row>
    <row r="32" spans="1:6" x14ac:dyDescent="0.25">
      <c r="A32" s="31" t="s">
        <v>55</v>
      </c>
      <c r="B32" s="31"/>
      <c r="D32" s="27"/>
      <c r="E32" s="13"/>
    </row>
    <row r="33" spans="1:5" ht="31.5" x14ac:dyDescent="0.25">
      <c r="A33" s="57" t="s">
        <v>0</v>
      </c>
      <c r="B33" s="34" t="s">
        <v>3</v>
      </c>
      <c r="C33" s="34" t="s">
        <v>107</v>
      </c>
      <c r="D33" s="34" t="s">
        <v>114</v>
      </c>
    </row>
    <row r="34" spans="1:5" x14ac:dyDescent="0.25">
      <c r="A34" s="56" t="s">
        <v>12</v>
      </c>
      <c r="B34" s="57">
        <v>2</v>
      </c>
      <c r="C34" s="37"/>
      <c r="D34" s="37"/>
    </row>
    <row r="35" spans="1:5" x14ac:dyDescent="0.25">
      <c r="A35" s="56" t="s">
        <v>76</v>
      </c>
      <c r="B35" s="57">
        <v>1</v>
      </c>
      <c r="C35" s="37"/>
      <c r="D35" s="37"/>
    </row>
    <row r="36" spans="1:5" ht="31.5" x14ac:dyDescent="0.25">
      <c r="A36" s="70" t="s">
        <v>40</v>
      </c>
      <c r="B36" s="59">
        <v>2</v>
      </c>
      <c r="C36" s="37"/>
      <c r="D36" s="37"/>
    </row>
    <row r="37" spans="1:5" ht="31.5" x14ac:dyDescent="0.25">
      <c r="A37" s="70" t="s">
        <v>57</v>
      </c>
      <c r="B37" s="57">
        <v>2</v>
      </c>
      <c r="C37" s="64"/>
      <c r="D37" s="37"/>
    </row>
    <row r="38" spans="1:5" x14ac:dyDescent="0.25">
      <c r="A38" s="58" t="s">
        <v>15</v>
      </c>
      <c r="B38" s="59">
        <v>2</v>
      </c>
      <c r="C38" s="37"/>
      <c r="D38" s="37"/>
    </row>
    <row r="39" spans="1:5" x14ac:dyDescent="0.25">
      <c r="A39" s="56" t="s">
        <v>13</v>
      </c>
      <c r="B39" s="57">
        <v>2</v>
      </c>
      <c r="C39" s="37"/>
      <c r="D39" s="37"/>
    </row>
    <row r="40" spans="1:5" x14ac:dyDescent="0.25">
      <c r="A40" s="56" t="s">
        <v>2</v>
      </c>
      <c r="B40" s="57">
        <v>2</v>
      </c>
      <c r="C40" s="37"/>
      <c r="D40" s="37"/>
    </row>
    <row r="41" spans="1:5" x14ac:dyDescent="0.25">
      <c r="A41" s="56" t="s">
        <v>39</v>
      </c>
      <c r="B41" s="57">
        <v>2</v>
      </c>
      <c r="C41" s="37"/>
      <c r="D41" s="37"/>
    </row>
    <row r="42" spans="1:5" x14ac:dyDescent="0.25">
      <c r="A42" s="56" t="s">
        <v>14</v>
      </c>
      <c r="B42" s="57">
        <v>2</v>
      </c>
      <c r="C42" s="37"/>
      <c r="D42" s="37"/>
    </row>
    <row r="43" spans="1:5" x14ac:dyDescent="0.25">
      <c r="A43" s="56" t="s">
        <v>41</v>
      </c>
      <c r="B43" s="57">
        <v>2</v>
      </c>
      <c r="C43" s="37"/>
      <c r="D43" s="37"/>
    </row>
    <row r="44" spans="1:5" ht="18.75" x14ac:dyDescent="0.25">
      <c r="A44" s="56" t="s">
        <v>60</v>
      </c>
      <c r="B44" s="57">
        <v>2</v>
      </c>
      <c r="C44" s="37"/>
      <c r="D44" s="37"/>
    </row>
    <row r="45" spans="1:5" x14ac:dyDescent="0.25">
      <c r="A45" s="104" t="s">
        <v>56</v>
      </c>
      <c r="B45" s="105"/>
      <c r="C45" s="49">
        <f>SUM(C34:C44)</f>
        <v>0</v>
      </c>
      <c r="D45" s="49">
        <f>SUM(D34:D44)</f>
        <v>0</v>
      </c>
    </row>
    <row r="46" spans="1:5" x14ac:dyDescent="0.25">
      <c r="A46" s="13"/>
      <c r="B46" s="65" t="s">
        <v>54</v>
      </c>
      <c r="C46" s="60"/>
      <c r="D46" s="60"/>
    </row>
    <row r="47" spans="1:5" x14ac:dyDescent="0.25">
      <c r="A47" s="45"/>
      <c r="B47" s="39" t="s">
        <v>101</v>
      </c>
      <c r="C47" s="72"/>
      <c r="D47" s="60"/>
    </row>
    <row r="48" spans="1:5" x14ac:dyDescent="0.25">
      <c r="A48" s="45"/>
      <c r="D48" s="27"/>
      <c r="E48" s="13"/>
    </row>
    <row r="49" spans="1:6" x14ac:dyDescent="0.25">
      <c r="A49" s="31" t="s">
        <v>53</v>
      </c>
      <c r="B49" s="31"/>
      <c r="D49" s="27"/>
      <c r="E49" s="13"/>
    </row>
    <row r="50" spans="1:6" ht="31.5" x14ac:dyDescent="0.25">
      <c r="A50" s="57" t="s">
        <v>0</v>
      </c>
      <c r="B50" s="34" t="s">
        <v>3</v>
      </c>
      <c r="C50" s="34" t="s">
        <v>107</v>
      </c>
      <c r="D50" s="34" t="s">
        <v>109</v>
      </c>
      <c r="E50" s="13"/>
      <c r="F50" s="13"/>
    </row>
    <row r="51" spans="1:6" x14ac:dyDescent="0.25">
      <c r="A51" s="56" t="s">
        <v>12</v>
      </c>
      <c r="B51" s="57">
        <v>2</v>
      </c>
      <c r="C51" s="37"/>
      <c r="D51" s="37"/>
      <c r="E51" s="13"/>
      <c r="F51" s="13"/>
    </row>
    <row r="52" spans="1:6" x14ac:dyDescent="0.25">
      <c r="A52" s="56" t="s">
        <v>76</v>
      </c>
      <c r="B52" s="57">
        <v>1</v>
      </c>
      <c r="C52" s="37"/>
      <c r="D52" s="37"/>
      <c r="E52" s="13"/>
      <c r="F52" s="13"/>
    </row>
    <row r="53" spans="1:6" ht="31.5" x14ac:dyDescent="0.25">
      <c r="A53" s="70" t="s">
        <v>40</v>
      </c>
      <c r="B53" s="59">
        <v>2</v>
      </c>
      <c r="C53" s="37"/>
      <c r="D53" s="37"/>
      <c r="E53" s="13"/>
      <c r="F53" s="13"/>
    </row>
    <row r="54" spans="1:6" x14ac:dyDescent="0.25">
      <c r="A54" s="58" t="s">
        <v>15</v>
      </c>
      <c r="B54" s="59">
        <v>2</v>
      </c>
      <c r="C54" s="37"/>
      <c r="D54" s="37"/>
      <c r="E54" s="13"/>
      <c r="F54" s="13"/>
    </row>
    <row r="55" spans="1:6" x14ac:dyDescent="0.25">
      <c r="A55" s="56" t="s">
        <v>13</v>
      </c>
      <c r="B55" s="57">
        <v>2</v>
      </c>
      <c r="C55" s="37"/>
      <c r="D55" s="37"/>
      <c r="E55" s="13"/>
      <c r="F55" s="13"/>
    </row>
    <row r="56" spans="1:6" x14ac:dyDescent="0.25">
      <c r="A56" s="56" t="s">
        <v>2</v>
      </c>
      <c r="B56" s="57">
        <v>2</v>
      </c>
      <c r="C56" s="37"/>
      <c r="D56" s="37"/>
      <c r="E56" s="13"/>
      <c r="F56" s="13"/>
    </row>
    <row r="57" spans="1:6" x14ac:dyDescent="0.25">
      <c r="A57" s="56" t="s">
        <v>39</v>
      </c>
      <c r="B57" s="57">
        <v>2</v>
      </c>
      <c r="C57" s="37"/>
      <c r="D57" s="37"/>
      <c r="E57" s="13"/>
      <c r="F57" s="13"/>
    </row>
    <row r="58" spans="1:6" x14ac:dyDescent="0.25">
      <c r="A58" s="104" t="s">
        <v>59</v>
      </c>
      <c r="B58" s="105"/>
      <c r="C58" s="49">
        <f>SUM(C51:C57)</f>
        <v>0</v>
      </c>
      <c r="D58" s="49">
        <f>SUM(D51:D57)</f>
        <v>0</v>
      </c>
      <c r="E58" s="13"/>
      <c r="F58" s="13"/>
    </row>
    <row r="59" spans="1:6" x14ac:dyDescent="0.25">
      <c r="C59" s="32"/>
      <c r="D59" s="32"/>
      <c r="E59" s="32"/>
      <c r="F59" s="26"/>
    </row>
    <row r="60" spans="1:6" x14ac:dyDescent="0.25">
      <c r="A60" s="31" t="s">
        <v>52</v>
      </c>
      <c r="B60" s="31"/>
      <c r="D60" s="27"/>
      <c r="E60" s="13"/>
    </row>
    <row r="61" spans="1:6" ht="31.5" x14ac:dyDescent="0.25">
      <c r="A61" s="57" t="s">
        <v>0</v>
      </c>
      <c r="B61" s="34" t="s">
        <v>3</v>
      </c>
      <c r="C61" s="34" t="s">
        <v>107</v>
      </c>
      <c r="D61" s="34" t="s">
        <v>109</v>
      </c>
      <c r="E61" s="13"/>
      <c r="F61" s="13"/>
    </row>
    <row r="62" spans="1:6" x14ac:dyDescent="0.25">
      <c r="A62" s="56" t="s">
        <v>12</v>
      </c>
      <c r="B62" s="57">
        <v>2</v>
      </c>
      <c r="C62" s="37"/>
      <c r="D62" s="37"/>
      <c r="E62" s="13"/>
      <c r="F62" s="13"/>
    </row>
    <row r="63" spans="1:6" x14ac:dyDescent="0.25">
      <c r="A63" s="56" t="s">
        <v>76</v>
      </c>
      <c r="B63" s="57">
        <v>1</v>
      </c>
      <c r="C63" s="37"/>
      <c r="D63" s="37"/>
      <c r="E63" s="13"/>
      <c r="F63" s="13"/>
    </row>
    <row r="64" spans="1:6" ht="31.5" x14ac:dyDescent="0.25">
      <c r="A64" s="70" t="s">
        <v>40</v>
      </c>
      <c r="B64" s="59">
        <v>2</v>
      </c>
      <c r="C64" s="37"/>
      <c r="D64" s="37"/>
      <c r="E64" s="13"/>
      <c r="F64" s="13"/>
    </row>
    <row r="65" spans="1:6" x14ac:dyDescent="0.25">
      <c r="A65" s="58" t="s">
        <v>15</v>
      </c>
      <c r="B65" s="59">
        <v>2</v>
      </c>
      <c r="C65" s="37"/>
      <c r="D65" s="37"/>
      <c r="E65" s="13"/>
      <c r="F65" s="13"/>
    </row>
    <row r="66" spans="1:6" x14ac:dyDescent="0.25">
      <c r="A66" s="56" t="s">
        <v>13</v>
      </c>
      <c r="B66" s="57">
        <v>2</v>
      </c>
      <c r="C66" s="37"/>
      <c r="D66" s="37"/>
      <c r="E66" s="13"/>
      <c r="F66" s="13"/>
    </row>
    <row r="67" spans="1:6" x14ac:dyDescent="0.25">
      <c r="A67" s="56" t="s">
        <v>2</v>
      </c>
      <c r="B67" s="57">
        <v>2</v>
      </c>
      <c r="C67" s="37"/>
      <c r="D67" s="37"/>
      <c r="E67" s="13"/>
      <c r="F67" s="13"/>
    </row>
    <row r="68" spans="1:6" x14ac:dyDescent="0.25">
      <c r="A68" s="56" t="s">
        <v>39</v>
      </c>
      <c r="B68" s="57">
        <v>2</v>
      </c>
      <c r="C68" s="37"/>
      <c r="D68" s="37"/>
      <c r="E68" s="13"/>
      <c r="F68" s="13"/>
    </row>
    <row r="69" spans="1:6" x14ac:dyDescent="0.25">
      <c r="A69" s="104" t="s">
        <v>58</v>
      </c>
      <c r="B69" s="105"/>
      <c r="C69" s="49">
        <f>SUM(C62:C68)</f>
        <v>0</v>
      </c>
      <c r="D69" s="49">
        <f>SUM(D62:D68)</f>
        <v>0</v>
      </c>
      <c r="E69" s="13"/>
      <c r="F69" s="13"/>
    </row>
    <row r="70" spans="1:6" x14ac:dyDescent="0.25">
      <c r="A70" s="45"/>
      <c r="D70" s="27"/>
      <c r="E70" s="13"/>
    </row>
    <row r="71" spans="1:6" x14ac:dyDescent="0.25">
      <c r="A71" s="13"/>
      <c r="B71" s="48" t="s">
        <v>105</v>
      </c>
      <c r="C71" s="48" t="s">
        <v>110</v>
      </c>
      <c r="D71" s="13"/>
      <c r="E71" s="13"/>
      <c r="F71" s="13"/>
    </row>
    <row r="72" spans="1:6" x14ac:dyDescent="0.25">
      <c r="A72" s="50" t="s">
        <v>43</v>
      </c>
      <c r="B72" s="49">
        <f>'2. sklop'!C45+'2. sklop'!C58+'2. sklop'!C69+'[1]2. SKLOP'!E89</f>
        <v>0</v>
      </c>
      <c r="C72" s="49">
        <f>'2. sklop'!D45++'2. sklop'!D58+'2. sklop'!D69+'[1]2. SKLOP'!F89</f>
        <v>0</v>
      </c>
      <c r="D72" s="27"/>
      <c r="E72" s="13"/>
      <c r="F72" s="13"/>
    </row>
    <row r="73" spans="1:6" x14ac:dyDescent="0.25">
      <c r="A73" s="32"/>
      <c r="B73" s="26"/>
      <c r="C73" s="26"/>
      <c r="D73" s="27"/>
      <c r="E73" s="13"/>
      <c r="F73" s="13"/>
    </row>
    <row r="74" spans="1:6" x14ac:dyDescent="0.25">
      <c r="B74" s="94" t="s">
        <v>105</v>
      </c>
      <c r="C74" s="94" t="s">
        <v>110</v>
      </c>
      <c r="D74" s="13"/>
      <c r="E74" s="13"/>
      <c r="F74" s="13"/>
    </row>
    <row r="75" spans="1:6" x14ac:dyDescent="0.25">
      <c r="A75" s="92" t="s">
        <v>102</v>
      </c>
      <c r="B75" s="93">
        <f>B22+B72</f>
        <v>0</v>
      </c>
      <c r="C75" s="93">
        <f>C22+C72</f>
        <v>0</v>
      </c>
      <c r="D75" s="13"/>
      <c r="E75" s="13"/>
      <c r="F75" s="13"/>
    </row>
    <row r="76" spans="1:6" x14ac:dyDescent="0.25">
      <c r="A76" s="92" t="s">
        <v>103</v>
      </c>
      <c r="B76" s="93">
        <f>B75*2</f>
        <v>0</v>
      </c>
      <c r="C76" s="93">
        <f>C75*2</f>
        <v>0</v>
      </c>
      <c r="D76" s="13"/>
      <c r="E76" s="13"/>
      <c r="F76" s="13"/>
    </row>
    <row r="77" spans="1:6" x14ac:dyDescent="0.25">
      <c r="A77" s="45"/>
      <c r="D77" s="27"/>
      <c r="E77" s="13"/>
    </row>
    <row r="78" spans="1:6" x14ac:dyDescent="0.25">
      <c r="A78" s="95" t="s">
        <v>104</v>
      </c>
      <c r="B78" s="26"/>
      <c r="C78" s="13"/>
    </row>
    <row r="79" spans="1:6" x14ac:dyDescent="0.25">
      <c r="A79" s="45"/>
      <c r="D79" s="27"/>
      <c r="E79" s="13"/>
    </row>
    <row r="80" spans="1:6" ht="14.45" customHeight="1" x14ac:dyDescent="0.25">
      <c r="A80" s="40" t="s">
        <v>5</v>
      </c>
      <c r="C80" s="111" t="s">
        <v>6</v>
      </c>
      <c r="D80" s="111"/>
      <c r="E80" s="13"/>
    </row>
    <row r="81" spans="1:6" x14ac:dyDescent="0.25">
      <c r="C81" s="29"/>
    </row>
    <row r="82" spans="1:6" x14ac:dyDescent="0.25">
      <c r="A82" s="40" t="s">
        <v>4</v>
      </c>
      <c r="C82" s="111" t="s">
        <v>7</v>
      </c>
      <c r="D82" s="111"/>
      <c r="E82" s="13"/>
    </row>
    <row r="83" spans="1:6" x14ac:dyDescent="0.25">
      <c r="A83" s="66" t="s">
        <v>28</v>
      </c>
    </row>
    <row r="84" spans="1:6" x14ac:dyDescent="0.25">
      <c r="B84" s="38"/>
      <c r="C84" s="13"/>
      <c r="D84" s="27"/>
      <c r="E84" s="27"/>
      <c r="F84" s="13"/>
    </row>
  </sheetData>
  <mergeCells count="7">
    <mergeCell ref="C80:D80"/>
    <mergeCell ref="C82:D82"/>
    <mergeCell ref="A6:D6"/>
    <mergeCell ref="A7:D7"/>
    <mergeCell ref="A45:B45"/>
    <mergeCell ref="A58:B58"/>
    <mergeCell ref="A69:B69"/>
  </mergeCells>
  <pageMargins left="0.7" right="0.7" top="0.75" bottom="0.75" header="0.3" footer="0.3"/>
  <pageSetup paperSize="9" scale="52" fitToHeight="0" orientation="portrait" r:id="rId1"/>
  <headerFooter>
    <oddHeader>&amp;CZDRAVSTVENI DOM LJUBLJANA, Okolju prijazne storitve čiščenja poslovnih prostorov ZD Ljubljana, JN-24-2025</oddHead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6"/>
  <sheetViews>
    <sheetView topLeftCell="A5" zoomScaleNormal="100" workbookViewId="0">
      <selection activeCell="B28" sqref="B28"/>
    </sheetView>
  </sheetViews>
  <sheetFormatPr defaultColWidth="9.140625" defaultRowHeight="15.75" x14ac:dyDescent="0.25"/>
  <cols>
    <col min="1" max="1" width="88.140625" style="29" customWidth="1"/>
    <col min="2" max="2" width="26.42578125" style="29" customWidth="1"/>
    <col min="3" max="3" width="26.5703125" style="29" customWidth="1"/>
    <col min="4" max="4" width="24.85546875" style="29" customWidth="1"/>
    <col min="5" max="7" width="23.5703125" style="29" customWidth="1"/>
    <col min="8" max="16384" width="9.140625" style="29"/>
  </cols>
  <sheetData>
    <row r="1" spans="1:6" s="13" customFormat="1" ht="16.5" thickBot="1" x14ac:dyDescent="0.3">
      <c r="A1" s="54" t="s">
        <v>23</v>
      </c>
      <c r="C1" s="27"/>
      <c r="D1" s="28" t="s">
        <v>95</v>
      </c>
      <c r="E1" s="29"/>
    </row>
    <row r="2" spans="1:6" s="13" customFormat="1" x14ac:dyDescent="0.25">
      <c r="A2" s="54" t="s">
        <v>24</v>
      </c>
      <c r="C2" s="30"/>
      <c r="D2" s="29"/>
      <c r="E2" s="29"/>
      <c r="F2" s="27"/>
    </row>
    <row r="3" spans="1:6" s="13" customFormat="1" x14ac:dyDescent="0.25">
      <c r="A3" s="54" t="s">
        <v>24</v>
      </c>
      <c r="C3" s="30"/>
      <c r="D3" s="29"/>
      <c r="E3" s="29"/>
      <c r="F3" s="27"/>
    </row>
    <row r="4" spans="1:6" s="13" customFormat="1" x14ac:dyDescent="0.25">
      <c r="A4" s="54" t="s">
        <v>24</v>
      </c>
      <c r="C4" s="30"/>
      <c r="D4" s="29"/>
      <c r="E4" s="29"/>
      <c r="F4" s="27"/>
    </row>
    <row r="5" spans="1:6" s="13" customFormat="1" x14ac:dyDescent="0.25">
      <c r="A5" s="27"/>
      <c r="C5" s="30"/>
      <c r="D5" s="29"/>
      <c r="E5" s="29"/>
      <c r="F5" s="27"/>
    </row>
    <row r="6" spans="1:6" s="13" customFormat="1" x14ac:dyDescent="0.25">
      <c r="A6" s="27"/>
      <c r="C6" s="30"/>
      <c r="D6" s="29"/>
      <c r="E6" s="29"/>
      <c r="F6" s="27"/>
    </row>
    <row r="7" spans="1:6" s="13" customFormat="1" x14ac:dyDescent="0.25">
      <c r="A7" s="27"/>
      <c r="C7" s="30"/>
      <c r="D7" s="29"/>
      <c r="E7" s="29"/>
      <c r="F7" s="27"/>
    </row>
    <row r="8" spans="1:6" s="13" customFormat="1" ht="18" x14ac:dyDescent="0.25">
      <c r="A8" s="109" t="s">
        <v>22</v>
      </c>
      <c r="B8" s="109"/>
      <c r="C8" s="109"/>
      <c r="D8" s="109"/>
      <c r="E8" s="91"/>
      <c r="F8" s="91"/>
    </row>
    <row r="9" spans="1:6" s="13" customFormat="1" ht="18" x14ac:dyDescent="0.25">
      <c r="A9" s="110" t="s">
        <v>66</v>
      </c>
      <c r="B9" s="110"/>
      <c r="C9" s="110"/>
      <c r="D9" s="110"/>
      <c r="E9" s="90"/>
      <c r="F9" s="90"/>
    </row>
    <row r="12" spans="1:6" x14ac:dyDescent="0.25">
      <c r="A12" s="51" t="s">
        <v>33</v>
      </c>
    </row>
    <row r="14" spans="1:6" s="1" customFormat="1" ht="16.5" x14ac:dyDescent="0.25">
      <c r="A14" s="74" t="s">
        <v>96</v>
      </c>
      <c r="B14" s="75" t="s">
        <v>111</v>
      </c>
      <c r="C14" s="75" t="s">
        <v>113</v>
      </c>
      <c r="D14"/>
      <c r="E14"/>
      <c r="F14"/>
    </row>
    <row r="15" spans="1:6" s="1" customFormat="1" ht="16.5" x14ac:dyDescent="0.25">
      <c r="A15" s="8" t="s">
        <v>67</v>
      </c>
      <c r="B15" s="9"/>
      <c r="C15" s="9"/>
      <c r="D15"/>
      <c r="E15"/>
      <c r="F15"/>
    </row>
    <row r="16" spans="1:6" s="1" customFormat="1" ht="16.5" x14ac:dyDescent="0.25">
      <c r="A16" s="8" t="s">
        <v>68</v>
      </c>
      <c r="B16" s="9"/>
      <c r="C16" s="77"/>
      <c r="D16"/>
      <c r="E16"/>
    </row>
    <row r="17" spans="1:6" s="1" customFormat="1" ht="16.5" x14ac:dyDescent="0.25">
      <c r="A17" s="8" t="s">
        <v>69</v>
      </c>
      <c r="B17" s="77"/>
      <c r="C17" s="77"/>
      <c r="D17"/>
      <c r="E17"/>
    </row>
    <row r="18" spans="1:6" s="1" customFormat="1" ht="16.5" x14ac:dyDescent="0.25">
      <c r="A18" s="78" t="s">
        <v>97</v>
      </c>
      <c r="B18" s="79">
        <f>B15+B16+B17</f>
        <v>0</v>
      </c>
      <c r="C18" s="79">
        <f>C15+C16+C17</f>
        <v>0</v>
      </c>
      <c r="E18" s="17"/>
      <c r="F18" s="17"/>
    </row>
    <row r="19" spans="1:6" customFormat="1" ht="15" x14ac:dyDescent="0.25"/>
    <row r="20" spans="1:6" s="1" customFormat="1" ht="16.5" x14ac:dyDescent="0.25">
      <c r="A20" s="69"/>
      <c r="B20" s="17"/>
      <c r="D20"/>
      <c r="E20"/>
    </row>
    <row r="21" spans="1:6" s="1" customFormat="1" ht="16.5" x14ac:dyDescent="0.25">
      <c r="A21" s="17"/>
      <c r="B21" s="82" t="s">
        <v>105</v>
      </c>
      <c r="C21" s="82" t="s">
        <v>110</v>
      </c>
      <c r="F21" s="17"/>
    </row>
    <row r="22" spans="1:6" s="1" customFormat="1" ht="16.5" x14ac:dyDescent="0.25">
      <c r="A22" s="78" t="s">
        <v>98</v>
      </c>
      <c r="B22" s="79">
        <f>B18*12</f>
        <v>0</v>
      </c>
      <c r="C22" s="79">
        <f>C18*12</f>
        <v>0</v>
      </c>
      <c r="E22" s="17"/>
      <c r="F22" s="17"/>
    </row>
    <row r="23" spans="1:6" customFormat="1" ht="15" x14ac:dyDescent="0.25"/>
    <row r="24" spans="1:6" s="1" customFormat="1" ht="49.5" x14ac:dyDescent="0.25">
      <c r="A24" s="84"/>
      <c r="B24" s="121" t="s">
        <v>120</v>
      </c>
      <c r="C24" s="75" t="s">
        <v>133</v>
      </c>
      <c r="D24" s="5"/>
      <c r="F24" s="17"/>
    </row>
    <row r="25" spans="1:6" s="1" customFormat="1" ht="16.5" x14ac:dyDescent="0.25">
      <c r="A25" s="85" t="s">
        <v>125</v>
      </c>
      <c r="B25" s="122">
        <v>4</v>
      </c>
      <c r="C25" s="79"/>
      <c r="D25" s="5"/>
      <c r="F25" s="17"/>
    </row>
    <row r="26" spans="1:6" s="1" customFormat="1" ht="16.5" x14ac:dyDescent="0.25">
      <c r="A26" s="85" t="s">
        <v>126</v>
      </c>
      <c r="B26" s="122">
        <v>2.5</v>
      </c>
      <c r="C26" s="125"/>
      <c r="D26"/>
      <c r="E26"/>
    </row>
    <row r="27" spans="1:6" s="1" customFormat="1" ht="16.5" x14ac:dyDescent="0.25">
      <c r="A27" s="85" t="s">
        <v>127</v>
      </c>
      <c r="B27" s="122">
        <v>2.5</v>
      </c>
      <c r="C27" s="125"/>
      <c r="D27"/>
      <c r="E27"/>
    </row>
    <row r="28" spans="1:6" s="1" customFormat="1" ht="16.5" x14ac:dyDescent="0.25">
      <c r="A28" s="86" t="s">
        <v>128</v>
      </c>
      <c r="B28" s="87">
        <f>B25+B26+B27</f>
        <v>9</v>
      </c>
      <c r="C28" s="79">
        <f>SUM(C25:C27)</f>
        <v>0</v>
      </c>
      <c r="D28" s="5"/>
      <c r="F28" s="17"/>
    </row>
    <row r="31" spans="1:6" x14ac:dyDescent="0.25">
      <c r="A31" s="62" t="s">
        <v>38</v>
      </c>
    </row>
    <row r="33" spans="1:6" x14ac:dyDescent="0.25">
      <c r="A33" s="31" t="s">
        <v>67</v>
      </c>
      <c r="B33" s="31"/>
      <c r="C33" s="27"/>
      <c r="D33" s="27"/>
      <c r="E33" s="13"/>
      <c r="F33" s="27"/>
    </row>
    <row r="34" spans="1:6" ht="31.5" x14ac:dyDescent="0.25">
      <c r="A34" s="57" t="s">
        <v>0</v>
      </c>
      <c r="B34" s="34" t="s">
        <v>3</v>
      </c>
      <c r="C34" s="34" t="s">
        <v>107</v>
      </c>
      <c r="D34" s="34" t="s">
        <v>109</v>
      </c>
    </row>
    <row r="35" spans="1:6" x14ac:dyDescent="0.25">
      <c r="A35" s="56" t="s">
        <v>12</v>
      </c>
      <c r="B35" s="57">
        <v>1</v>
      </c>
      <c r="C35" s="37"/>
      <c r="D35" s="37"/>
    </row>
    <row r="36" spans="1:6" x14ac:dyDescent="0.25">
      <c r="A36" s="56" t="s">
        <v>76</v>
      </c>
      <c r="B36" s="57">
        <v>1</v>
      </c>
      <c r="C36" s="37"/>
      <c r="D36" s="37"/>
    </row>
    <row r="37" spans="1:6" ht="31.5" x14ac:dyDescent="0.25">
      <c r="A37" s="70" t="s">
        <v>40</v>
      </c>
      <c r="B37" s="59">
        <v>1</v>
      </c>
      <c r="C37" s="37"/>
      <c r="D37" s="37"/>
    </row>
    <row r="38" spans="1:6" x14ac:dyDescent="0.25">
      <c r="A38" s="58" t="s">
        <v>15</v>
      </c>
      <c r="B38" s="59">
        <v>1</v>
      </c>
      <c r="C38" s="37"/>
      <c r="D38" s="37"/>
    </row>
    <row r="39" spans="1:6" x14ac:dyDescent="0.25">
      <c r="A39" s="56" t="s">
        <v>13</v>
      </c>
      <c r="B39" s="57">
        <v>1</v>
      </c>
      <c r="C39" s="37"/>
      <c r="D39" s="37"/>
    </row>
    <row r="40" spans="1:6" x14ac:dyDescent="0.25">
      <c r="A40" s="56" t="s">
        <v>2</v>
      </c>
      <c r="B40" s="57">
        <v>1</v>
      </c>
      <c r="C40" s="37"/>
      <c r="D40" s="37"/>
    </row>
    <row r="41" spans="1:6" x14ac:dyDescent="0.25">
      <c r="A41" s="56" t="s">
        <v>16</v>
      </c>
      <c r="B41" s="57">
        <v>1</v>
      </c>
      <c r="C41" s="37"/>
      <c r="D41" s="37"/>
    </row>
    <row r="42" spans="1:6" x14ac:dyDescent="0.25">
      <c r="A42" s="56" t="s">
        <v>39</v>
      </c>
      <c r="B42" s="57">
        <v>1</v>
      </c>
      <c r="C42" s="37"/>
      <c r="D42" s="37"/>
    </row>
    <row r="43" spans="1:6" x14ac:dyDescent="0.25">
      <c r="A43" s="56" t="s">
        <v>14</v>
      </c>
      <c r="B43" s="57">
        <v>1</v>
      </c>
      <c r="C43" s="37"/>
      <c r="D43" s="37"/>
    </row>
    <row r="44" spans="1:6" x14ac:dyDescent="0.25">
      <c r="A44" s="56" t="s">
        <v>41</v>
      </c>
      <c r="B44" s="57">
        <v>1</v>
      </c>
      <c r="C44" s="37"/>
      <c r="D44" s="37"/>
    </row>
    <row r="45" spans="1:6" ht="18.75" x14ac:dyDescent="0.25">
      <c r="A45" s="56" t="s">
        <v>75</v>
      </c>
      <c r="B45" s="57">
        <v>1</v>
      </c>
      <c r="C45" s="37"/>
      <c r="D45" s="37"/>
    </row>
    <row r="46" spans="1:6" x14ac:dyDescent="0.25">
      <c r="A46" s="104" t="s">
        <v>70</v>
      </c>
      <c r="B46" s="105"/>
      <c r="C46" s="49">
        <f>SUM(C35:C45)</f>
        <v>0</v>
      </c>
      <c r="D46" s="49">
        <f>SUM(D35:D45)</f>
        <v>0</v>
      </c>
    </row>
    <row r="47" spans="1:6" x14ac:dyDescent="0.25">
      <c r="A47" s="32"/>
      <c r="B47" s="32"/>
      <c r="C47" s="26"/>
      <c r="D47" s="26"/>
      <c r="E47" s="26"/>
      <c r="F47" s="13"/>
    </row>
    <row r="48" spans="1:6" x14ac:dyDescent="0.25">
      <c r="A48" s="31" t="s">
        <v>68</v>
      </c>
      <c r="B48" s="31"/>
      <c r="C48" s="27"/>
      <c r="D48" s="27"/>
      <c r="E48" s="13"/>
      <c r="F48" s="27"/>
    </row>
    <row r="49" spans="1:6" ht="31.5" x14ac:dyDescent="0.25">
      <c r="A49" s="57" t="s">
        <v>0</v>
      </c>
      <c r="B49" s="34" t="s">
        <v>3</v>
      </c>
      <c r="C49" s="34" t="s">
        <v>107</v>
      </c>
      <c r="D49" s="34" t="s">
        <v>109</v>
      </c>
    </row>
    <row r="50" spans="1:6" x14ac:dyDescent="0.25">
      <c r="A50" s="56" t="s">
        <v>12</v>
      </c>
      <c r="B50" s="57">
        <v>1</v>
      </c>
      <c r="C50" s="37"/>
      <c r="D50" s="37"/>
    </row>
    <row r="51" spans="1:6" x14ac:dyDescent="0.25">
      <c r="A51" s="56" t="s">
        <v>76</v>
      </c>
      <c r="B51" s="57">
        <v>1</v>
      </c>
      <c r="C51" s="37"/>
      <c r="D51" s="37"/>
    </row>
    <row r="52" spans="1:6" ht="31.5" x14ac:dyDescent="0.25">
      <c r="A52" s="70" t="s">
        <v>40</v>
      </c>
      <c r="B52" s="59">
        <v>1</v>
      </c>
      <c r="C52" s="37"/>
      <c r="D52" s="37"/>
    </row>
    <row r="53" spans="1:6" x14ac:dyDescent="0.25">
      <c r="A53" s="58" t="s">
        <v>15</v>
      </c>
      <c r="B53" s="59">
        <v>1</v>
      </c>
      <c r="C53" s="37"/>
      <c r="D53" s="37"/>
    </row>
    <row r="54" spans="1:6" x14ac:dyDescent="0.25">
      <c r="A54" s="56" t="s">
        <v>13</v>
      </c>
      <c r="B54" s="57">
        <v>1</v>
      </c>
      <c r="C54" s="37"/>
      <c r="D54" s="37"/>
    </row>
    <row r="55" spans="1:6" x14ac:dyDescent="0.25">
      <c r="A55" s="56" t="s">
        <v>2</v>
      </c>
      <c r="B55" s="57">
        <v>1</v>
      </c>
      <c r="C55" s="37"/>
      <c r="D55" s="37"/>
    </row>
    <row r="56" spans="1:6" x14ac:dyDescent="0.25">
      <c r="A56" s="56" t="s">
        <v>39</v>
      </c>
      <c r="B56" s="57">
        <v>1</v>
      </c>
      <c r="C56" s="37"/>
      <c r="D56" s="37"/>
    </row>
    <row r="57" spans="1:6" x14ac:dyDescent="0.25">
      <c r="A57" s="56" t="s">
        <v>14</v>
      </c>
      <c r="B57" s="57">
        <v>1</v>
      </c>
      <c r="C57" s="37"/>
      <c r="D57" s="37"/>
    </row>
    <row r="58" spans="1:6" x14ac:dyDescent="0.25">
      <c r="A58" s="88" t="s">
        <v>71</v>
      </c>
      <c r="B58" s="88"/>
      <c r="C58" s="49">
        <f>SUM(C50:C57)</f>
        <v>0</v>
      </c>
      <c r="D58" s="49">
        <f>SUM(D50:D57)</f>
        <v>0</v>
      </c>
    </row>
    <row r="59" spans="1:6" x14ac:dyDescent="0.25">
      <c r="A59" s="27"/>
      <c r="B59" s="13"/>
      <c r="C59" s="32"/>
      <c r="D59" s="32"/>
      <c r="E59" s="32"/>
      <c r="F59" s="26"/>
    </row>
    <row r="60" spans="1:6" x14ac:dyDescent="0.25">
      <c r="A60" s="31" t="s">
        <v>69</v>
      </c>
      <c r="B60" s="31"/>
      <c r="C60" s="27"/>
      <c r="D60" s="27"/>
      <c r="E60" s="13"/>
      <c r="F60" s="27"/>
    </row>
    <row r="61" spans="1:6" ht="31.5" x14ac:dyDescent="0.25">
      <c r="A61" s="57" t="s">
        <v>0</v>
      </c>
      <c r="B61" s="34" t="s">
        <v>3</v>
      </c>
      <c r="C61" s="34" t="s">
        <v>107</v>
      </c>
      <c r="D61" s="34" t="s">
        <v>109</v>
      </c>
    </row>
    <row r="62" spans="1:6" x14ac:dyDescent="0.25">
      <c r="A62" s="56" t="s">
        <v>12</v>
      </c>
      <c r="B62" s="57">
        <v>1</v>
      </c>
      <c r="C62" s="37"/>
      <c r="D62" s="37"/>
    </row>
    <row r="63" spans="1:6" x14ac:dyDescent="0.25">
      <c r="A63" s="56" t="s">
        <v>76</v>
      </c>
      <c r="B63" s="57">
        <v>1</v>
      </c>
      <c r="C63" s="37"/>
      <c r="D63" s="37"/>
    </row>
    <row r="64" spans="1:6" ht="31.5" x14ac:dyDescent="0.25">
      <c r="A64" s="70" t="s">
        <v>40</v>
      </c>
      <c r="B64" s="59">
        <v>1</v>
      </c>
      <c r="C64" s="37"/>
      <c r="D64" s="37"/>
    </row>
    <row r="65" spans="1:6" x14ac:dyDescent="0.25">
      <c r="A65" s="58" t="s">
        <v>15</v>
      </c>
      <c r="B65" s="59">
        <v>1</v>
      </c>
      <c r="C65" s="37"/>
      <c r="D65" s="37"/>
    </row>
    <row r="66" spans="1:6" x14ac:dyDescent="0.25">
      <c r="A66" s="56" t="s">
        <v>13</v>
      </c>
      <c r="B66" s="57">
        <v>1</v>
      </c>
      <c r="C66" s="37"/>
      <c r="D66" s="37"/>
    </row>
    <row r="67" spans="1:6" x14ac:dyDescent="0.25">
      <c r="A67" s="56" t="s">
        <v>2</v>
      </c>
      <c r="B67" s="57">
        <v>1</v>
      </c>
      <c r="C67" s="37"/>
      <c r="D67" s="37"/>
    </row>
    <row r="68" spans="1:6" x14ac:dyDescent="0.25">
      <c r="A68" s="56" t="s">
        <v>39</v>
      </c>
      <c r="B68" s="57">
        <v>1</v>
      </c>
      <c r="C68" s="37"/>
      <c r="D68" s="37"/>
    </row>
    <row r="69" spans="1:6" x14ac:dyDescent="0.25">
      <c r="A69" s="56" t="s">
        <v>72</v>
      </c>
      <c r="B69" s="57">
        <v>1</v>
      </c>
      <c r="C69" s="37"/>
      <c r="D69" s="37"/>
    </row>
    <row r="70" spans="1:6" x14ac:dyDescent="0.25">
      <c r="A70" s="112" t="s">
        <v>73</v>
      </c>
      <c r="B70" s="113"/>
      <c r="C70" s="49">
        <f>SUM(C62:C69)</f>
        <v>0</v>
      </c>
      <c r="D70" s="49">
        <f>SUM(D61:D69)</f>
        <v>0</v>
      </c>
    </row>
    <row r="73" spans="1:6" s="13" customFormat="1" x14ac:dyDescent="0.25">
      <c r="B73" s="48" t="s">
        <v>105</v>
      </c>
      <c r="C73" s="48" t="s">
        <v>110</v>
      </c>
    </row>
    <row r="74" spans="1:6" s="13" customFormat="1" x14ac:dyDescent="0.25">
      <c r="A74" s="50" t="s">
        <v>43</v>
      </c>
      <c r="B74" s="49">
        <f>C46+C58+C70</f>
        <v>0</v>
      </c>
      <c r="C74" s="49">
        <f>D46+D58+D70</f>
        <v>0</v>
      </c>
      <c r="D74" s="27"/>
    </row>
    <row r="75" spans="1:6" s="13" customFormat="1" x14ac:dyDescent="0.25">
      <c r="A75" s="32"/>
      <c r="B75" s="26"/>
      <c r="C75" s="26"/>
      <c r="D75" s="27"/>
    </row>
    <row r="76" spans="1:6" s="13" customFormat="1" x14ac:dyDescent="0.25">
      <c r="C76" s="27"/>
      <c r="D76" s="32"/>
      <c r="E76" s="26"/>
      <c r="F76" s="26"/>
    </row>
    <row r="77" spans="1:6" s="13" customFormat="1" x14ac:dyDescent="0.25">
      <c r="A77" s="31"/>
      <c r="B77" s="67" t="s">
        <v>105</v>
      </c>
      <c r="C77" s="67" t="s">
        <v>110</v>
      </c>
    </row>
    <row r="78" spans="1:6" s="13" customFormat="1" x14ac:dyDescent="0.25">
      <c r="A78" s="63" t="s">
        <v>30</v>
      </c>
      <c r="B78" s="47">
        <f>B22+B74</f>
        <v>0</v>
      </c>
      <c r="C78" s="47">
        <f>C22+C74</f>
        <v>0</v>
      </c>
    </row>
    <row r="79" spans="1:6" s="13" customFormat="1" x14ac:dyDescent="0.25">
      <c r="A79" s="63" t="s">
        <v>74</v>
      </c>
      <c r="B79" s="47">
        <f>B78*2</f>
        <v>0</v>
      </c>
      <c r="C79" s="47">
        <f>C78*2</f>
        <v>0</v>
      </c>
    </row>
    <row r="80" spans="1:6" s="13" customFormat="1" x14ac:dyDescent="0.25">
      <c r="A80" s="45"/>
      <c r="C80" s="27"/>
      <c r="D80" s="27"/>
      <c r="F80" s="27"/>
    </row>
    <row r="81" spans="1:6" s="13" customFormat="1" x14ac:dyDescent="0.25">
      <c r="A81" s="95" t="s">
        <v>104</v>
      </c>
      <c r="B81" s="26"/>
      <c r="D81" s="29"/>
      <c r="E81" s="29"/>
      <c r="F81" s="27"/>
    </row>
    <row r="82" spans="1:6" s="13" customFormat="1" x14ac:dyDescent="0.25">
      <c r="A82" s="45"/>
      <c r="C82" s="27"/>
      <c r="D82" s="27"/>
      <c r="F82" s="27"/>
    </row>
    <row r="83" spans="1:6" s="13" customFormat="1" x14ac:dyDescent="0.25">
      <c r="A83" s="40" t="s">
        <v>5</v>
      </c>
      <c r="C83" s="111" t="s">
        <v>6</v>
      </c>
      <c r="D83" s="111"/>
      <c r="F83" s="27"/>
    </row>
    <row r="84" spans="1:6" s="13" customFormat="1" x14ac:dyDescent="0.25">
      <c r="A84" s="27"/>
      <c r="C84" s="29"/>
      <c r="D84" s="29"/>
      <c r="F84" s="27"/>
    </row>
    <row r="85" spans="1:6" s="13" customFormat="1" x14ac:dyDescent="0.25">
      <c r="A85" s="40" t="s">
        <v>4</v>
      </c>
      <c r="C85" s="111" t="s">
        <v>7</v>
      </c>
      <c r="D85" s="111"/>
      <c r="F85" s="27"/>
    </row>
    <row r="86" spans="1:6" s="13" customFormat="1" x14ac:dyDescent="0.25">
      <c r="A86" s="66" t="s">
        <v>28</v>
      </c>
      <c r="C86" s="27"/>
      <c r="D86" s="29"/>
      <c r="E86" s="29"/>
      <c r="F86" s="27"/>
    </row>
  </sheetData>
  <mergeCells count="6">
    <mergeCell ref="C85:D85"/>
    <mergeCell ref="A8:D8"/>
    <mergeCell ref="A9:D9"/>
    <mergeCell ref="A46:B46"/>
    <mergeCell ref="A70:B70"/>
    <mergeCell ref="C83:D83"/>
  </mergeCells>
  <pageMargins left="0.70866141732283472" right="0.70866141732283472" top="0.55118110236220474" bottom="0.55118110236220474" header="0.31496062992125984" footer="0.31496062992125984"/>
  <pageSetup paperSize="9" scale="52" fitToHeight="0" orientation="portrait" r:id="rId1"/>
  <headerFooter>
    <oddHeader>&amp;CZDRAVSTVENI DOM LJUBLJANA, Okolju prijazne storitve čiščenja poslovnih prostorov ZD Ljubljana, JN-5/2021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2"/>
  <sheetViews>
    <sheetView zoomScale="80" zoomScaleNormal="80" workbookViewId="0">
      <selection activeCell="A19" sqref="A19"/>
    </sheetView>
  </sheetViews>
  <sheetFormatPr defaultColWidth="9.140625" defaultRowHeight="15.75" x14ac:dyDescent="0.25"/>
  <cols>
    <col min="1" max="1" width="88.140625" style="29" customWidth="1"/>
    <col min="2" max="2" width="26.42578125" style="29" customWidth="1"/>
    <col min="3" max="3" width="26.5703125" style="29" customWidth="1"/>
    <col min="4" max="4" width="24.85546875" style="29" customWidth="1"/>
    <col min="5" max="7" width="23.5703125" style="29" customWidth="1"/>
    <col min="8" max="16384" width="9.140625" style="29"/>
  </cols>
  <sheetData>
    <row r="1" spans="1:6" s="13" customFormat="1" ht="16.5" thickBot="1" x14ac:dyDescent="0.3">
      <c r="A1" s="54" t="s">
        <v>23</v>
      </c>
      <c r="C1" s="27"/>
      <c r="D1" s="28" t="s">
        <v>95</v>
      </c>
      <c r="E1" s="29"/>
    </row>
    <row r="2" spans="1:6" s="13" customFormat="1" x14ac:dyDescent="0.25">
      <c r="A2" s="54" t="s">
        <v>24</v>
      </c>
      <c r="C2" s="30"/>
      <c r="D2" s="29"/>
      <c r="E2" s="29"/>
      <c r="F2" s="27"/>
    </row>
    <row r="3" spans="1:6" s="13" customFormat="1" x14ac:dyDescent="0.25">
      <c r="A3" s="54" t="s">
        <v>24</v>
      </c>
      <c r="C3" s="30"/>
      <c r="D3" s="29"/>
      <c r="E3" s="29"/>
      <c r="F3" s="27"/>
    </row>
    <row r="4" spans="1:6" s="13" customFormat="1" x14ac:dyDescent="0.25">
      <c r="A4" s="54" t="s">
        <v>24</v>
      </c>
      <c r="C4" s="30"/>
      <c r="D4" s="29"/>
      <c r="E4" s="29"/>
      <c r="F4" s="27"/>
    </row>
    <row r="5" spans="1:6" s="13" customFormat="1" x14ac:dyDescent="0.25">
      <c r="A5" s="54"/>
      <c r="C5" s="30"/>
      <c r="D5" s="29"/>
      <c r="E5" s="29"/>
      <c r="F5" s="27"/>
    </row>
    <row r="6" spans="1:6" s="13" customFormat="1" ht="18" x14ac:dyDescent="0.25">
      <c r="A6" s="109" t="s">
        <v>22</v>
      </c>
      <c r="B6" s="109"/>
      <c r="C6" s="109"/>
      <c r="D6" s="109"/>
      <c r="E6" s="91"/>
      <c r="F6" s="91"/>
    </row>
    <row r="7" spans="1:6" s="13" customFormat="1" ht="18" x14ac:dyDescent="0.25">
      <c r="A7" s="110" t="s">
        <v>77</v>
      </c>
      <c r="B7" s="110"/>
      <c r="C7" s="110"/>
      <c r="D7" s="110"/>
      <c r="E7" s="90"/>
      <c r="F7" s="90"/>
    </row>
    <row r="9" spans="1:6" x14ac:dyDescent="0.25">
      <c r="A9" s="62" t="s">
        <v>33</v>
      </c>
    </row>
    <row r="11" spans="1:6" s="1" customFormat="1" ht="16.5" x14ac:dyDescent="0.25">
      <c r="A11" s="74" t="s">
        <v>96</v>
      </c>
      <c r="B11" s="75" t="s">
        <v>111</v>
      </c>
      <c r="C11" s="75" t="s">
        <v>113</v>
      </c>
      <c r="D11"/>
      <c r="E11"/>
      <c r="F11"/>
    </row>
    <row r="12" spans="1:6" s="1" customFormat="1" ht="16.5" x14ac:dyDescent="0.25">
      <c r="A12" s="1" t="s">
        <v>78</v>
      </c>
      <c r="B12" s="9"/>
      <c r="C12" s="9"/>
      <c r="D12"/>
      <c r="E12"/>
      <c r="F12"/>
    </row>
    <row r="13" spans="1:6" s="1" customFormat="1" ht="16.5" x14ac:dyDescent="0.25">
      <c r="A13" s="78" t="s">
        <v>97</v>
      </c>
      <c r="B13" s="79">
        <f>B12</f>
        <v>0</v>
      </c>
      <c r="C13" s="79">
        <f>C12</f>
        <v>0</v>
      </c>
      <c r="E13" s="17"/>
      <c r="F13" s="17"/>
    </row>
    <row r="14" spans="1:6" customFormat="1" ht="15" x14ac:dyDescent="0.25"/>
    <row r="15" spans="1:6" s="1" customFormat="1" ht="16.5" x14ac:dyDescent="0.25">
      <c r="A15" s="17"/>
      <c r="B15" s="82" t="s">
        <v>105</v>
      </c>
      <c r="C15" s="82" t="s">
        <v>110</v>
      </c>
      <c r="F15" s="17"/>
    </row>
    <row r="16" spans="1:6" s="1" customFormat="1" ht="16.5" x14ac:dyDescent="0.25">
      <c r="A16" s="78" t="s">
        <v>98</v>
      </c>
      <c r="B16" s="79">
        <f>B13*12</f>
        <v>0</v>
      </c>
      <c r="C16" s="79">
        <f>C13*12</f>
        <v>0</v>
      </c>
      <c r="E16" s="17"/>
      <c r="F16" s="17"/>
    </row>
    <row r="17" spans="1:6" customFormat="1" ht="15" x14ac:dyDescent="0.25"/>
    <row r="18" spans="1:6" s="1" customFormat="1" ht="49.5" x14ac:dyDescent="0.25">
      <c r="A18" s="84"/>
      <c r="B18" s="121" t="s">
        <v>120</v>
      </c>
      <c r="C18" s="75" t="s">
        <v>133</v>
      </c>
      <c r="D18" s="5"/>
      <c r="F18" s="17"/>
    </row>
    <row r="19" spans="1:6" s="1" customFormat="1" ht="16.5" x14ac:dyDescent="0.25">
      <c r="A19" s="85" t="s">
        <v>135</v>
      </c>
      <c r="B19" s="122">
        <v>5</v>
      </c>
      <c r="C19" s="79"/>
      <c r="D19" s="5"/>
      <c r="F19" s="17"/>
    </row>
    <row r="20" spans="1:6" s="1" customFormat="1" ht="16.5" x14ac:dyDescent="0.25">
      <c r="A20" s="86" t="s">
        <v>134</v>
      </c>
      <c r="B20" s="120">
        <f>SUM(B19)</f>
        <v>5</v>
      </c>
      <c r="C20" s="79">
        <f>SUM(C19)</f>
        <v>0</v>
      </c>
      <c r="D20" s="5"/>
      <c r="F20" s="17"/>
    </row>
    <row r="23" spans="1:6" x14ac:dyDescent="0.25">
      <c r="A23" s="62" t="s">
        <v>38</v>
      </c>
    </row>
    <row r="25" spans="1:6" ht="16.5" x14ac:dyDescent="0.25">
      <c r="A25" s="3" t="s">
        <v>78</v>
      </c>
      <c r="B25" s="3"/>
      <c r="C25" s="17"/>
      <c r="D25" s="17"/>
      <c r="E25" s="1"/>
      <c r="F25" s="17"/>
    </row>
    <row r="26" spans="1:6" ht="33" x14ac:dyDescent="0.25">
      <c r="A26" s="10" t="s">
        <v>0</v>
      </c>
      <c r="B26" s="44" t="s">
        <v>3</v>
      </c>
      <c r="C26" s="44" t="s">
        <v>115</v>
      </c>
      <c r="D26" s="44" t="s">
        <v>109</v>
      </c>
    </row>
    <row r="27" spans="1:6" ht="16.5" x14ac:dyDescent="0.25">
      <c r="A27" s="8" t="s">
        <v>12</v>
      </c>
      <c r="B27" s="10">
        <v>1</v>
      </c>
      <c r="C27" s="9"/>
      <c r="D27" s="9"/>
    </row>
    <row r="28" spans="1:6" ht="16.5" x14ac:dyDescent="0.25">
      <c r="A28" s="56" t="s">
        <v>76</v>
      </c>
      <c r="B28" s="10">
        <v>1</v>
      </c>
      <c r="C28" s="9"/>
      <c r="D28" s="9"/>
    </row>
    <row r="29" spans="1:6" ht="31.5" x14ac:dyDescent="0.3">
      <c r="A29" s="70" t="s">
        <v>40</v>
      </c>
      <c r="B29" s="12">
        <v>1</v>
      </c>
      <c r="C29" s="9"/>
      <c r="D29" s="9"/>
    </row>
    <row r="30" spans="1:6" ht="16.5" x14ac:dyDescent="0.3">
      <c r="A30" s="11" t="s">
        <v>15</v>
      </c>
      <c r="B30" s="12">
        <v>1</v>
      </c>
      <c r="C30" s="9"/>
      <c r="D30" s="9"/>
    </row>
    <row r="31" spans="1:6" ht="16.5" x14ac:dyDescent="0.25">
      <c r="A31" s="8" t="s">
        <v>13</v>
      </c>
      <c r="B31" s="10">
        <v>1</v>
      </c>
      <c r="C31" s="9"/>
      <c r="D31" s="9"/>
    </row>
    <row r="32" spans="1:6" ht="16.5" x14ac:dyDescent="0.25">
      <c r="A32" s="8" t="s">
        <v>2</v>
      </c>
      <c r="B32" s="10">
        <v>1</v>
      </c>
      <c r="C32" s="9"/>
      <c r="D32" s="9"/>
    </row>
    <row r="33" spans="1:6" ht="16.5" x14ac:dyDescent="0.25">
      <c r="A33" s="8" t="s">
        <v>16</v>
      </c>
      <c r="B33" s="10">
        <v>1</v>
      </c>
      <c r="C33" s="9"/>
      <c r="D33" s="9"/>
    </row>
    <row r="34" spans="1:6" ht="16.5" x14ac:dyDescent="0.25">
      <c r="A34" s="56" t="s">
        <v>39</v>
      </c>
      <c r="B34" s="10">
        <v>1</v>
      </c>
      <c r="C34" s="9"/>
      <c r="D34" s="9"/>
    </row>
    <row r="35" spans="1:6" ht="16.5" x14ac:dyDescent="0.25">
      <c r="A35" s="8" t="s">
        <v>14</v>
      </c>
      <c r="B35" s="10">
        <v>1</v>
      </c>
      <c r="C35" s="9"/>
      <c r="D35" s="9"/>
    </row>
    <row r="36" spans="1:6" ht="16.5" x14ac:dyDescent="0.25">
      <c r="A36" s="8" t="s">
        <v>17</v>
      </c>
      <c r="B36" s="10">
        <v>1</v>
      </c>
      <c r="C36" s="9"/>
      <c r="D36" s="9"/>
    </row>
    <row r="37" spans="1:6" ht="18" x14ac:dyDescent="0.25">
      <c r="A37" s="8" t="s">
        <v>79</v>
      </c>
      <c r="B37" s="10">
        <v>1</v>
      </c>
      <c r="C37" s="9"/>
      <c r="D37" s="9"/>
    </row>
    <row r="38" spans="1:6" ht="16.5" x14ac:dyDescent="0.25">
      <c r="A38" s="102" t="s">
        <v>80</v>
      </c>
      <c r="B38" s="102"/>
      <c r="C38" s="53">
        <f>SUM(C27:C37)</f>
        <v>0</v>
      </c>
      <c r="D38" s="53">
        <f>SUM(D27:D37)</f>
        <v>0</v>
      </c>
    </row>
    <row r="39" spans="1:6" ht="16.5" x14ac:dyDescent="0.25">
      <c r="A39" s="4"/>
      <c r="B39" s="4"/>
      <c r="C39" s="5"/>
      <c r="D39" s="1"/>
    </row>
    <row r="40" spans="1:6" ht="16.5" x14ac:dyDescent="0.25">
      <c r="A40" s="1"/>
      <c r="B40" s="71" t="s">
        <v>105</v>
      </c>
      <c r="C40" s="71" t="s">
        <v>110</v>
      </c>
      <c r="D40" s="1"/>
      <c r="E40" s="1"/>
      <c r="F40" s="1"/>
    </row>
    <row r="41" spans="1:6" ht="16.5" x14ac:dyDescent="0.25">
      <c r="A41" s="52" t="s">
        <v>81</v>
      </c>
      <c r="B41" s="53">
        <f>C38</f>
        <v>0</v>
      </c>
      <c r="C41" s="53">
        <f>D38</f>
        <v>0</v>
      </c>
      <c r="D41" s="17"/>
      <c r="E41" s="1"/>
      <c r="F41" s="1"/>
    </row>
    <row r="43" spans="1:6" s="13" customFormat="1" x14ac:dyDescent="0.25">
      <c r="A43" s="31"/>
      <c r="B43" s="67" t="s">
        <v>105</v>
      </c>
      <c r="C43" s="67" t="s">
        <v>110</v>
      </c>
    </row>
    <row r="44" spans="1:6" s="13" customFormat="1" x14ac:dyDescent="0.25">
      <c r="A44" s="63" t="s">
        <v>82</v>
      </c>
      <c r="B44" s="47">
        <f>B16+B41</f>
        <v>0</v>
      </c>
      <c r="C44" s="47">
        <f>C16+C41</f>
        <v>0</v>
      </c>
    </row>
    <row r="45" spans="1:6" s="13" customFormat="1" x14ac:dyDescent="0.25">
      <c r="A45" s="63" t="s">
        <v>83</v>
      </c>
      <c r="B45" s="47">
        <f>B44*2</f>
        <v>0</v>
      </c>
      <c r="C45" s="47">
        <f>C44*2</f>
        <v>0</v>
      </c>
    </row>
    <row r="46" spans="1:6" s="13" customFormat="1" x14ac:dyDescent="0.25">
      <c r="A46" s="45"/>
      <c r="C46" s="27"/>
      <c r="D46" s="27"/>
      <c r="F46" s="27"/>
    </row>
    <row r="47" spans="1:6" s="13" customFormat="1" x14ac:dyDescent="0.25">
      <c r="A47" s="95" t="s">
        <v>104</v>
      </c>
      <c r="B47" s="26"/>
      <c r="D47" s="29"/>
      <c r="E47" s="29"/>
      <c r="F47" s="27"/>
    </row>
    <row r="48" spans="1:6" s="13" customFormat="1" x14ac:dyDescent="0.25">
      <c r="A48" s="45"/>
      <c r="C48" s="27"/>
      <c r="D48" s="27"/>
      <c r="F48" s="27"/>
    </row>
    <row r="49" spans="1:6" s="13" customFormat="1" x14ac:dyDescent="0.25">
      <c r="A49" s="40" t="s">
        <v>5</v>
      </c>
      <c r="C49" s="111" t="s">
        <v>6</v>
      </c>
      <c r="D49" s="111"/>
      <c r="F49" s="27"/>
    </row>
    <row r="50" spans="1:6" s="13" customFormat="1" x14ac:dyDescent="0.25">
      <c r="A50" s="27"/>
      <c r="C50" s="29"/>
      <c r="D50" s="29"/>
      <c r="F50" s="27"/>
    </row>
    <row r="51" spans="1:6" s="13" customFormat="1" x14ac:dyDescent="0.25">
      <c r="A51" s="40" t="s">
        <v>4</v>
      </c>
      <c r="C51" s="111" t="s">
        <v>7</v>
      </c>
      <c r="D51" s="111"/>
      <c r="F51" s="27"/>
    </row>
    <row r="52" spans="1:6" s="13" customFormat="1" x14ac:dyDescent="0.25">
      <c r="A52" s="66" t="s">
        <v>28</v>
      </c>
      <c r="C52" s="27"/>
      <c r="D52" s="29"/>
      <c r="E52" s="29"/>
      <c r="F52" s="27"/>
    </row>
  </sheetData>
  <mergeCells count="4">
    <mergeCell ref="A6:D6"/>
    <mergeCell ref="A7:D7"/>
    <mergeCell ref="C49:D49"/>
    <mergeCell ref="C51:D51"/>
  </mergeCells>
  <pageMargins left="0.7" right="0.7" top="0.75" bottom="0.75" header="0.3" footer="0.3"/>
  <pageSetup paperSize="9" scale="52" fitToHeight="0" orientation="portrait" r:id="rId1"/>
  <headerFooter>
    <oddHeader>&amp;CZDRAVSTVENI DOM LJUBLJANA, Okolju prijazne storitve čiščenja poslovnih prostorov ZD Ljubljana, JN-24-2025</oddHeader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9"/>
  <sheetViews>
    <sheetView zoomScale="80" zoomScaleNormal="80" workbookViewId="0">
      <selection activeCell="B20" sqref="B20"/>
    </sheetView>
  </sheetViews>
  <sheetFormatPr defaultColWidth="9.140625" defaultRowHeight="15.75" x14ac:dyDescent="0.25"/>
  <cols>
    <col min="1" max="1" width="88.140625" style="29" customWidth="1"/>
    <col min="2" max="2" width="26.42578125" style="29" customWidth="1"/>
    <col min="3" max="3" width="26.5703125" style="29" customWidth="1"/>
    <col min="4" max="4" width="24.85546875" style="29" customWidth="1"/>
    <col min="5" max="7" width="23.5703125" style="29" customWidth="1"/>
    <col min="8" max="16384" width="9.140625" style="29"/>
  </cols>
  <sheetData>
    <row r="1" spans="1:6" s="13" customFormat="1" ht="16.5" thickBot="1" x14ac:dyDescent="0.3">
      <c r="A1" s="54" t="s">
        <v>23</v>
      </c>
      <c r="C1" s="27"/>
      <c r="D1" s="28" t="s">
        <v>95</v>
      </c>
      <c r="E1" s="29"/>
    </row>
    <row r="2" spans="1:6" s="13" customFormat="1" x14ac:dyDescent="0.25">
      <c r="A2" s="54" t="s">
        <v>24</v>
      </c>
      <c r="C2" s="30"/>
      <c r="D2" s="29"/>
      <c r="E2" s="29"/>
      <c r="F2" s="27"/>
    </row>
    <row r="3" spans="1:6" s="13" customFormat="1" x14ac:dyDescent="0.25">
      <c r="A3" s="54" t="s">
        <v>24</v>
      </c>
      <c r="C3" s="30"/>
      <c r="D3" s="29"/>
      <c r="E3" s="29"/>
      <c r="F3" s="27"/>
    </row>
    <row r="4" spans="1:6" s="13" customFormat="1" x14ac:dyDescent="0.25">
      <c r="A4" s="54" t="s">
        <v>24</v>
      </c>
      <c r="C4" s="30"/>
      <c r="D4" s="29"/>
      <c r="E4" s="29"/>
      <c r="F4" s="27"/>
    </row>
    <row r="5" spans="1:6" s="13" customFormat="1" x14ac:dyDescent="0.25">
      <c r="A5" s="27"/>
      <c r="C5" s="30"/>
      <c r="D5" s="29"/>
      <c r="E5" s="29"/>
      <c r="F5" s="27"/>
    </row>
    <row r="6" spans="1:6" s="13" customFormat="1" ht="18" x14ac:dyDescent="0.25">
      <c r="A6" s="109" t="s">
        <v>22</v>
      </c>
      <c r="B6" s="109"/>
      <c r="C6" s="109"/>
      <c r="D6" s="109"/>
      <c r="E6" s="91"/>
      <c r="F6" s="91"/>
    </row>
    <row r="7" spans="1:6" s="13" customFormat="1" ht="18" x14ac:dyDescent="0.25">
      <c r="A7" s="110" t="s">
        <v>84</v>
      </c>
      <c r="B7" s="110"/>
      <c r="C7" s="110"/>
      <c r="D7" s="110"/>
      <c r="E7" s="90"/>
      <c r="F7" s="90"/>
    </row>
    <row r="9" spans="1:6" x14ac:dyDescent="0.25">
      <c r="A9" s="62" t="s">
        <v>33</v>
      </c>
    </row>
    <row r="10" spans="1:6" x14ac:dyDescent="0.25">
      <c r="A10" s="68"/>
    </row>
    <row r="11" spans="1:6" s="1" customFormat="1" ht="16.5" x14ac:dyDescent="0.25">
      <c r="A11" s="74" t="s">
        <v>96</v>
      </c>
      <c r="B11" s="75" t="s">
        <v>111</v>
      </c>
      <c r="C11" s="75" t="s">
        <v>112</v>
      </c>
      <c r="D11"/>
      <c r="E11"/>
      <c r="F11"/>
    </row>
    <row r="12" spans="1:6" s="1" customFormat="1" ht="16.5" x14ac:dyDescent="0.25">
      <c r="A12" s="8" t="s">
        <v>85</v>
      </c>
      <c r="B12" s="9"/>
      <c r="C12" s="9"/>
      <c r="D12"/>
      <c r="E12"/>
      <c r="F12"/>
    </row>
    <row r="13" spans="1:6" s="1" customFormat="1" ht="16.5" x14ac:dyDescent="0.25">
      <c r="A13" s="8" t="s">
        <v>86</v>
      </c>
      <c r="B13" s="10"/>
      <c r="C13" s="8"/>
      <c r="D13"/>
      <c r="E13"/>
    </row>
    <row r="14" spans="1:6" s="1" customFormat="1" ht="16.5" x14ac:dyDescent="0.25">
      <c r="A14" s="78" t="s">
        <v>97</v>
      </c>
      <c r="B14" s="79">
        <f>B12+B13</f>
        <v>0</v>
      </c>
      <c r="C14" s="79">
        <f>C12+C13</f>
        <v>0</v>
      </c>
      <c r="E14" s="17"/>
      <c r="F14" s="17"/>
    </row>
    <row r="15" spans="1:6" customFormat="1" ht="15" x14ac:dyDescent="0.25"/>
    <row r="16" spans="1:6" s="1" customFormat="1" ht="16.5" x14ac:dyDescent="0.25">
      <c r="A16" s="69"/>
      <c r="B16" s="17"/>
      <c r="D16"/>
      <c r="E16"/>
    </row>
    <row r="17" spans="1:6" s="1" customFormat="1" ht="16.5" x14ac:dyDescent="0.25">
      <c r="A17" s="17"/>
      <c r="B17" s="82" t="s">
        <v>105</v>
      </c>
      <c r="C17" s="82" t="s">
        <v>110</v>
      </c>
      <c r="F17" s="17"/>
    </row>
    <row r="18" spans="1:6" s="1" customFormat="1" ht="16.5" x14ac:dyDescent="0.25">
      <c r="A18" s="78" t="s">
        <v>98</v>
      </c>
      <c r="B18" s="79">
        <f>B14*12</f>
        <v>0</v>
      </c>
      <c r="C18" s="79">
        <f>C14*12</f>
        <v>0</v>
      </c>
      <c r="E18" s="17"/>
      <c r="F18" s="17"/>
    </row>
    <row r="19" spans="1:6" customFormat="1" ht="15" x14ac:dyDescent="0.25"/>
    <row r="20" spans="1:6" s="1" customFormat="1" ht="49.5" x14ac:dyDescent="0.25">
      <c r="A20" s="84"/>
      <c r="B20" s="121" t="s">
        <v>120</v>
      </c>
      <c r="C20" s="75" t="s">
        <v>133</v>
      </c>
      <c r="D20" s="5"/>
      <c r="F20" s="17"/>
    </row>
    <row r="21" spans="1:6" s="1" customFormat="1" ht="16.5" x14ac:dyDescent="0.25">
      <c r="A21" s="85" t="s">
        <v>136</v>
      </c>
      <c r="B21" s="122">
        <v>5</v>
      </c>
      <c r="C21" s="79"/>
      <c r="D21" s="5"/>
      <c r="F21" s="17"/>
    </row>
    <row r="22" spans="1:6" s="1" customFormat="1" ht="16.5" x14ac:dyDescent="0.25">
      <c r="A22" s="85" t="s">
        <v>136</v>
      </c>
      <c r="B22" s="120">
        <v>2</v>
      </c>
      <c r="C22" s="124"/>
      <c r="D22"/>
      <c r="E22"/>
    </row>
    <row r="23" spans="1:6" s="1" customFormat="1" ht="16.5" x14ac:dyDescent="0.25">
      <c r="A23" s="86" t="s">
        <v>137</v>
      </c>
      <c r="B23" s="120">
        <f>B21+B22</f>
        <v>7</v>
      </c>
      <c r="C23" s="79">
        <f>SUM(C21:C22)</f>
        <v>0</v>
      </c>
      <c r="D23" s="5"/>
      <c r="F23" s="17"/>
    </row>
    <row r="24" spans="1:6" customFormat="1" ht="15" x14ac:dyDescent="0.25"/>
    <row r="26" spans="1:6" x14ac:dyDescent="0.25">
      <c r="A26" s="62" t="s">
        <v>38</v>
      </c>
    </row>
    <row r="27" spans="1:6" ht="16.5" x14ac:dyDescent="0.25">
      <c r="A27" s="4"/>
      <c r="B27" s="5"/>
      <c r="C27" s="1"/>
    </row>
    <row r="28" spans="1:6" ht="16.5" x14ac:dyDescent="0.25">
      <c r="A28" s="3" t="s">
        <v>85</v>
      </c>
      <c r="B28" s="3"/>
      <c r="C28" s="17"/>
      <c r="D28" s="17"/>
      <c r="E28" s="1"/>
      <c r="F28" s="17"/>
    </row>
    <row r="29" spans="1:6" ht="33" x14ac:dyDescent="0.25">
      <c r="A29" s="10" t="s">
        <v>0</v>
      </c>
      <c r="B29" s="44" t="s">
        <v>3</v>
      </c>
      <c r="C29" s="44" t="s">
        <v>116</v>
      </c>
      <c r="D29" s="44" t="s">
        <v>117</v>
      </c>
    </row>
    <row r="30" spans="1:6" ht="16.5" x14ac:dyDescent="0.25">
      <c r="A30" s="8" t="s">
        <v>12</v>
      </c>
      <c r="B30" s="10">
        <v>1</v>
      </c>
      <c r="C30" s="9"/>
      <c r="D30" s="9"/>
    </row>
    <row r="31" spans="1:6" ht="16.5" x14ac:dyDescent="0.25">
      <c r="A31" s="56" t="s">
        <v>76</v>
      </c>
      <c r="B31" s="10">
        <v>1</v>
      </c>
      <c r="C31" s="9"/>
      <c r="D31" s="9"/>
    </row>
    <row r="32" spans="1:6" ht="31.5" x14ac:dyDescent="0.25">
      <c r="A32" s="70" t="s">
        <v>40</v>
      </c>
      <c r="B32" s="10">
        <v>1</v>
      </c>
      <c r="C32" s="9"/>
      <c r="D32" s="9"/>
    </row>
    <row r="33" spans="1:6" ht="16.5" x14ac:dyDescent="0.25">
      <c r="A33" s="11" t="s">
        <v>15</v>
      </c>
      <c r="B33" s="10">
        <v>1</v>
      </c>
      <c r="C33" s="9"/>
      <c r="D33" s="9"/>
    </row>
    <row r="34" spans="1:6" ht="16.5" x14ac:dyDescent="0.25">
      <c r="A34" s="8" t="s">
        <v>13</v>
      </c>
      <c r="B34" s="10">
        <v>1</v>
      </c>
      <c r="C34" s="9"/>
      <c r="D34" s="9"/>
    </row>
    <row r="35" spans="1:6" ht="16.5" x14ac:dyDescent="0.25">
      <c r="A35" s="8" t="s">
        <v>2</v>
      </c>
      <c r="B35" s="10">
        <v>1</v>
      </c>
      <c r="C35" s="9"/>
      <c r="D35" s="9"/>
    </row>
    <row r="36" spans="1:6" ht="16.5" x14ac:dyDescent="0.25">
      <c r="A36" s="8" t="s">
        <v>16</v>
      </c>
      <c r="B36" s="10">
        <v>1</v>
      </c>
      <c r="C36" s="9"/>
      <c r="D36" s="9"/>
    </row>
    <row r="37" spans="1:6" ht="16.5" x14ac:dyDescent="0.25">
      <c r="A37" s="56" t="s">
        <v>39</v>
      </c>
      <c r="B37" s="10">
        <v>1</v>
      </c>
      <c r="C37" s="9"/>
      <c r="D37" s="9"/>
    </row>
    <row r="38" spans="1:6" ht="16.5" x14ac:dyDescent="0.25">
      <c r="A38" s="8" t="s">
        <v>20</v>
      </c>
      <c r="B38" s="10">
        <v>1</v>
      </c>
      <c r="C38" s="9"/>
      <c r="D38" s="9"/>
    </row>
    <row r="39" spans="1:6" ht="16.5" x14ac:dyDescent="0.25">
      <c r="A39" s="8" t="s">
        <v>17</v>
      </c>
      <c r="B39" s="10">
        <v>1</v>
      </c>
      <c r="C39" s="9"/>
      <c r="D39" s="9"/>
    </row>
    <row r="40" spans="1:6" ht="18" x14ac:dyDescent="0.25">
      <c r="A40" s="8" t="s">
        <v>87</v>
      </c>
      <c r="B40" s="10">
        <v>1</v>
      </c>
      <c r="C40" s="9"/>
      <c r="D40" s="9"/>
    </row>
    <row r="41" spans="1:6" ht="16.5" x14ac:dyDescent="0.25">
      <c r="A41" s="102" t="s">
        <v>88</v>
      </c>
      <c r="B41" s="102"/>
      <c r="C41" s="53">
        <f>SUM(C30:C40)</f>
        <v>0</v>
      </c>
      <c r="D41" s="53">
        <f>SUM(D30:D40)</f>
        <v>0</v>
      </c>
    </row>
    <row r="42" spans="1:6" ht="16.5" x14ac:dyDescent="0.25">
      <c r="A42" s="4"/>
      <c r="B42" s="4"/>
      <c r="C42" s="5"/>
      <c r="D42" s="5"/>
      <c r="E42" s="5"/>
      <c r="F42" s="1"/>
    </row>
    <row r="43" spans="1:6" ht="16.5" x14ac:dyDescent="0.25">
      <c r="A43" s="3" t="s">
        <v>86</v>
      </c>
      <c r="B43" s="3"/>
      <c r="C43" s="17"/>
      <c r="D43" s="17"/>
      <c r="E43" s="1"/>
      <c r="F43" s="17"/>
    </row>
    <row r="44" spans="1:6" ht="33" x14ac:dyDescent="0.25">
      <c r="A44" s="10" t="s">
        <v>0</v>
      </c>
      <c r="B44" s="44" t="s">
        <v>3</v>
      </c>
      <c r="C44" s="44" t="s">
        <v>116</v>
      </c>
      <c r="D44" s="44" t="s">
        <v>117</v>
      </c>
    </row>
    <row r="45" spans="1:6" ht="16.5" x14ac:dyDescent="0.25">
      <c r="A45" s="8" t="s">
        <v>12</v>
      </c>
      <c r="B45" s="10">
        <v>1</v>
      </c>
      <c r="C45" s="9"/>
      <c r="D45" s="9"/>
    </row>
    <row r="46" spans="1:6" ht="16.5" x14ac:dyDescent="0.25">
      <c r="A46" s="56" t="s">
        <v>76</v>
      </c>
      <c r="B46" s="10">
        <v>1</v>
      </c>
      <c r="C46" s="9"/>
      <c r="D46" s="9"/>
    </row>
    <row r="47" spans="1:6" ht="31.5" x14ac:dyDescent="0.3">
      <c r="A47" s="70" t="s">
        <v>40</v>
      </c>
      <c r="B47" s="12">
        <v>1</v>
      </c>
      <c r="C47" s="9"/>
      <c r="D47" s="9"/>
    </row>
    <row r="48" spans="1:6" ht="16.5" x14ac:dyDescent="0.3">
      <c r="A48" s="11" t="s">
        <v>15</v>
      </c>
      <c r="B48" s="12">
        <v>1</v>
      </c>
      <c r="C48" s="9"/>
      <c r="D48" s="9"/>
    </row>
    <row r="49" spans="1:6" ht="16.5" x14ac:dyDescent="0.3">
      <c r="A49" s="8" t="s">
        <v>13</v>
      </c>
      <c r="B49" s="12">
        <v>1</v>
      </c>
      <c r="C49" s="9"/>
      <c r="D49" s="9"/>
    </row>
    <row r="50" spans="1:6" ht="16.5" x14ac:dyDescent="0.3">
      <c r="A50" s="8" t="s">
        <v>2</v>
      </c>
      <c r="B50" s="12">
        <v>1</v>
      </c>
      <c r="C50" s="9"/>
      <c r="D50" s="9"/>
    </row>
    <row r="51" spans="1:6" ht="16.5" x14ac:dyDescent="0.3">
      <c r="A51" s="8" t="s">
        <v>16</v>
      </c>
      <c r="B51" s="12">
        <v>1</v>
      </c>
      <c r="C51" s="9"/>
      <c r="D51" s="9"/>
    </row>
    <row r="52" spans="1:6" ht="16.5" x14ac:dyDescent="0.3">
      <c r="A52" s="56" t="s">
        <v>39</v>
      </c>
      <c r="B52" s="12">
        <v>1</v>
      </c>
      <c r="C52" s="9"/>
      <c r="D52" s="9"/>
    </row>
    <row r="53" spans="1:6" ht="16.5" x14ac:dyDescent="0.3">
      <c r="A53" s="8" t="s">
        <v>20</v>
      </c>
      <c r="B53" s="12">
        <v>1</v>
      </c>
      <c r="C53" s="9"/>
      <c r="D53" s="9"/>
    </row>
    <row r="54" spans="1:6" ht="18" x14ac:dyDescent="0.3">
      <c r="A54" s="8" t="s">
        <v>89</v>
      </c>
      <c r="B54" s="12">
        <v>1</v>
      </c>
      <c r="C54" s="9"/>
      <c r="D54" s="9"/>
    </row>
    <row r="55" spans="1:6" ht="16.5" x14ac:dyDescent="0.25">
      <c r="A55" s="102" t="s">
        <v>90</v>
      </c>
      <c r="B55" s="102"/>
      <c r="C55" s="53">
        <f>SUM(C45:C54)</f>
        <v>0</v>
      </c>
      <c r="D55" s="53">
        <f>SUM(D45:D54)</f>
        <v>0</v>
      </c>
    </row>
    <row r="56" spans="1:6" ht="16.5" x14ac:dyDescent="0.25">
      <c r="A56" s="4"/>
      <c r="B56" s="5"/>
      <c r="C56" s="1"/>
    </row>
    <row r="57" spans="1:6" ht="16.5" x14ac:dyDescent="0.25">
      <c r="A57" s="1"/>
      <c r="B57" s="71" t="s">
        <v>105</v>
      </c>
      <c r="C57" s="71" t="s">
        <v>110</v>
      </c>
      <c r="D57" s="1"/>
      <c r="E57" s="1"/>
      <c r="F57" s="1"/>
    </row>
    <row r="58" spans="1:6" ht="16.5" x14ac:dyDescent="0.25">
      <c r="A58" s="52" t="s">
        <v>81</v>
      </c>
      <c r="B58" s="53">
        <f>C41+C55</f>
        <v>0</v>
      </c>
      <c r="C58" s="53">
        <f>D41+D55</f>
        <v>0</v>
      </c>
      <c r="D58" s="17"/>
      <c r="E58" s="1"/>
      <c r="F58" s="1"/>
    </row>
    <row r="60" spans="1:6" s="13" customFormat="1" x14ac:dyDescent="0.25">
      <c r="A60" s="31"/>
      <c r="B60" s="67" t="s">
        <v>105</v>
      </c>
      <c r="C60" s="67" t="s">
        <v>110</v>
      </c>
    </row>
    <row r="61" spans="1:6" s="13" customFormat="1" x14ac:dyDescent="0.25">
      <c r="A61" s="63" t="s">
        <v>93</v>
      </c>
      <c r="B61" s="47">
        <f>B18+B58</f>
        <v>0</v>
      </c>
      <c r="C61" s="47">
        <f>C18+C58</f>
        <v>0</v>
      </c>
    </row>
    <row r="62" spans="1:6" s="13" customFormat="1" x14ac:dyDescent="0.25">
      <c r="A62" s="63" t="s">
        <v>94</v>
      </c>
      <c r="B62" s="47">
        <f>B61*2</f>
        <v>0</v>
      </c>
      <c r="C62" s="47">
        <f>C61*2</f>
        <v>0</v>
      </c>
    </row>
    <row r="63" spans="1:6" s="13" customFormat="1" x14ac:dyDescent="0.25">
      <c r="A63" s="45"/>
      <c r="C63" s="27"/>
      <c r="D63" s="27"/>
      <c r="F63" s="27"/>
    </row>
    <row r="64" spans="1:6" s="13" customFormat="1" x14ac:dyDescent="0.25">
      <c r="A64" s="95" t="s">
        <v>104</v>
      </c>
      <c r="B64" s="26"/>
      <c r="D64" s="29"/>
      <c r="E64" s="29"/>
      <c r="F64" s="27"/>
    </row>
    <row r="65" spans="1:6" s="13" customFormat="1" x14ac:dyDescent="0.25">
      <c r="A65" s="45"/>
      <c r="C65" s="27"/>
      <c r="D65" s="27"/>
      <c r="F65" s="27"/>
    </row>
    <row r="66" spans="1:6" s="13" customFormat="1" x14ac:dyDescent="0.25">
      <c r="A66" s="40" t="s">
        <v>5</v>
      </c>
      <c r="C66" s="27" t="s">
        <v>6</v>
      </c>
      <c r="D66" s="27"/>
      <c r="F66" s="27"/>
    </row>
    <row r="67" spans="1:6" s="13" customFormat="1" x14ac:dyDescent="0.25">
      <c r="A67" s="27"/>
      <c r="C67" s="27"/>
      <c r="D67" s="29"/>
      <c r="E67" s="29"/>
      <c r="F67" s="27"/>
    </row>
    <row r="68" spans="1:6" s="13" customFormat="1" x14ac:dyDescent="0.25">
      <c r="A68" s="40" t="s">
        <v>4</v>
      </c>
      <c r="C68" s="27" t="s">
        <v>7</v>
      </c>
      <c r="D68" s="27"/>
      <c r="F68" s="27"/>
    </row>
    <row r="69" spans="1:6" s="13" customFormat="1" x14ac:dyDescent="0.25">
      <c r="A69" s="66" t="s">
        <v>28</v>
      </c>
      <c r="C69" s="27"/>
      <c r="D69" s="29"/>
      <c r="E69" s="29"/>
      <c r="F69" s="27"/>
    </row>
  </sheetData>
  <mergeCells count="2">
    <mergeCell ref="A6:D6"/>
    <mergeCell ref="A7:D7"/>
  </mergeCells>
  <pageMargins left="0.7" right="0.7" top="0.75" bottom="0.75" header="0.3" footer="0.3"/>
  <pageSetup paperSize="9" scale="52" fitToHeight="0" orientation="portrait" r:id="rId1"/>
  <headerFooter>
    <oddHeader xml:space="preserve">&amp;CZDRAVSTVENI DOM LJUBLJANA, Okolju prijazne storitve čiščenja poslovnih prostorov ZD Ljubljana, JN-24-2025
</oddHeader>
    <oddFooter>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52"/>
  <sheetViews>
    <sheetView tabSelected="1" topLeftCell="A22" zoomScale="80" zoomScaleNormal="80" zoomScalePageLayoutView="70" workbookViewId="0">
      <selection activeCell="A22" sqref="A22"/>
    </sheetView>
  </sheetViews>
  <sheetFormatPr defaultColWidth="9.140625" defaultRowHeight="15.75" x14ac:dyDescent="0.25"/>
  <cols>
    <col min="1" max="1" width="90.140625" style="27" bestFit="1" customWidth="1"/>
    <col min="2" max="2" width="26.42578125" style="13" customWidth="1"/>
    <col min="3" max="3" width="26.42578125" style="27" customWidth="1"/>
    <col min="4" max="4" width="19.5703125" style="29" bestFit="1" customWidth="1"/>
    <col min="5" max="5" width="26.42578125" style="29" customWidth="1"/>
    <col min="6" max="6" width="28.42578125" style="27" customWidth="1"/>
    <col min="7" max="16384" width="9.140625" style="13"/>
  </cols>
  <sheetData>
    <row r="1" spans="1:6" ht="17.25" thickBot="1" x14ac:dyDescent="0.35">
      <c r="A1" s="22" t="s">
        <v>23</v>
      </c>
      <c r="D1" s="28" t="s">
        <v>95</v>
      </c>
    </row>
    <row r="2" spans="1:6" ht="16.5" x14ac:dyDescent="0.3">
      <c r="A2" s="22" t="s">
        <v>24</v>
      </c>
      <c r="C2" s="30"/>
    </row>
    <row r="3" spans="1:6" ht="16.5" x14ac:dyDescent="0.3">
      <c r="A3" s="22" t="s">
        <v>24</v>
      </c>
      <c r="C3" s="30"/>
    </row>
    <row r="4" spans="1:6" ht="16.5" x14ac:dyDescent="0.3">
      <c r="A4" s="22" t="s">
        <v>24</v>
      </c>
      <c r="C4" s="30"/>
    </row>
    <row r="5" spans="1:6" x14ac:dyDescent="0.25">
      <c r="C5" s="30"/>
    </row>
    <row r="6" spans="1:6" s="42" customFormat="1" ht="17.45" customHeight="1" x14ac:dyDescent="0.25">
      <c r="A6" s="114" t="s">
        <v>22</v>
      </c>
      <c r="B6" s="114"/>
      <c r="C6" s="114"/>
      <c r="D6" s="114"/>
      <c r="E6" s="103"/>
      <c r="F6" s="103"/>
    </row>
    <row r="7" spans="1:6" s="42" customFormat="1" ht="17.45" customHeight="1" x14ac:dyDescent="0.25">
      <c r="A7" s="115" t="s">
        <v>62</v>
      </c>
      <c r="B7" s="115"/>
      <c r="C7" s="115"/>
      <c r="D7" s="115"/>
      <c r="E7" s="25"/>
      <c r="F7" s="25"/>
    </row>
    <row r="8" spans="1:6" s="42" customFormat="1" ht="17.25" x14ac:dyDescent="0.3">
      <c r="A8" s="43"/>
      <c r="B8" s="43"/>
      <c r="C8" s="43"/>
      <c r="D8" s="41"/>
      <c r="E8" s="41"/>
      <c r="F8" s="25"/>
    </row>
    <row r="9" spans="1:6" s="31" customFormat="1" x14ac:dyDescent="0.25">
      <c r="A9" s="62" t="s">
        <v>33</v>
      </c>
      <c r="B9" s="32"/>
      <c r="C9" s="33"/>
      <c r="D9" s="29"/>
      <c r="E9" s="29"/>
      <c r="F9" s="30"/>
    </row>
    <row r="10" spans="1:6" s="31" customFormat="1" x14ac:dyDescent="0.25">
      <c r="A10" s="68"/>
      <c r="B10" s="32"/>
      <c r="C10" s="33"/>
      <c r="D10" s="29"/>
      <c r="E10" s="29"/>
      <c r="F10" s="30"/>
    </row>
    <row r="11" spans="1:6" s="1" customFormat="1" ht="16.5" x14ac:dyDescent="0.25">
      <c r="A11" s="74" t="s">
        <v>96</v>
      </c>
      <c r="B11" s="75" t="s">
        <v>111</v>
      </c>
      <c r="C11" s="75" t="s">
        <v>113</v>
      </c>
      <c r="D11"/>
      <c r="E11"/>
      <c r="F11"/>
    </row>
    <row r="12" spans="1:6" s="1" customFormat="1" ht="16.5" x14ac:dyDescent="0.25">
      <c r="A12" s="1" t="s">
        <v>18</v>
      </c>
      <c r="B12" s="9"/>
      <c r="C12" s="9"/>
      <c r="D12"/>
      <c r="E12"/>
      <c r="F12"/>
    </row>
    <row r="13" spans="1:6" s="1" customFormat="1" ht="16.5" x14ac:dyDescent="0.25">
      <c r="A13" s="78" t="s">
        <v>97</v>
      </c>
      <c r="B13" s="79">
        <f>B12</f>
        <v>0</v>
      </c>
      <c r="C13" s="79">
        <f>C12</f>
        <v>0</v>
      </c>
      <c r="E13" s="17"/>
      <c r="F13" s="17"/>
    </row>
    <row r="14" spans="1:6" s="1" customFormat="1" ht="16.5" x14ac:dyDescent="0.25">
      <c r="A14" s="69"/>
      <c r="B14" s="17"/>
      <c r="D14"/>
      <c r="E14"/>
    </row>
    <row r="15" spans="1:6" s="1" customFormat="1" ht="16.5" x14ac:dyDescent="0.25">
      <c r="A15" s="17"/>
      <c r="B15" s="82" t="s">
        <v>105</v>
      </c>
      <c r="C15" s="82" t="s">
        <v>110</v>
      </c>
      <c r="F15" s="17"/>
    </row>
    <row r="16" spans="1:6" s="1" customFormat="1" ht="16.5" x14ac:dyDescent="0.25">
      <c r="A16" s="78" t="s">
        <v>98</v>
      </c>
      <c r="B16" s="79">
        <f>B13*12</f>
        <v>0</v>
      </c>
      <c r="C16" s="79">
        <f>C13*12</f>
        <v>0</v>
      </c>
      <c r="E16" s="17"/>
      <c r="F16" s="17"/>
    </row>
    <row r="17" spans="1:8" s="1" customFormat="1" ht="16.5" x14ac:dyDescent="0.25">
      <c r="A17" s="78" t="s">
        <v>65</v>
      </c>
      <c r="B17" s="83">
        <f>B16*2</f>
        <v>0</v>
      </c>
      <c r="C17" s="83">
        <f>C16*2</f>
        <v>0</v>
      </c>
      <c r="D17" s="5"/>
      <c r="F17" s="17"/>
    </row>
    <row r="18" spans="1:8" customFormat="1" ht="15" x14ac:dyDescent="0.25"/>
    <row r="19" spans="1:8" customFormat="1" ht="49.5" x14ac:dyDescent="0.25">
      <c r="B19" s="121" t="s">
        <v>120</v>
      </c>
      <c r="C19" s="75" t="s">
        <v>133</v>
      </c>
    </row>
    <row r="20" spans="1:8" s="1" customFormat="1" ht="16.5" x14ac:dyDescent="0.25">
      <c r="A20" s="85" t="s">
        <v>138</v>
      </c>
      <c r="B20" s="122">
        <v>2.5</v>
      </c>
      <c r="C20" s="79"/>
      <c r="D20" s="5"/>
      <c r="F20" s="17"/>
    </row>
    <row r="21" spans="1:8" s="1" customFormat="1" ht="16.5" x14ac:dyDescent="0.25">
      <c r="A21" s="86" t="s">
        <v>139</v>
      </c>
      <c r="B21" s="120">
        <f>SUM(B20)</f>
        <v>2.5</v>
      </c>
      <c r="C21" s="79">
        <f>SUM(C20)</f>
        <v>0</v>
      </c>
      <c r="D21" s="5"/>
      <c r="F21" s="17"/>
    </row>
    <row r="22" spans="1:8" customFormat="1" ht="15" x14ac:dyDescent="0.25"/>
    <row r="23" spans="1:8" x14ac:dyDescent="0.25">
      <c r="A23" s="32"/>
      <c r="B23" s="26"/>
      <c r="C23" s="13"/>
    </row>
    <row r="24" spans="1:8" x14ac:dyDescent="0.25">
      <c r="A24" s="62" t="s">
        <v>38</v>
      </c>
      <c r="B24" s="26"/>
      <c r="C24" s="13"/>
    </row>
    <row r="25" spans="1:8" x14ac:dyDescent="0.25">
      <c r="A25" s="68"/>
      <c r="B25" s="26"/>
      <c r="C25" s="13"/>
    </row>
    <row r="26" spans="1:8" ht="16.5" x14ac:dyDescent="0.25">
      <c r="A26" s="3" t="s">
        <v>18</v>
      </c>
      <c r="B26" s="3"/>
      <c r="C26" s="17"/>
      <c r="D26" s="17"/>
      <c r="E26" s="1"/>
      <c r="F26" s="17"/>
      <c r="G26"/>
      <c r="H26"/>
    </row>
    <row r="27" spans="1:8" ht="32.1" customHeight="1" x14ac:dyDescent="0.25">
      <c r="A27" s="10" t="s">
        <v>0</v>
      </c>
      <c r="B27" s="44" t="s">
        <v>3</v>
      </c>
      <c r="C27" s="44" t="s">
        <v>116</v>
      </c>
      <c r="D27" s="44" t="s">
        <v>117</v>
      </c>
      <c r="G27"/>
      <c r="H27"/>
    </row>
    <row r="28" spans="1:8" ht="16.5" x14ac:dyDescent="0.25">
      <c r="A28" s="8" t="s">
        <v>12</v>
      </c>
      <c r="B28" s="10">
        <v>1</v>
      </c>
      <c r="C28" s="9"/>
      <c r="D28" s="9"/>
      <c r="G28"/>
      <c r="H28"/>
    </row>
    <row r="29" spans="1:8" ht="16.5" x14ac:dyDescent="0.25">
      <c r="A29" s="56" t="s">
        <v>76</v>
      </c>
      <c r="B29" s="10">
        <v>1</v>
      </c>
      <c r="C29" s="9"/>
      <c r="D29" s="9"/>
      <c r="G29"/>
      <c r="H29"/>
    </row>
    <row r="30" spans="1:8" ht="31.5" x14ac:dyDescent="0.3">
      <c r="A30" s="70" t="s">
        <v>40</v>
      </c>
      <c r="B30" s="12">
        <v>1</v>
      </c>
      <c r="C30" s="9"/>
      <c r="D30" s="9"/>
      <c r="G30"/>
      <c r="H30"/>
    </row>
    <row r="31" spans="1:8" ht="16.5" x14ac:dyDescent="0.3">
      <c r="A31" s="11" t="s">
        <v>15</v>
      </c>
      <c r="B31" s="12">
        <v>1</v>
      </c>
      <c r="C31" s="9"/>
      <c r="D31" s="9"/>
      <c r="G31"/>
      <c r="H31"/>
    </row>
    <row r="32" spans="1:8" ht="16.5" x14ac:dyDescent="0.25">
      <c r="A32" s="8" t="s">
        <v>13</v>
      </c>
      <c r="B32" s="10">
        <v>1</v>
      </c>
      <c r="C32" s="9"/>
      <c r="D32" s="9"/>
      <c r="G32"/>
      <c r="H32"/>
    </row>
    <row r="33" spans="1:8" ht="16.5" x14ac:dyDescent="0.25">
      <c r="A33" s="8" t="s">
        <v>2</v>
      </c>
      <c r="B33" s="10">
        <v>1</v>
      </c>
      <c r="C33" s="9"/>
      <c r="D33" s="9"/>
      <c r="G33"/>
      <c r="H33"/>
    </row>
    <row r="34" spans="1:8" ht="16.5" x14ac:dyDescent="0.25">
      <c r="A34" s="8" t="s">
        <v>16</v>
      </c>
      <c r="B34" s="10">
        <v>1</v>
      </c>
      <c r="C34" s="9"/>
      <c r="D34" s="9"/>
      <c r="G34"/>
      <c r="H34"/>
    </row>
    <row r="35" spans="1:8" ht="16.5" x14ac:dyDescent="0.25">
      <c r="A35" s="56" t="s">
        <v>39</v>
      </c>
      <c r="B35" s="10">
        <v>1</v>
      </c>
      <c r="C35" s="9"/>
      <c r="D35" s="9"/>
      <c r="G35"/>
      <c r="H35"/>
    </row>
    <row r="36" spans="1:8" ht="16.5" x14ac:dyDescent="0.25">
      <c r="A36" s="8" t="s">
        <v>14</v>
      </c>
      <c r="B36" s="10">
        <v>1</v>
      </c>
      <c r="C36" s="9"/>
      <c r="D36" s="9"/>
      <c r="G36"/>
      <c r="H36"/>
    </row>
    <row r="37" spans="1:8" ht="18" x14ac:dyDescent="0.25">
      <c r="A37" s="14" t="s">
        <v>19</v>
      </c>
      <c r="B37" s="15">
        <v>1</v>
      </c>
      <c r="C37" s="16"/>
      <c r="D37" s="16"/>
      <c r="G37"/>
      <c r="H37"/>
    </row>
    <row r="38" spans="1:8" ht="16.5" x14ac:dyDescent="0.25">
      <c r="A38" s="102" t="s">
        <v>63</v>
      </c>
      <c r="B38" s="102"/>
      <c r="C38" s="53">
        <f>SUM(C28:C37)</f>
        <v>0</v>
      </c>
      <c r="D38" s="53">
        <f>SUM(D28:D37)</f>
        <v>0</v>
      </c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 s="13"/>
      <c r="B40" s="48" t="s">
        <v>105</v>
      </c>
      <c r="C40" s="48" t="s">
        <v>110</v>
      </c>
      <c r="D40" s="13"/>
      <c r="E40" s="13"/>
      <c r="F40" s="13"/>
    </row>
    <row r="41" spans="1:8" x14ac:dyDescent="0.25">
      <c r="A41" s="50" t="s">
        <v>43</v>
      </c>
      <c r="B41" s="49">
        <f>C38</f>
        <v>0</v>
      </c>
      <c r="C41" s="49">
        <f>D38</f>
        <v>0</v>
      </c>
      <c r="D41" s="27"/>
      <c r="E41" s="13"/>
      <c r="F41" s="13"/>
    </row>
    <row r="42" spans="1:8" x14ac:dyDescent="0.25">
      <c r="A42" s="35"/>
      <c r="B42" s="36"/>
      <c r="C42" s="13"/>
      <c r="F42" s="13"/>
    </row>
    <row r="43" spans="1:8" x14ac:dyDescent="0.25">
      <c r="B43" s="46" t="s">
        <v>105</v>
      </c>
      <c r="C43" s="46" t="s">
        <v>110</v>
      </c>
      <c r="F43" s="13"/>
    </row>
    <row r="44" spans="1:8" x14ac:dyDescent="0.25">
      <c r="A44" s="63" t="s">
        <v>64</v>
      </c>
      <c r="B44" s="47">
        <f>B17+B41</f>
        <v>0</v>
      </c>
      <c r="C44" s="47">
        <f>C17+C41</f>
        <v>0</v>
      </c>
      <c r="F44" s="13"/>
    </row>
    <row r="45" spans="1:8" x14ac:dyDescent="0.25">
      <c r="A45" s="63" t="s">
        <v>65</v>
      </c>
      <c r="B45" s="47">
        <f>B44*2</f>
        <v>0</v>
      </c>
      <c r="C45" s="47">
        <f>C44*2</f>
        <v>0</v>
      </c>
      <c r="F45" s="13"/>
    </row>
    <row r="46" spans="1:8" x14ac:dyDescent="0.25">
      <c r="A46" s="29"/>
      <c r="B46" s="29"/>
      <c r="C46" s="29"/>
      <c r="F46" s="13"/>
    </row>
    <row r="47" spans="1:8" x14ac:dyDescent="0.25">
      <c r="A47" s="95" t="s">
        <v>104</v>
      </c>
      <c r="B47" s="26"/>
      <c r="C47" s="13"/>
    </row>
    <row r="48" spans="1:8" x14ac:dyDescent="0.25">
      <c r="A48" s="95"/>
      <c r="B48" s="26"/>
      <c r="C48" s="13"/>
    </row>
    <row r="49" spans="1:4" ht="14.45" customHeight="1" x14ac:dyDescent="0.25">
      <c r="A49" s="40" t="s">
        <v>5</v>
      </c>
      <c r="C49" s="111" t="s">
        <v>6</v>
      </c>
      <c r="D49" s="111"/>
    </row>
    <row r="50" spans="1:4" x14ac:dyDescent="0.25">
      <c r="C50" s="29"/>
    </row>
    <row r="51" spans="1:4" x14ac:dyDescent="0.25">
      <c r="A51" s="40" t="s">
        <v>4</v>
      </c>
      <c r="C51" s="111" t="s">
        <v>7</v>
      </c>
      <c r="D51" s="111"/>
    </row>
    <row r="52" spans="1:4" ht="16.5" x14ac:dyDescent="0.3">
      <c r="A52" s="23" t="s">
        <v>28</v>
      </c>
    </row>
  </sheetData>
  <mergeCells count="4">
    <mergeCell ref="A6:D6"/>
    <mergeCell ref="A7:D7"/>
    <mergeCell ref="C49:D49"/>
    <mergeCell ref="C51:D51"/>
  </mergeCells>
  <pageMargins left="0.70866141732283472" right="0.70866141732283472" top="0.74803149606299213" bottom="0.74803149606299213" header="0.31496062992125984" footer="0.31496062992125984"/>
  <pageSetup paperSize="9" scale="53" firstPageNumber="37" fitToHeight="0" orientation="portrait" useFirstPageNumber="1" r:id="rId1"/>
  <headerFooter>
    <oddHeader>&amp;CZDRAVSTVENI DOM LJUBLJANA, Okolju prijazne storitve čiščenja poslovnih prostorov ZD Ljubljana, JN-24-2025</oddHeader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8"/>
  <sheetViews>
    <sheetView zoomScaleNormal="100" workbookViewId="0">
      <selection activeCell="D2" sqref="D2"/>
    </sheetView>
  </sheetViews>
  <sheetFormatPr defaultColWidth="9.140625" defaultRowHeight="16.5" x14ac:dyDescent="0.3"/>
  <cols>
    <col min="1" max="1" width="11.140625" style="18" customWidth="1"/>
    <col min="2" max="2" width="55.42578125" style="18" bestFit="1" customWidth="1"/>
    <col min="3" max="3" width="31.140625" style="18" customWidth="1"/>
    <col min="4" max="4" width="29.85546875" style="18" customWidth="1"/>
    <col min="5" max="5" width="20.85546875" style="18" bestFit="1" customWidth="1"/>
    <col min="6" max="6" width="24.140625" style="18" bestFit="1" customWidth="1"/>
    <col min="7" max="16384" width="9.140625" style="18"/>
  </cols>
  <sheetData>
    <row r="1" spans="1:6" ht="17.25" thickBot="1" x14ac:dyDescent="0.35">
      <c r="A1" s="22" t="s">
        <v>23</v>
      </c>
      <c r="B1" s="20"/>
      <c r="C1" s="20"/>
      <c r="D1" s="7" t="s">
        <v>32</v>
      </c>
    </row>
    <row r="2" spans="1:6" x14ac:dyDescent="0.3">
      <c r="A2" s="20" t="s">
        <v>24</v>
      </c>
      <c r="B2" s="20"/>
      <c r="C2" s="19"/>
      <c r="D2" s="2"/>
    </row>
    <row r="3" spans="1:6" x14ac:dyDescent="0.3">
      <c r="A3" s="20" t="s">
        <v>24</v>
      </c>
      <c r="B3" s="20"/>
      <c r="C3" s="20"/>
      <c r="D3" s="2"/>
    </row>
    <row r="4" spans="1:6" x14ac:dyDescent="0.3">
      <c r="A4" s="20" t="s">
        <v>24</v>
      </c>
      <c r="B4" s="20"/>
      <c r="C4" s="20"/>
      <c r="D4" s="20"/>
    </row>
    <row r="5" spans="1:6" x14ac:dyDescent="0.3">
      <c r="A5" s="20"/>
      <c r="B5" s="20"/>
      <c r="C5" s="20"/>
      <c r="D5" s="20"/>
    </row>
    <row r="6" spans="1:6" x14ac:dyDescent="0.3">
      <c r="A6" s="20"/>
      <c r="B6" s="20"/>
      <c r="C6" s="20"/>
      <c r="D6" s="20"/>
    </row>
    <row r="7" spans="1:6" x14ac:dyDescent="0.3">
      <c r="A7" s="20"/>
      <c r="B7" s="20"/>
      <c r="C7" s="20"/>
      <c r="D7" s="20"/>
    </row>
    <row r="8" spans="1:6" x14ac:dyDescent="0.3">
      <c r="A8" s="20"/>
      <c r="B8" s="20"/>
      <c r="C8" s="20"/>
      <c r="D8" s="20"/>
    </row>
    <row r="9" spans="1:6" x14ac:dyDescent="0.3">
      <c r="B9" s="20"/>
      <c r="C9" s="20"/>
      <c r="D9" s="20"/>
    </row>
    <row r="10" spans="1:6" x14ac:dyDescent="0.3">
      <c r="A10" s="20"/>
      <c r="B10" s="20"/>
      <c r="C10" s="20"/>
      <c r="D10" s="20"/>
    </row>
    <row r="11" spans="1:6" ht="18.75" x14ac:dyDescent="0.3">
      <c r="A11" s="118" t="s">
        <v>29</v>
      </c>
      <c r="B11" s="118"/>
      <c r="C11" s="118"/>
      <c r="D11" s="118"/>
      <c r="E11" s="21"/>
      <c r="F11" s="21"/>
    </row>
    <row r="12" spans="1:6" ht="18.75" x14ac:dyDescent="0.3">
      <c r="A12" s="73"/>
      <c r="B12" s="73"/>
      <c r="C12" s="73"/>
      <c r="D12" s="73"/>
      <c r="E12" s="21"/>
      <c r="F12" s="21"/>
    </row>
    <row r="13" spans="1:6" x14ac:dyDescent="0.3">
      <c r="A13" s="20"/>
      <c r="B13" s="20"/>
      <c r="C13" s="20"/>
      <c r="D13" s="20"/>
    </row>
    <row r="14" spans="1:6" s="21" customFormat="1" ht="33" x14ac:dyDescent="0.3">
      <c r="A14" s="98" t="s">
        <v>25</v>
      </c>
      <c r="B14" s="98" t="s">
        <v>26</v>
      </c>
      <c r="C14" s="99" t="s">
        <v>118</v>
      </c>
      <c r="D14" s="99" t="s">
        <v>119</v>
      </c>
    </row>
    <row r="15" spans="1:6" x14ac:dyDescent="0.3">
      <c r="A15" s="12" t="s">
        <v>1</v>
      </c>
      <c r="B15" s="24" t="s">
        <v>47</v>
      </c>
      <c r="C15" s="101">
        <f>'1. sklop'!B73</f>
        <v>0</v>
      </c>
      <c r="D15" s="101">
        <f>'1. sklop'!C73</f>
        <v>0</v>
      </c>
    </row>
    <row r="16" spans="1:6" x14ac:dyDescent="0.3">
      <c r="A16" s="12" t="s">
        <v>9</v>
      </c>
      <c r="B16" s="24" t="s">
        <v>92</v>
      </c>
      <c r="C16" s="9">
        <f>'2. sklop'!B76</f>
        <v>0</v>
      </c>
      <c r="D16" s="9">
        <f>'2. sklop'!C76</f>
        <v>0</v>
      </c>
    </row>
    <row r="17" spans="1:6" x14ac:dyDescent="0.3">
      <c r="A17" s="12" t="s">
        <v>8</v>
      </c>
      <c r="B17" s="24" t="s">
        <v>48</v>
      </c>
      <c r="C17" s="9">
        <f>'3. sklop'!B79</f>
        <v>0</v>
      </c>
      <c r="D17" s="9">
        <f>'3. sklop'!C79</f>
        <v>0</v>
      </c>
    </row>
    <row r="18" spans="1:6" x14ac:dyDescent="0.3">
      <c r="A18" s="12" t="s">
        <v>44</v>
      </c>
      <c r="B18" s="24" t="s">
        <v>49</v>
      </c>
      <c r="C18" s="9">
        <f>'4. sklop'!B45</f>
        <v>0</v>
      </c>
      <c r="D18" s="9">
        <f>'4. sklop'!C45</f>
        <v>0</v>
      </c>
    </row>
    <row r="19" spans="1:6" x14ac:dyDescent="0.3">
      <c r="A19" s="12" t="s">
        <v>45</v>
      </c>
      <c r="B19" s="24" t="s">
        <v>50</v>
      </c>
      <c r="C19" s="9">
        <f>'5. sklop'!B62</f>
        <v>0</v>
      </c>
      <c r="D19" s="9">
        <f>'5. sklop'!C62</f>
        <v>0</v>
      </c>
    </row>
    <row r="20" spans="1:6" x14ac:dyDescent="0.3">
      <c r="A20" s="12" t="s">
        <v>46</v>
      </c>
      <c r="B20" s="24" t="s">
        <v>51</v>
      </c>
      <c r="C20" s="9">
        <f>'6. sklop'!B45</f>
        <v>0</v>
      </c>
      <c r="D20" s="9">
        <f>'6. sklop'!C45</f>
        <v>0</v>
      </c>
    </row>
    <row r="21" spans="1:6" s="21" customFormat="1" x14ac:dyDescent="0.3">
      <c r="A21" s="116" t="s">
        <v>27</v>
      </c>
      <c r="B21" s="117"/>
      <c r="C21" s="100">
        <f>SUM(C15:C20)</f>
        <v>0</v>
      </c>
      <c r="D21" s="100">
        <f>SUM(D15:D20)</f>
        <v>0</v>
      </c>
    </row>
    <row r="22" spans="1:6" ht="32.25" customHeight="1" x14ac:dyDescent="0.3">
      <c r="A22" s="20"/>
      <c r="B22" s="20"/>
      <c r="C22" s="19"/>
      <c r="D22" s="19"/>
      <c r="E22" s="19"/>
      <c r="F22" s="19"/>
    </row>
    <row r="23" spans="1:6" x14ac:dyDescent="0.3">
      <c r="A23" s="95" t="s">
        <v>104</v>
      </c>
      <c r="B23" s="20"/>
      <c r="C23" s="20"/>
      <c r="D23" s="20"/>
    </row>
    <row r="24" spans="1:6" x14ac:dyDescent="0.3">
      <c r="A24" s="95"/>
      <c r="B24" s="20"/>
      <c r="C24" s="20"/>
      <c r="D24" s="20"/>
    </row>
    <row r="25" spans="1:6" s="1" customFormat="1" ht="14.45" customHeight="1" x14ac:dyDescent="0.25">
      <c r="A25" s="6" t="s">
        <v>5</v>
      </c>
      <c r="C25" s="119" t="s">
        <v>6</v>
      </c>
      <c r="D25" s="119"/>
    </row>
    <row r="26" spans="1:6" s="1" customFormat="1" x14ac:dyDescent="0.25">
      <c r="A26" s="17"/>
      <c r="D26" s="17"/>
    </row>
    <row r="27" spans="1:6" s="1" customFormat="1" x14ac:dyDescent="0.25">
      <c r="A27" s="6" t="s">
        <v>4</v>
      </c>
      <c r="C27" s="119" t="s">
        <v>7</v>
      </c>
      <c r="D27" s="119"/>
    </row>
    <row r="28" spans="1:6" x14ac:dyDescent="0.3">
      <c r="A28" s="23" t="s">
        <v>28</v>
      </c>
      <c r="B28" s="20"/>
    </row>
  </sheetData>
  <mergeCells count="4">
    <mergeCell ref="A21:B21"/>
    <mergeCell ref="A11:D11"/>
    <mergeCell ref="C25:D25"/>
    <mergeCell ref="C27:D2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&amp;CZDRAVSTVENI DOM LJUBLJANA, Okolju prijazne storitve čiščenja poslovnih prostorov ZD Ljubljana, JN-5/2021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1. sklop</vt:lpstr>
      <vt:lpstr>2. sklop</vt:lpstr>
      <vt:lpstr>3. sklop</vt:lpstr>
      <vt:lpstr>4. sklop</vt:lpstr>
      <vt:lpstr>5. sklop</vt:lpstr>
      <vt:lpstr>6. sklop</vt:lpstr>
      <vt:lpstr>Rekapitulacija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Rekapitulacija!Področje_tiskanja</vt:lpstr>
    </vt:vector>
  </TitlesOfParts>
  <Company>ZDL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magdalena5350</dc:creator>
  <cp:lastModifiedBy>Magda Šteblaj</cp:lastModifiedBy>
  <cp:lastPrinted>2025-06-24T06:41:17Z</cp:lastPrinted>
  <dcterms:created xsi:type="dcterms:W3CDTF">2013-02-21T08:31:05Z</dcterms:created>
  <dcterms:modified xsi:type="dcterms:W3CDTF">2025-06-24T06:43:31Z</dcterms:modified>
</cp:coreProperties>
</file>