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TMARKO\Downloads\"/>
    </mc:Choice>
  </mc:AlternateContent>
  <xr:revisionPtr revIDLastSave="0" documentId="13_ncr:1_{54102194-E604-4CDF-9510-5704CA5C2025}" xr6:coauthVersionLast="47" xr6:coauthVersionMax="47" xr10:uidLastSave="{00000000-0000-0000-0000-000000000000}"/>
  <bookViews>
    <workbookView xWindow="19090" yWindow="-110" windowWidth="38620" windowHeight="21100" xr2:uid="{00000000-000D-0000-FFFF-FFFF00000000}"/>
  </bookViews>
  <sheets>
    <sheet name="Specifikacij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3" i="1" l="1"/>
  <c r="G13" i="1" s="1"/>
  <c r="F11" i="1"/>
  <c r="G11" i="1"/>
  <c r="F7" i="1"/>
  <c r="G7" i="1" s="1"/>
  <c r="F12" i="1"/>
  <c r="G12" i="1" s="1"/>
  <c r="F14" i="1"/>
  <c r="G14" i="1" s="1"/>
  <c r="F10" i="1"/>
  <c r="G10" i="1" s="1"/>
  <c r="F9" i="1"/>
  <c r="G9" i="1" s="1"/>
  <c r="F8" i="1"/>
  <c r="G8" i="1" s="1"/>
  <c r="F6" i="1"/>
  <c r="G6" i="1" s="1"/>
  <c r="F5" i="1"/>
  <c r="G5" i="1" s="1"/>
  <c r="F4" i="1"/>
  <c r="G4" i="1" s="1"/>
  <c r="F3" i="1"/>
  <c r="G3" i="1" s="1"/>
  <c r="F2" i="1"/>
  <c r="G2" i="1" s="1"/>
  <c r="G15" i="1" l="1"/>
</calcChain>
</file>

<file path=xl/sharedStrings.xml><?xml version="1.0" encoding="utf-8"?>
<sst xmlns="http://schemas.openxmlformats.org/spreadsheetml/2006/main" count="37" uniqueCount="27">
  <si>
    <t>Količina</t>
  </si>
  <si>
    <t>Skupaj:</t>
  </si>
  <si>
    <t>Enota</t>
  </si>
  <si>
    <t>kos</t>
  </si>
  <si>
    <t>Poz.</t>
  </si>
  <si>
    <t>Opis opreme ali storitve</t>
  </si>
  <si>
    <t>Vnos cene na enoto</t>
  </si>
  <si>
    <t>Cena na enoto</t>
  </si>
  <si>
    <t>Vrednost</t>
  </si>
  <si>
    <t>Cene na enoto in vrednosti so v EUR brez DDV.</t>
  </si>
  <si>
    <t>Ponudnik  vnese cene na enoto (stopec "Vnos cene na enoto") na dve decimalni mesti natančno in ne smejo biti negativne.</t>
  </si>
  <si>
    <t>V kolikor bo ponudnik v priloženo specifikacijo storitev/opreme (predračun) vnesel cene na enoto na več kot dve decimalni mesti (stolpec "Vnos cene na enoto"), bodo le-te smodejno zaokrožene na ceno na enoto na dve decimalni mesti (stolpec "Cena na enoto). Pri izračunu vrednosti se upoštevajo vrednosti iz stolpca "Cena na enoto").</t>
  </si>
  <si>
    <t>Strežnik A</t>
  </si>
  <si>
    <t>Strežnik B</t>
  </si>
  <si>
    <t>Diskovno polje A</t>
  </si>
  <si>
    <t>Diskovno polje B</t>
  </si>
  <si>
    <t>Programska oprema</t>
  </si>
  <si>
    <t>Implementacija opreme</t>
  </si>
  <si>
    <t>mesec</t>
  </si>
  <si>
    <t>Vzdrževanje diskovnega polja (6 let)</t>
  </si>
  <si>
    <t>Strokovna pomoč pri upravljanju</t>
  </si>
  <si>
    <t>ura</t>
  </si>
  <si>
    <t>Mrežno stikalo A</t>
  </si>
  <si>
    <t>Mrežno stikalo B</t>
  </si>
  <si>
    <t>Vzdrževanje strežnikov (5 let)</t>
  </si>
  <si>
    <t>Vzdrževanje mrežnih stikal (5 let)</t>
  </si>
  <si>
    <t>Vzdrževanje programske opreme (5let)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</si>
</sst>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4" fontId="0" fillId="0" borderId="1" xfId="0" applyNumberFormat="1" applyBorder="1" applyProtection="1">
      <protection locked="0"/>
    </xf>
    <xf numFmtId="0" fontId="0" fillId="3" borderId="1" xfId="0" applyFill="1" applyBorder="1" applyAlignment="1">
      <alignment horizontal="center"/>
    </xf>
    <xf numFmtId="0" fontId="0" fillId="3" borderId="1" xfId="0" applyFill="1" applyBorder="1"/>
    <xf numFmtId="4" fontId="0" fillId="3" borderId="1" xfId="0" applyNumberFormat="1" applyFill="1" applyBorder="1"/>
    <xf numFmtId="0" fontId="0" fillId="2" borderId="2" xfId="0" applyFill="1" applyBorder="1"/>
    <xf numFmtId="4" fontId="0" fillId="2" borderId="3" xfId="0" applyNumberFormat="1" applyFill="1" applyBorder="1"/>
    <xf numFmtId="0" fontId="0" fillId="2" borderId="1" xfId="0" applyFill="1" applyBorder="1" applyAlignment="1">
      <alignment horizontal="center"/>
    </xf>
    <xf numFmtId="4" fontId="0" fillId="2" borderId="1" xfId="0" applyNumberFormat="1" applyFill="1" applyBorder="1" applyAlignment="1">
      <alignment horizontal="center"/>
    </xf>
    <xf numFmtId="0" fontId="0" fillId="2" borderId="4" xfId="0" applyFill="1" applyBorder="1"/>
    <xf numFmtId="0" fontId="0" fillId="0" borderId="0" xfId="0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2"/>
  <sheetViews>
    <sheetView tabSelected="1" zoomScaleNormal="100" workbookViewId="0">
      <selection activeCell="E7" sqref="E7"/>
    </sheetView>
  </sheetViews>
  <sheetFormatPr defaultRowHeight="14.5" x14ac:dyDescent="0.35"/>
  <cols>
    <col min="2" max="2" width="36.6328125" bestFit="1" customWidth="1"/>
    <col min="3" max="3" width="10" customWidth="1"/>
    <col min="5" max="5" width="18.36328125" bestFit="1" customWidth="1"/>
    <col min="6" max="6" width="17" customWidth="1"/>
    <col min="7" max="7" width="16" customWidth="1"/>
    <col min="10" max="10" width="19.54296875" bestFit="1" customWidth="1"/>
  </cols>
  <sheetData>
    <row r="1" spans="1:7" x14ac:dyDescent="0.35">
      <c r="A1" s="7" t="s">
        <v>4</v>
      </c>
      <c r="B1" s="7" t="s">
        <v>5</v>
      </c>
      <c r="C1" s="7" t="s">
        <v>2</v>
      </c>
      <c r="D1" s="7" t="s">
        <v>0</v>
      </c>
      <c r="E1" s="8" t="s">
        <v>6</v>
      </c>
      <c r="F1" s="8" t="s">
        <v>7</v>
      </c>
      <c r="G1" s="8" t="s">
        <v>8</v>
      </c>
    </row>
    <row r="2" spans="1:7" ht="17.399999999999999" customHeight="1" x14ac:dyDescent="0.35">
      <c r="A2" s="2">
        <v>1</v>
      </c>
      <c r="B2" s="3" t="s">
        <v>12</v>
      </c>
      <c r="C2" s="2" t="s">
        <v>3</v>
      </c>
      <c r="D2" s="2">
        <v>17</v>
      </c>
      <c r="E2" s="1">
        <v>0</v>
      </c>
      <c r="F2" s="4">
        <f>IF(ISNUMBER(E2),IF(E2&gt;0,ROUND(E2,2),0),0)</f>
        <v>0</v>
      </c>
      <c r="G2" s="4">
        <f>ROUND(D2*F2,2)</f>
        <v>0</v>
      </c>
    </row>
    <row r="3" spans="1:7" ht="17.399999999999999" customHeight="1" x14ac:dyDescent="0.35">
      <c r="A3" s="2">
        <v>2</v>
      </c>
      <c r="B3" s="3" t="s">
        <v>13</v>
      </c>
      <c r="C3" s="2" t="s">
        <v>3</v>
      </c>
      <c r="D3" s="2">
        <v>4</v>
      </c>
      <c r="E3" s="1">
        <v>0</v>
      </c>
      <c r="F3" s="4">
        <f t="shared" ref="F3:F4" si="0">IF(ISNUMBER(E3),IF(E3&gt;0,ROUND(E3,2),0),0)</f>
        <v>0</v>
      </c>
      <c r="G3" s="4">
        <f t="shared" ref="G3:G4" si="1">ROUND(D3*F3,2)</f>
        <v>0</v>
      </c>
    </row>
    <row r="4" spans="1:7" ht="17.399999999999999" customHeight="1" x14ac:dyDescent="0.35">
      <c r="A4" s="2">
        <v>3</v>
      </c>
      <c r="B4" s="3" t="s">
        <v>14</v>
      </c>
      <c r="C4" s="2" t="s">
        <v>3</v>
      </c>
      <c r="D4" s="2">
        <v>2</v>
      </c>
      <c r="E4" s="1">
        <v>0</v>
      </c>
      <c r="F4" s="4">
        <f t="shared" si="0"/>
        <v>0</v>
      </c>
      <c r="G4" s="4">
        <f t="shared" si="1"/>
        <v>0</v>
      </c>
    </row>
    <row r="5" spans="1:7" ht="17.399999999999999" customHeight="1" x14ac:dyDescent="0.35">
      <c r="A5" s="2">
        <v>4</v>
      </c>
      <c r="B5" s="3" t="s">
        <v>15</v>
      </c>
      <c r="C5" s="2" t="s">
        <v>3</v>
      </c>
      <c r="D5" s="2">
        <v>1</v>
      </c>
      <c r="E5" s="1">
        <v>0</v>
      </c>
      <c r="F5" s="4">
        <f t="shared" ref="F5:F8" si="2">IF(ISNUMBER(E5),IF(E5&gt;0,ROUND(E5,2),0),0)</f>
        <v>0</v>
      </c>
      <c r="G5" s="4">
        <f t="shared" ref="G5:G8" si="3">ROUND(D5*F5,2)</f>
        <v>0</v>
      </c>
    </row>
    <row r="6" spans="1:7" ht="17.399999999999999" customHeight="1" x14ac:dyDescent="0.35">
      <c r="A6" s="2">
        <v>5</v>
      </c>
      <c r="B6" s="3" t="s">
        <v>22</v>
      </c>
      <c r="C6" s="2" t="s">
        <v>3</v>
      </c>
      <c r="D6" s="2">
        <v>4</v>
      </c>
      <c r="E6" s="1">
        <v>0</v>
      </c>
      <c r="F6" s="4">
        <f t="shared" si="2"/>
        <v>0</v>
      </c>
      <c r="G6" s="4">
        <f t="shared" si="3"/>
        <v>0</v>
      </c>
    </row>
    <row r="7" spans="1:7" ht="17.399999999999999" customHeight="1" x14ac:dyDescent="0.35">
      <c r="A7" s="2">
        <v>6</v>
      </c>
      <c r="B7" s="3" t="s">
        <v>23</v>
      </c>
      <c r="C7" s="2" t="s">
        <v>3</v>
      </c>
      <c r="D7" s="2">
        <v>2</v>
      </c>
      <c r="E7" s="1">
        <v>0</v>
      </c>
      <c r="F7" s="4">
        <f t="shared" ref="F7" si="4">IF(ISNUMBER(E7),IF(E7&gt;0,ROUND(E7,2),0),0)</f>
        <v>0</v>
      </c>
      <c r="G7" s="4">
        <f t="shared" ref="G7" si="5">ROUND(D7*F7,2)</f>
        <v>0</v>
      </c>
    </row>
    <row r="8" spans="1:7" ht="17.399999999999999" customHeight="1" x14ac:dyDescent="0.35">
      <c r="A8" s="2">
        <v>7</v>
      </c>
      <c r="B8" s="3" t="s">
        <v>16</v>
      </c>
      <c r="C8" s="2" t="s">
        <v>3</v>
      </c>
      <c r="D8" s="2">
        <v>1</v>
      </c>
      <c r="E8" s="1">
        <v>0</v>
      </c>
      <c r="F8" s="4">
        <f t="shared" si="2"/>
        <v>0</v>
      </c>
      <c r="G8" s="4">
        <f t="shared" si="3"/>
        <v>0</v>
      </c>
    </row>
    <row r="9" spans="1:7" ht="17.399999999999999" customHeight="1" x14ac:dyDescent="0.35">
      <c r="A9" s="2">
        <v>8</v>
      </c>
      <c r="B9" s="3" t="s">
        <v>17</v>
      </c>
      <c r="C9" s="2" t="s">
        <v>3</v>
      </c>
      <c r="D9" s="2">
        <v>1</v>
      </c>
      <c r="E9" s="1">
        <v>0</v>
      </c>
      <c r="F9" s="4">
        <f t="shared" ref="F9:F14" si="6">IF(ISNUMBER(E9),IF(E9&gt;0,ROUND(E9,2),0),0)</f>
        <v>0</v>
      </c>
      <c r="G9" s="4">
        <f t="shared" ref="G9:G14" si="7">ROUND(D9*F9,2)</f>
        <v>0</v>
      </c>
    </row>
    <row r="10" spans="1:7" ht="17.399999999999999" customHeight="1" x14ac:dyDescent="0.35">
      <c r="A10" s="2">
        <v>9</v>
      </c>
      <c r="B10" s="3" t="s">
        <v>24</v>
      </c>
      <c r="C10" s="2" t="s">
        <v>18</v>
      </c>
      <c r="D10" s="2">
        <v>60</v>
      </c>
      <c r="E10" s="1">
        <v>0</v>
      </c>
      <c r="F10" s="4">
        <f t="shared" si="6"/>
        <v>0</v>
      </c>
      <c r="G10" s="4">
        <f t="shared" si="7"/>
        <v>0</v>
      </c>
    </row>
    <row r="11" spans="1:7" ht="17.399999999999999" customHeight="1" x14ac:dyDescent="0.35">
      <c r="A11" s="2">
        <v>10</v>
      </c>
      <c r="B11" s="3" t="s">
        <v>25</v>
      </c>
      <c r="C11" s="2" t="s">
        <v>18</v>
      </c>
      <c r="D11" s="2">
        <v>60</v>
      </c>
      <c r="E11" s="1">
        <v>0</v>
      </c>
      <c r="F11" s="4">
        <f t="shared" ref="F11" si="8">IF(ISNUMBER(E11),IF(E11&gt;0,ROUND(E11,2),0),0)</f>
        <v>0</v>
      </c>
      <c r="G11" s="4">
        <f t="shared" ref="G11" si="9">ROUND(D11*F11,2)</f>
        <v>0</v>
      </c>
    </row>
    <row r="12" spans="1:7" ht="17.399999999999999" customHeight="1" x14ac:dyDescent="0.35">
      <c r="A12" s="2">
        <v>11</v>
      </c>
      <c r="B12" s="3" t="s">
        <v>19</v>
      </c>
      <c r="C12" s="2" t="s">
        <v>18</v>
      </c>
      <c r="D12" s="2">
        <v>72</v>
      </c>
      <c r="E12" s="1">
        <v>0</v>
      </c>
      <c r="F12" s="4">
        <f t="shared" ref="F12" si="10">IF(ISNUMBER(E12),IF(E12&gt;0,ROUND(E12,2),0),0)</f>
        <v>0</v>
      </c>
      <c r="G12" s="4">
        <f t="shared" ref="G12" si="11">ROUND(D12*F12,2)</f>
        <v>0</v>
      </c>
    </row>
    <row r="13" spans="1:7" ht="17.399999999999999" customHeight="1" x14ac:dyDescent="0.35">
      <c r="A13" s="2">
        <v>12</v>
      </c>
      <c r="B13" s="3" t="s">
        <v>26</v>
      </c>
      <c r="C13" s="2" t="s">
        <v>18</v>
      </c>
      <c r="D13" s="2">
        <v>60</v>
      </c>
      <c r="E13" s="1">
        <v>0</v>
      </c>
      <c r="F13" s="4">
        <f t="shared" ref="F13" si="12">IF(ISNUMBER(E13),IF(E13&gt;0,ROUND(E13,2),0),0)</f>
        <v>0</v>
      </c>
      <c r="G13" s="4">
        <f t="shared" ref="G13" si="13">ROUND(D13*F13,2)</f>
        <v>0</v>
      </c>
    </row>
    <row r="14" spans="1:7" ht="17.399999999999999" customHeight="1" x14ac:dyDescent="0.35">
      <c r="A14" s="2">
        <v>13</v>
      </c>
      <c r="B14" s="3" t="s">
        <v>20</v>
      </c>
      <c r="C14" s="2" t="s">
        <v>21</v>
      </c>
      <c r="D14" s="2">
        <v>1320</v>
      </c>
      <c r="E14" s="1">
        <v>0</v>
      </c>
      <c r="F14" s="4">
        <f t="shared" si="6"/>
        <v>0</v>
      </c>
      <c r="G14" s="4">
        <f t="shared" si="7"/>
        <v>0</v>
      </c>
    </row>
    <row r="15" spans="1:7" x14ac:dyDescent="0.35">
      <c r="E15" s="5" t="s">
        <v>1</v>
      </c>
      <c r="F15" s="9"/>
      <c r="G15" s="6">
        <f>SUM(G2:G14)</f>
        <v>0</v>
      </c>
    </row>
    <row r="20" spans="1:6" x14ac:dyDescent="0.35">
      <c r="A20" t="s">
        <v>9</v>
      </c>
    </row>
    <row r="21" spans="1:6" x14ac:dyDescent="0.35">
      <c r="A21" t="s">
        <v>10</v>
      </c>
    </row>
    <row r="22" spans="1:6" ht="63.75" customHeight="1" x14ac:dyDescent="0.35">
      <c r="A22" s="10" t="s">
        <v>11</v>
      </c>
      <c r="B22" s="10"/>
      <c r="C22" s="10"/>
      <c r="D22" s="10"/>
      <c r="E22" s="10"/>
      <c r="F22" s="10"/>
    </row>
  </sheetData>
  <sheetProtection algorithmName="SHA-512" hashValue="INIzERGRNQP9JI7ltwxrzEhB4hg/Enr9wen21+XrWfCMh9eLkfkN8cltMqe0VBNixEjTJ/91wTGWNlr/huEhOg==" saltValue="E39tYMy9lbVYNpiNYYzB3g==" spinCount="100000" sheet="1" selectLockedCells="1"/>
  <dataConsolidate/>
  <mergeCells count="1">
    <mergeCell ref="A22:F22"/>
  </mergeCells>
  <dataValidations xWindow="192" yWindow="259" count="1">
    <dataValidation type="custom" showErrorMessage="1" errorTitle="Nepravilen vnos cene" error="Cena mora biti nenegativno število z največ dvema decimalkama!" sqref="E2:E14" xr:uid="{00000000-0002-0000-0000-000000000000}">
      <formula1>AND(ISNUMBER(E2),E2&gt;=0,ROUND(E2*100,6)-INT(E2*100)=0,NOT(ISBLANK(E2)))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&amp;CVNOS PONUDBE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/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oslovnik xmlns="4f05c6da-7b0b-4913-8986-e6e120b7270c">28</Poslovnik>
    <Sponzor xmlns="4f05c6da-7b0b-4913-8986-e6e120b7270c">
      <UserInfo>
        <DisplayName/>
        <AccountId xsi:nil="true"/>
        <AccountType/>
      </UserInfo>
    </Sponzor>
    <Stevilka xmlns="4f05c6da-7b0b-4913-8986-e6e120b7270c">7.4.1_3</Stevilka>
    <AgitavitDocumentValidTo xmlns="6ab9874a-7a31-4cd6-a5ff-4e64868398e2" xsi:nil="true"/>
    <Tip xmlns="4f05c6da-7b0b-4913-8986-e6e120b7270c">OBR</Tip>
    <AgitavitDocumentOwner xmlns="6ab9874a-7a31-4cd6-a5ff-4e64868398e2">
      <UserInfo>
        <DisplayName/>
        <AccountId xsi:nil="true"/>
        <AccountType/>
      </UserInfo>
    </AgitavitDocumentOwner>
    <Naziv xmlns="4f05c6da-7b0b-4913-8986-e6e120b7270c">Vnos ponudbe</Naziv>
    <Datum xmlns="4f05c6da-7b0b-4913-8986-e6e120b7270c">2022-01-02T23:00:00+00:00</Datum>
    <PublishingExpirationDate xmlns="http://schemas.microsoft.com/sharepoint/v3" xsi:nil="true"/>
    <PublishingStartDate xmlns="http://schemas.microsoft.com/sharepoint/v3" xsi:nil="true"/>
    <Sistem xmlns="4f05c6da-7b0b-4913-8986-e6e120b7270c">K</Sistem>
    <Skrbnik xmlns="4f05c6da-7b0b-4913-8986-e6e120b7270c">
      <UserInfo>
        <DisplayName/>
        <AccountId xsi:nil="true"/>
        <AccountType/>
      </UserInfo>
    </Skrbnik>
    <Izdaja xmlns="4f05c6da-7b0b-4913-8986-e6e120b7270c">5</Izdaja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85E991B149D094CA788DC2BDB81B38D" ma:contentTypeVersion="16" ma:contentTypeDescription="Ustvari nov dokument." ma:contentTypeScope="" ma:versionID="459bd1e21b783f855ac27e0e65fed262">
  <xsd:schema xmlns:xsd="http://www.w3.org/2001/XMLSchema" xmlns:xs="http://www.w3.org/2001/XMLSchema" xmlns:p="http://schemas.microsoft.com/office/2006/metadata/properties" xmlns:ns1="http://schemas.microsoft.com/sharepoint/v3" xmlns:ns2="4f05c6da-7b0b-4913-8986-e6e120b7270c" xmlns:ns3="6ab9874a-7a31-4cd6-a5ff-4e64868398e2" xmlns:ns4="a75c838b-750d-4d72-8cc6-66f5fdd749c1" targetNamespace="http://schemas.microsoft.com/office/2006/metadata/properties" ma:root="true" ma:fieldsID="46b32aab28b4980e7243da4e26271d54" ns1:_="" ns2:_="" ns3:_="" ns4:_="">
    <xsd:import namespace="http://schemas.microsoft.com/sharepoint/v3"/>
    <xsd:import namespace="4f05c6da-7b0b-4913-8986-e6e120b7270c"/>
    <xsd:import namespace="6ab9874a-7a31-4cd6-a5ff-4e64868398e2"/>
    <xsd:import namespace="a75c838b-750d-4d72-8cc6-66f5fdd749c1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Naziv" minOccurs="0"/>
                <xsd:element ref="ns2:Tip" minOccurs="0"/>
                <xsd:element ref="ns2:Sistem" minOccurs="0"/>
                <xsd:element ref="ns2:Stevilka" minOccurs="0"/>
                <xsd:element ref="ns2:Izdaja" minOccurs="0"/>
                <xsd:element ref="ns2:Sponzor" minOccurs="0"/>
                <xsd:element ref="ns2:Skrbnik" minOccurs="0"/>
                <xsd:element ref="ns2:Datum" minOccurs="0"/>
                <xsd:element ref="ns2:Poslovnik" minOccurs="0"/>
                <xsd:element ref="ns2:Poslovnik_x003a_Naslov" minOccurs="0"/>
                <xsd:element ref="ns2:Poslovnik_x003a_ID" minOccurs="0"/>
                <xsd:element ref="ns3:AgitavitDocumentOwner" minOccurs="0"/>
                <xsd:element ref="ns3:AgitavitDocumentValidTo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Razporejanje začetnega datuma" ma:description="»Načrtovanje začetnega datuma« je stolpec mesta, ki ga je ustvarila funkcija objavljanja. Uporablja se za določanje datuma in ure, ko se ta stran prvič prikaže obiskovalcem strani." ma:hidden="true" ma:internalName="PublishingStartDate">
      <xsd:simpleType>
        <xsd:restriction base="dms:Unknown"/>
      </xsd:simpleType>
    </xsd:element>
    <xsd:element name="PublishingExpirationDate" ma:index="9" nillable="true" ma:displayName="Razporejanje končnega datuma" ma:description="»Načrtovanje končnega datuma« je stolpec mesta, ki ga je ustvarila funkcija objavljanja. Uporablja se za določanje datuma in ure, ko se ta stran ne prikaže več obiskovalcem mesta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05c6da-7b0b-4913-8986-e6e120b7270c" elementFormDefault="qualified">
    <xsd:import namespace="http://schemas.microsoft.com/office/2006/documentManagement/types"/>
    <xsd:import namespace="http://schemas.microsoft.com/office/infopath/2007/PartnerControls"/>
    <xsd:element name="Naziv" ma:index="10" nillable="true" ma:displayName="Naziv" ma:internalName="Naziv">
      <xsd:simpleType>
        <xsd:restriction base="dms:Text">
          <xsd:maxLength value="255"/>
        </xsd:restriction>
      </xsd:simpleType>
    </xsd:element>
    <xsd:element name="Tip" ma:index="11" nillable="true" ma:displayName="Tip" ma:internalName="Tip">
      <xsd:simpleType>
        <xsd:restriction base="dms:Text">
          <xsd:maxLength value="255"/>
        </xsd:restriction>
      </xsd:simpleType>
    </xsd:element>
    <xsd:element name="Sistem" ma:index="12" nillable="true" ma:displayName="Sistem" ma:internalName="Sistem">
      <xsd:simpleType>
        <xsd:restriction base="dms:Text">
          <xsd:maxLength value="255"/>
        </xsd:restriction>
      </xsd:simpleType>
    </xsd:element>
    <xsd:element name="Stevilka" ma:index="13" nillable="true" ma:displayName="Stevilka" ma:internalName="Stevilka">
      <xsd:simpleType>
        <xsd:restriction base="dms:Text">
          <xsd:maxLength value="255"/>
        </xsd:restriction>
      </xsd:simpleType>
    </xsd:element>
    <xsd:element name="Izdaja" ma:index="14" nillable="true" ma:displayName="Izdaja" ma:internalName="Izdaja">
      <xsd:simpleType>
        <xsd:restriction base="dms:Text">
          <xsd:maxLength value="255"/>
        </xsd:restriction>
      </xsd:simpleType>
    </xsd:element>
    <xsd:element name="Sponzor" ma:index="15" nillable="true" ma:displayName="Sponzor" ma:list="UserInfo" ma:SharePointGroup="0" ma:internalName="Sponzo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krbnik" ma:index="16" nillable="true" ma:displayName="Skrbnik" ma:list="UserInfo" ma:SharePointGroup="0" ma:internalName="Skrbnik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atum" ma:index="17" nillable="true" ma:displayName="Datum" ma:format="DateOnly" ma:internalName="Datum">
      <xsd:simpleType>
        <xsd:restriction base="dms:DateTime"/>
      </xsd:simpleType>
    </xsd:element>
    <xsd:element name="Poslovnik" ma:index="18" nillable="true" ma:displayName="Poslovnik" ma:list="{4f1f0f63-583a-45ea-b959-dbab2d58811e}" ma:internalName="Poslovnik" ma:showField="Title">
      <xsd:simpleType>
        <xsd:restriction base="dms:Lookup"/>
      </xsd:simpleType>
    </xsd:element>
    <xsd:element name="Poslovnik_x003a_Naslov" ma:index="19" nillable="true" ma:displayName="Poslovnik:Naslov" ma:list="{4f1f0f63-583a-45ea-b959-dbab2d58811e}" ma:internalName="Poslovnik_x003a_Naslov" ma:readOnly="true" ma:showField="Title" ma:web="a75c838b-750d-4d72-8cc6-66f5fdd749c1">
      <xsd:simpleType>
        <xsd:restriction base="dms:Lookup"/>
      </xsd:simpleType>
    </xsd:element>
    <xsd:element name="Poslovnik_x003a_ID" ma:index="20" nillable="true" ma:displayName="Poslovnik:ID" ma:list="{4f1f0f63-583a-45ea-b959-dbab2d58811e}" ma:internalName="Poslovnik_x003a_ID" ma:readOnly="true" ma:showField="ID" ma:web="a75c838b-750d-4d72-8cc6-66f5fdd749c1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b9874a-7a31-4cd6-a5ff-4e64868398e2" elementFormDefault="qualified">
    <xsd:import namespace="http://schemas.microsoft.com/office/2006/documentManagement/types"/>
    <xsd:import namespace="http://schemas.microsoft.com/office/infopath/2007/PartnerControls"/>
    <xsd:element name="AgitavitDocumentOwner" ma:index="21" nillable="true" ma:displayName="Skrbnik" ma:internalName="AgitavitDocument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gitavitDocumentValidTo" ma:index="22" nillable="true" ma:displayName="Velja do" ma:format="DateOnly" ma:internalName="AgitavitDocumentValidTo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5c838b-750d-4d72-8cc6-66f5fdd749c1" elementFormDefault="qualified">
    <xsd:import namespace="http://schemas.microsoft.com/office/2006/documentManagement/types"/>
    <xsd:import namespace="http://schemas.microsoft.com/office/infopath/2007/PartnerControls"/>
    <xsd:element name="SharedWithUsers" ma:index="23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2A90B33-6AF9-4779-B72F-B7300AA9044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4849235-2A32-446D-8574-179AB442B95D}">
  <ds:schemaRefs>
    <ds:schemaRef ds:uri="http://schemas.microsoft.com/office/2006/documentManagement/types"/>
    <ds:schemaRef ds:uri="http://schemas.microsoft.com/office/2006/metadata/properties"/>
    <ds:schemaRef ds:uri="4f05c6da-7b0b-4913-8986-e6e120b7270c"/>
    <ds:schemaRef ds:uri="http://schemas.openxmlformats.org/package/2006/metadata/core-properties"/>
    <ds:schemaRef ds:uri="http://purl.org/dc/dcmitype/"/>
    <ds:schemaRef ds:uri="http://www.w3.org/XML/1998/namespace"/>
    <ds:schemaRef ds:uri="http://purl.org/dc/elements/1.1/"/>
    <ds:schemaRef ds:uri="http://purl.org/dc/terms/"/>
    <ds:schemaRef ds:uri="a75c838b-750d-4d72-8cc6-66f5fdd749c1"/>
    <ds:schemaRef ds:uri="http://schemas.microsoft.com/office/infopath/2007/PartnerControls"/>
    <ds:schemaRef ds:uri="6ab9874a-7a31-4cd6-a5ff-4e64868398e2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907092BF-E73E-4EB6-888D-C80651AFB6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4f05c6da-7b0b-4913-8986-e6e120b7270c"/>
    <ds:schemaRef ds:uri="6ab9874a-7a31-4cd6-a5ff-4e64868398e2"/>
    <ds:schemaRef ds:uri="a75c838b-750d-4d72-8cc6-66f5fdd749c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Specifikacija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Bizjak Ivan</dc:creator>
  <cp:lastModifiedBy>Marko Stele</cp:lastModifiedBy>
  <cp:lastPrinted>2025-05-08T10:07:26Z</cp:lastPrinted>
  <dcterms:created xsi:type="dcterms:W3CDTF">2017-03-27T11:39:43Z</dcterms:created>
  <dcterms:modified xsi:type="dcterms:W3CDTF">2025-08-18T14:19:26Z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0x010100785E991B149D094CA788DC2BDB81B38D</vt:lpwstr>
  </property>
</Properties>
</file>