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LTAMARA\Downloads\"/>
    </mc:Choice>
  </mc:AlternateContent>
  <xr:revisionPtr revIDLastSave="0" documentId="8_{B392F3C6-6DA8-442B-A86C-102AAB627DF5}" xr6:coauthVersionLast="47" xr6:coauthVersionMax="47" xr10:uidLastSave="{00000000-0000-0000-0000-000000000000}"/>
  <workbookProtection workbookAlgorithmName="SHA-512" workbookHashValue="5la1cEc3wPQ+NSwX455+nFuTq8ee8tGKJq4RQQPy1c+EBD0ZKKfE3DVEgLkroGkrVEmOpVTLQlFEBl+GkMqGOg==" workbookSaltValue="rmCr/gl5NNseYRX2/7Tj+A==" workbookSpinCount="100000" lockStructure="1"/>
  <bookViews>
    <workbookView xWindow="38290" yWindow="-110" windowWidth="38620" windowHeight="21100" xr2:uid="{00000000-000D-0000-FFFF-FFFF00000000}"/>
  </bookViews>
  <sheets>
    <sheet name="Specifikaci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2" i="1" l="1"/>
  <c r="H40" i="1"/>
  <c r="H4" i="1"/>
  <c r="H5" i="1"/>
  <c r="I5" i="1" s="1"/>
  <c r="H6" i="1"/>
  <c r="I6" i="1" s="1"/>
  <c r="H7" i="1"/>
  <c r="I7" i="1" s="1"/>
  <c r="H8" i="1"/>
  <c r="I8" i="1" s="1"/>
  <c r="H9" i="1"/>
  <c r="I9" i="1" s="1"/>
  <c r="H10" i="1"/>
  <c r="I10" i="1" s="1"/>
  <c r="H11" i="1"/>
  <c r="I11" i="1" s="1"/>
  <c r="H12" i="1"/>
  <c r="I12" i="1" s="1"/>
  <c r="H13" i="1"/>
  <c r="I13" i="1" s="1"/>
  <c r="H14" i="1"/>
  <c r="I14" i="1" s="1"/>
  <c r="H15" i="1"/>
  <c r="H16" i="1"/>
  <c r="H17" i="1"/>
  <c r="I17" i="1" s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26" i="1"/>
  <c r="I26" i="1" s="1"/>
  <c r="H27" i="1"/>
  <c r="I27" i="1" s="1"/>
  <c r="H28" i="1"/>
  <c r="H29" i="1"/>
  <c r="I29" i="1" s="1"/>
  <c r="H30" i="1"/>
  <c r="I30" i="1" s="1"/>
  <c r="H31" i="1"/>
  <c r="H32" i="1"/>
  <c r="I32" i="1" s="1"/>
  <c r="H33" i="1"/>
  <c r="I33" i="1" s="1"/>
  <c r="H34" i="1"/>
  <c r="I34" i="1" s="1"/>
  <c r="H3" i="1"/>
  <c r="I3" i="1" s="1"/>
  <c r="I4" i="1"/>
  <c r="I15" i="1"/>
  <c r="H36" i="1"/>
  <c r="I36" i="1" s="1"/>
  <c r="H38" i="1"/>
  <c r="I38" i="1" s="1"/>
  <c r="I40" i="1"/>
  <c r="I42" i="1"/>
  <c r="I16" i="1"/>
  <c r="I28" i="1"/>
  <c r="I31" i="1"/>
  <c r="I43" i="1" l="1"/>
</calcChain>
</file>

<file path=xl/sharedStrings.xml><?xml version="1.0" encoding="utf-8"?>
<sst xmlns="http://schemas.openxmlformats.org/spreadsheetml/2006/main" count="133" uniqueCount="63">
  <si>
    <t>Količina</t>
  </si>
  <si>
    <t>Skupaj:</t>
  </si>
  <si>
    <t>Enota</t>
  </si>
  <si>
    <t>Poz.</t>
  </si>
  <si>
    <t>Opis opreme ali storitve</t>
  </si>
  <si>
    <t>Vnos cene na enoto</t>
  </si>
  <si>
    <t>Cena na enoto</t>
  </si>
  <si>
    <t>Vrednost</t>
  </si>
  <si>
    <t>Cene na enoto in vrednosti so v EUR brez DDV.</t>
  </si>
  <si>
    <t>Ponudnik  vnese cene na enoto (stopec "Vnos cene na enoto") na dve decimalni mesti natančno in ne smejo biti negativne.</t>
  </si>
  <si>
    <t>AAA-28605 - M365 E5 Original Existing Customer Sub Per User</t>
  </si>
  <si>
    <t>mesec</t>
  </si>
  <si>
    <t>AAA-28664 - M365 E5 Original FSA Renewal Sub Per User</t>
  </si>
  <si>
    <t>TRA-00047 - Exchange Online P1 Sub Per User</t>
  </si>
  <si>
    <t>83I-00001 - M365 Copilot Sub Add-on</t>
  </si>
  <si>
    <t>SYS-00001 - Copilot Studio Legacy USL Sub Per User</t>
  </si>
  <si>
    <t>YFI-00001 - Copilot Studio Sub (Messages)</t>
  </si>
  <si>
    <t>7LS-00002 - Planner &amp; Project P3 Sub Per User</t>
  </si>
  <si>
    <t>SEJ-00002 - Power Apps Premium Sub Per User</t>
  </si>
  <si>
    <t>1O4-00001 - Power Automate Premium Sub Per User</t>
  </si>
  <si>
    <t>68B-00008 - Power BI Premium USL Sub Per User</t>
  </si>
  <si>
    <t>V9B-00001 - Teams Rooms Pro Sub Per Device</t>
  </si>
  <si>
    <t>HWN-00002 - Visio P1 Sub Per User</t>
  </si>
  <si>
    <t>9K3-00002 - Visio P2 FSA Renewal Sub Per User</t>
  </si>
  <si>
    <t>N9U-00002 - Visio P2 Sub Per User</t>
  </si>
  <si>
    <t>MX3-00117 - Visual Studio Ent MSDN ALng SA</t>
  </si>
  <si>
    <t>leto</t>
  </si>
  <si>
    <t>77D-00111 - Visual Studio Pro MSDN ALng SA</t>
  </si>
  <si>
    <t>9GS-00135 - CIS Suite Datacenter Core ALng SA 2L</t>
  </si>
  <si>
    <t>9GS-00495 - CIS Suite Datacenter Core ALng LSA 2L</t>
  </si>
  <si>
    <t>9GA-00313 - CIS Suite Standard Core ALng SA 2L</t>
  </si>
  <si>
    <t>1NZ-00004 - Defender Endpoint Server Sub</t>
  </si>
  <si>
    <t>NM1-00001 - Defender Vulnerability Management AO Sub Per User</t>
  </si>
  <si>
    <t>86P-00001 - Defender Vulnerability Server AO Sub</t>
  </si>
  <si>
    <t>7JQ-00343 - SQL Server Enterprise Core ALng SA 2L</t>
  </si>
  <si>
    <t>7JQ-00341 - SQL Server Enterprise Core ALng LSA 2L</t>
  </si>
  <si>
    <t>7NQ-00292 - SQL Server Standard Core ALng SA 2L</t>
  </si>
  <si>
    <t>6VC-01254 - Win Remote Desktop Services CAL ALng SA UCAL</t>
  </si>
  <si>
    <t>R39-00396 - Win Server External Connector ALng SA</t>
  </si>
  <si>
    <t>9EM-00267 - Win Server Standard Core ALng SA 16L</t>
  </si>
  <si>
    <t>6QK-00001 - Azure prepayment</t>
  </si>
  <si>
    <t>Število enot</t>
  </si>
  <si>
    <t xml:space="preserve"> Poraba Microsoft Azure Storitev</t>
  </si>
  <si>
    <t>celota</t>
  </si>
  <si>
    <t xml:space="preserve">  True Up</t>
  </si>
  <si>
    <t xml:space="preserve">Svetovalne in inženirske ure iz področja Microsoft Azure tehnologij </t>
  </si>
  <si>
    <t>ura</t>
  </si>
  <si>
    <t>Kotizacija za Microsoft povezane dogodke</t>
  </si>
  <si>
    <t>letno</t>
  </si>
  <si>
    <t>Kotizacija</t>
  </si>
  <si>
    <t>Svetovalne in inženirske storitve (po dejanski porabi)</t>
  </si>
  <si>
    <t xml:space="preserve">Microsft Azure do max vrednosti 750.000,00€ (po dejanski porabi)	</t>
  </si>
  <si>
    <t xml:space="preserve">  True Up do max vrednosti 450.000,00€ (po dejanski porabi)</t>
  </si>
  <si>
    <t>EP2-04963 - Entra Suite P2 Sub Add-on</t>
  </si>
  <si>
    <t>Licence v sklopu Microsoft EA in CSP</t>
  </si>
  <si>
    <t>9GA-00609 - CIS Suite Standard Core ALng LSA 16L w/o WinSvr</t>
  </si>
  <si>
    <t>83Z-00001 - Viva Workplace Analytics &amp; Employee Feedback Sub Per User</t>
  </si>
  <si>
    <t xml:space="preserve"> AAA-97320 - Microsoft Defender for Servers-Std P2 Node-100/Hr </t>
  </si>
  <si>
    <t>100/Hr</t>
  </si>
  <si>
    <t>Cenik rezerviranih licenc za »future pricing« *</t>
  </si>
  <si>
    <t>V kolikor bo ponudnik v priloženo specifikacijo storitev/opreme (predračun) vnesel cene na enoto na več kot dve decimalni mesti (stolpec "Vnos cene na enoto"), bodo le-te smodejno zaokrožene na ceno na enoto na dve decimalni mesti (stolpec "Cena na enoto). Pri izračunu vrednosti se upoštevajo vrednosti iz stolpca "Cena na enoto").
*Cenik rezerviranih licenc za »future pricing« se cenovno ne šteje v vrednost javnega razpisa.</t>
  </si>
  <si>
    <t>Popust [%]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</si>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</sst>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" fontId="0" fillId="0" borderId="1" xfId="0" applyNumberFormat="1" applyBorder="1" applyProtection="1">
      <protection locked="0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4" fontId="0" fillId="3" borderId="1" xfId="0" applyNumberFormat="1" applyFill="1" applyBorder="1"/>
    <xf numFmtId="0" fontId="0" fillId="2" borderId="2" xfId="0" applyFill="1" applyBorder="1"/>
    <xf numFmtId="4" fontId="0" fillId="2" borderId="3" xfId="0" applyNumberFormat="1" applyFill="1" applyBorder="1"/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0" fillId="2" borderId="4" xfId="0" applyFill="1" applyBorder="1"/>
    <xf numFmtId="0" fontId="0" fillId="4" borderId="1" xfId="0" applyFill="1" applyBorder="1" applyAlignment="1">
      <alignment horizontal="center"/>
    </xf>
    <xf numFmtId="4" fontId="0" fillId="4" borderId="1" xfId="0" applyNumberFormat="1" applyFill="1" applyBorder="1" applyAlignment="1">
      <alignment horizontal="center"/>
    </xf>
    <xf numFmtId="4" fontId="0" fillId="4" borderId="1" xfId="0" applyNumberFormat="1" applyFill="1" applyBorder="1"/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/>
    <xf numFmtId="0" fontId="2" fillId="0" borderId="0" xfId="0" applyFont="1"/>
    <xf numFmtId="4" fontId="0" fillId="0" borderId="0" xfId="0" applyNumberFormat="1"/>
    <xf numFmtId="4" fontId="0" fillId="2" borderId="0" xfId="0" applyNumberFormat="1" applyFill="1" applyAlignment="1">
      <alignment horizontal="center"/>
    </xf>
    <xf numFmtId="4" fontId="0" fillId="4" borderId="0" xfId="0" applyNumberFormat="1" applyFill="1"/>
    <xf numFmtId="4" fontId="0" fillId="0" borderId="0" xfId="0" applyNumberFormat="1" applyProtection="1">
      <protection locked="0"/>
    </xf>
    <xf numFmtId="4" fontId="0" fillId="3" borderId="1" xfId="0" applyNumberFormat="1" applyFill="1" applyBorder="1" applyAlignment="1">
      <alignment horizontal="center"/>
    </xf>
    <xf numFmtId="0" fontId="2" fillId="0" borderId="0" xfId="0" applyFont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53"/>
  <sheetViews>
    <sheetView tabSelected="1" zoomScaleNormal="100" workbookViewId="0">
      <selection activeCell="F18" sqref="F18"/>
    </sheetView>
  </sheetViews>
  <sheetFormatPr defaultRowHeight="14.5" x14ac:dyDescent="0.35"/>
  <cols>
    <col min="1" max="1" width="5.26953125" customWidth="1"/>
    <col min="2" max="2" width="64.81640625" customWidth="1"/>
    <col min="3" max="3" width="7.7265625" customWidth="1"/>
    <col min="4" max="4" width="10.7265625" bestFit="1" customWidth="1"/>
    <col min="5" max="5" width="8.26953125" customWidth="1"/>
    <col min="6" max="6" width="17.7265625" bestFit="1" customWidth="1"/>
    <col min="7" max="7" width="17.7265625" customWidth="1"/>
    <col min="8" max="8" width="14" customWidth="1"/>
    <col min="9" max="9" width="11.7265625" customWidth="1"/>
    <col min="12" max="12" width="19.54296875" bestFit="1" customWidth="1"/>
  </cols>
  <sheetData>
    <row r="1" spans="1:9" x14ac:dyDescent="0.35">
      <c r="A1" s="7" t="s">
        <v>3</v>
      </c>
      <c r="B1" s="7" t="s">
        <v>4</v>
      </c>
      <c r="C1" s="7" t="s">
        <v>2</v>
      </c>
      <c r="D1" s="7" t="s">
        <v>41</v>
      </c>
      <c r="E1" s="7" t="s">
        <v>0</v>
      </c>
      <c r="F1" s="8" t="s">
        <v>5</v>
      </c>
      <c r="G1" s="8" t="s">
        <v>61</v>
      </c>
      <c r="H1" s="8" t="s">
        <v>6</v>
      </c>
      <c r="I1" s="8" t="s">
        <v>7</v>
      </c>
    </row>
    <row r="2" spans="1:9" ht="15.65" customHeight="1" x14ac:dyDescent="0.35">
      <c r="A2" s="10"/>
      <c r="B2" s="13" t="s">
        <v>54</v>
      </c>
      <c r="C2" s="10"/>
      <c r="D2" s="10"/>
      <c r="E2" s="10"/>
      <c r="F2" s="11"/>
      <c r="G2" s="11"/>
      <c r="H2" s="11"/>
      <c r="I2" s="11"/>
    </row>
    <row r="3" spans="1:9" x14ac:dyDescent="0.35">
      <c r="A3" s="2">
        <v>1</v>
      </c>
      <c r="B3" s="3" t="s">
        <v>10</v>
      </c>
      <c r="C3" s="2" t="s">
        <v>11</v>
      </c>
      <c r="D3" s="2">
        <v>36</v>
      </c>
      <c r="E3" s="2">
        <v>200</v>
      </c>
      <c r="F3" s="1">
        <v>0</v>
      </c>
      <c r="G3" s="2" t="s">
        <v>62</v>
      </c>
      <c r="H3" s="4">
        <f>IF(ISNUMBER(F3),IF(F3&gt;0,ROUND(F3,2),0),0)</f>
        <v>0</v>
      </c>
      <c r="I3" s="4">
        <f>ROUND(D3*H3*E3,2)</f>
        <v>0</v>
      </c>
    </row>
    <row r="4" spans="1:9" x14ac:dyDescent="0.35">
      <c r="A4" s="2">
        <v>2</v>
      </c>
      <c r="B4" s="3" t="s">
        <v>12</v>
      </c>
      <c r="C4" s="2" t="s">
        <v>11</v>
      </c>
      <c r="D4" s="2">
        <v>36</v>
      </c>
      <c r="E4" s="2">
        <v>500</v>
      </c>
      <c r="F4" s="1">
        <v>0</v>
      </c>
      <c r="G4" s="2" t="s">
        <v>62</v>
      </c>
      <c r="H4" s="4">
        <f t="shared" ref="H4:H34" si="0">IF(ISNUMBER(F4),IF(F4&gt;0,ROUND(F4,2),0),0)</f>
        <v>0</v>
      </c>
      <c r="I4" s="4">
        <f t="shared" ref="I4:I34" si="1">ROUND(D4*H4*E4,2)</f>
        <v>0</v>
      </c>
    </row>
    <row r="5" spans="1:9" x14ac:dyDescent="0.35">
      <c r="A5" s="2">
        <v>3</v>
      </c>
      <c r="B5" s="3" t="s">
        <v>13</v>
      </c>
      <c r="C5" s="2" t="s">
        <v>11</v>
      </c>
      <c r="D5" s="2">
        <v>36</v>
      </c>
      <c r="E5" s="2">
        <v>6</v>
      </c>
      <c r="F5" s="1">
        <v>0</v>
      </c>
      <c r="G5" s="2" t="s">
        <v>62</v>
      </c>
      <c r="H5" s="4">
        <f t="shared" si="0"/>
        <v>0</v>
      </c>
      <c r="I5" s="4">
        <f t="shared" si="1"/>
        <v>0</v>
      </c>
    </row>
    <row r="6" spans="1:9" x14ac:dyDescent="0.35">
      <c r="A6" s="2">
        <v>4</v>
      </c>
      <c r="B6" s="3" t="s">
        <v>14</v>
      </c>
      <c r="C6" s="2" t="s">
        <v>11</v>
      </c>
      <c r="D6" s="2">
        <v>36</v>
      </c>
      <c r="E6" s="2">
        <v>4</v>
      </c>
      <c r="F6" s="1">
        <v>0</v>
      </c>
      <c r="G6" s="2" t="s">
        <v>62</v>
      </c>
      <c r="H6" s="4">
        <f t="shared" si="0"/>
        <v>0</v>
      </c>
      <c r="I6" s="4">
        <f t="shared" si="1"/>
        <v>0</v>
      </c>
    </row>
    <row r="7" spans="1:9" x14ac:dyDescent="0.35">
      <c r="A7" s="2">
        <v>5</v>
      </c>
      <c r="B7" s="3" t="s">
        <v>15</v>
      </c>
      <c r="C7" s="2" t="s">
        <v>11</v>
      </c>
      <c r="D7" s="2">
        <v>36</v>
      </c>
      <c r="E7" s="2">
        <v>20</v>
      </c>
      <c r="F7" s="1">
        <v>0</v>
      </c>
      <c r="G7" s="2" t="s">
        <v>62</v>
      </c>
      <c r="H7" s="4">
        <f t="shared" si="0"/>
        <v>0</v>
      </c>
      <c r="I7" s="4">
        <f t="shared" si="1"/>
        <v>0</v>
      </c>
    </row>
    <row r="8" spans="1:9" x14ac:dyDescent="0.35">
      <c r="A8" s="2">
        <v>6</v>
      </c>
      <c r="B8" s="3" t="s">
        <v>16</v>
      </c>
      <c r="C8" s="2" t="s">
        <v>11</v>
      </c>
      <c r="D8" s="2">
        <v>36</v>
      </c>
      <c r="E8" s="2">
        <v>2</v>
      </c>
      <c r="F8" s="1">
        <v>0</v>
      </c>
      <c r="G8" s="2" t="s">
        <v>62</v>
      </c>
      <c r="H8" s="4">
        <f t="shared" si="0"/>
        <v>0</v>
      </c>
      <c r="I8" s="4">
        <f>ROUND(D8*H8*E8,2)</f>
        <v>0</v>
      </c>
    </row>
    <row r="9" spans="1:9" x14ac:dyDescent="0.35">
      <c r="A9" s="2">
        <v>7</v>
      </c>
      <c r="B9" s="3" t="s">
        <v>17</v>
      </c>
      <c r="C9" s="2" t="s">
        <v>11</v>
      </c>
      <c r="D9" s="2">
        <v>36</v>
      </c>
      <c r="E9" s="2">
        <v>63</v>
      </c>
      <c r="F9" s="1">
        <v>0</v>
      </c>
      <c r="G9" s="2" t="s">
        <v>62</v>
      </c>
      <c r="H9" s="4">
        <f t="shared" si="0"/>
        <v>0</v>
      </c>
      <c r="I9" s="4">
        <f t="shared" si="1"/>
        <v>0</v>
      </c>
    </row>
    <row r="10" spans="1:9" x14ac:dyDescent="0.35">
      <c r="A10" s="2">
        <v>8</v>
      </c>
      <c r="B10" s="3" t="s">
        <v>18</v>
      </c>
      <c r="C10" s="2" t="s">
        <v>11</v>
      </c>
      <c r="D10" s="2">
        <v>36</v>
      </c>
      <c r="E10" s="2">
        <v>1</v>
      </c>
      <c r="F10" s="1">
        <v>0</v>
      </c>
      <c r="G10" s="2" t="s">
        <v>62</v>
      </c>
      <c r="H10" s="4">
        <f t="shared" si="0"/>
        <v>0</v>
      </c>
      <c r="I10" s="4">
        <f t="shared" si="1"/>
        <v>0</v>
      </c>
    </row>
    <row r="11" spans="1:9" x14ac:dyDescent="0.35">
      <c r="A11" s="2">
        <v>9</v>
      </c>
      <c r="B11" s="3" t="s">
        <v>19</v>
      </c>
      <c r="C11" s="2" t="s">
        <v>11</v>
      </c>
      <c r="D11" s="2">
        <v>36</v>
      </c>
      <c r="E11" s="2">
        <v>4</v>
      </c>
      <c r="F11" s="1">
        <v>0</v>
      </c>
      <c r="G11" s="2" t="s">
        <v>62</v>
      </c>
      <c r="H11" s="4">
        <f t="shared" si="0"/>
        <v>0</v>
      </c>
      <c r="I11" s="4">
        <f t="shared" si="1"/>
        <v>0</v>
      </c>
    </row>
    <row r="12" spans="1:9" x14ac:dyDescent="0.35">
      <c r="A12" s="2">
        <v>10</v>
      </c>
      <c r="B12" s="3" t="s">
        <v>20</v>
      </c>
      <c r="C12" s="2" t="s">
        <v>11</v>
      </c>
      <c r="D12" s="2">
        <v>36</v>
      </c>
      <c r="E12" s="2">
        <v>15</v>
      </c>
      <c r="F12" s="1">
        <v>0</v>
      </c>
      <c r="G12" s="2" t="s">
        <v>62</v>
      </c>
      <c r="H12" s="4">
        <f t="shared" si="0"/>
        <v>0</v>
      </c>
      <c r="I12" s="4">
        <f>ROUND(D12*H12*E12,2)</f>
        <v>0</v>
      </c>
    </row>
    <row r="13" spans="1:9" x14ac:dyDescent="0.35">
      <c r="A13" s="2">
        <v>11</v>
      </c>
      <c r="B13" s="3" t="s">
        <v>21</v>
      </c>
      <c r="C13" s="2" t="s">
        <v>11</v>
      </c>
      <c r="D13" s="2">
        <v>36</v>
      </c>
      <c r="E13" s="2">
        <v>5</v>
      </c>
      <c r="F13" s="1">
        <v>0</v>
      </c>
      <c r="G13" s="2" t="s">
        <v>62</v>
      </c>
      <c r="H13" s="4">
        <f t="shared" si="0"/>
        <v>0</v>
      </c>
      <c r="I13" s="4">
        <f t="shared" si="1"/>
        <v>0</v>
      </c>
    </row>
    <row r="14" spans="1:9" x14ac:dyDescent="0.35">
      <c r="A14" s="2">
        <v>12</v>
      </c>
      <c r="B14" s="3" t="s">
        <v>22</v>
      </c>
      <c r="C14" s="2" t="s">
        <v>11</v>
      </c>
      <c r="D14" s="2">
        <v>36</v>
      </c>
      <c r="E14" s="2">
        <v>1</v>
      </c>
      <c r="F14" s="1">
        <v>0</v>
      </c>
      <c r="G14" s="2" t="s">
        <v>62</v>
      </c>
      <c r="H14" s="4">
        <f t="shared" si="0"/>
        <v>0</v>
      </c>
      <c r="I14" s="4">
        <f t="shared" si="1"/>
        <v>0</v>
      </c>
    </row>
    <row r="15" spans="1:9" x14ac:dyDescent="0.35">
      <c r="A15" s="2">
        <v>13</v>
      </c>
      <c r="B15" s="3" t="s">
        <v>23</v>
      </c>
      <c r="C15" s="2" t="s">
        <v>11</v>
      </c>
      <c r="D15" s="2">
        <v>36</v>
      </c>
      <c r="E15" s="2">
        <v>3</v>
      </c>
      <c r="F15" s="1">
        <v>0</v>
      </c>
      <c r="G15" s="2" t="s">
        <v>62</v>
      </c>
      <c r="H15" s="4">
        <f t="shared" si="0"/>
        <v>0</v>
      </c>
      <c r="I15" s="4">
        <f t="shared" si="1"/>
        <v>0</v>
      </c>
    </row>
    <row r="16" spans="1:9" x14ac:dyDescent="0.35">
      <c r="A16" s="2">
        <v>14</v>
      </c>
      <c r="B16" s="3" t="s">
        <v>24</v>
      </c>
      <c r="C16" s="2" t="s">
        <v>11</v>
      </c>
      <c r="D16" s="2">
        <v>36</v>
      </c>
      <c r="E16" s="2">
        <v>56</v>
      </c>
      <c r="F16" s="1">
        <v>0</v>
      </c>
      <c r="G16" s="2" t="s">
        <v>62</v>
      </c>
      <c r="H16" s="4">
        <f t="shared" si="0"/>
        <v>0</v>
      </c>
      <c r="I16" s="4">
        <f t="shared" si="1"/>
        <v>0</v>
      </c>
    </row>
    <row r="17" spans="1:9" x14ac:dyDescent="0.35">
      <c r="A17" s="2">
        <v>15</v>
      </c>
      <c r="B17" s="3" t="s">
        <v>25</v>
      </c>
      <c r="C17" s="2" t="s">
        <v>26</v>
      </c>
      <c r="D17" s="2">
        <v>3</v>
      </c>
      <c r="E17" s="2">
        <v>3</v>
      </c>
      <c r="F17" s="1">
        <v>0</v>
      </c>
      <c r="G17" s="2" t="s">
        <v>62</v>
      </c>
      <c r="H17" s="4">
        <f t="shared" si="0"/>
        <v>0</v>
      </c>
      <c r="I17" s="4">
        <f t="shared" si="1"/>
        <v>0</v>
      </c>
    </row>
    <row r="18" spans="1:9" x14ac:dyDescent="0.35">
      <c r="A18" s="2">
        <v>16</v>
      </c>
      <c r="B18" s="3" t="s">
        <v>27</v>
      </c>
      <c r="C18" s="2" t="s">
        <v>26</v>
      </c>
      <c r="D18" s="2">
        <v>3</v>
      </c>
      <c r="E18" s="2">
        <v>10</v>
      </c>
      <c r="F18" s="1">
        <v>0</v>
      </c>
      <c r="G18" s="2" t="s">
        <v>62</v>
      </c>
      <c r="H18" s="4">
        <f t="shared" si="0"/>
        <v>0</v>
      </c>
      <c r="I18" s="4">
        <f t="shared" si="1"/>
        <v>0</v>
      </c>
    </row>
    <row r="19" spans="1:9" x14ac:dyDescent="0.35">
      <c r="A19" s="2">
        <v>17</v>
      </c>
      <c r="B19" s="3" t="s">
        <v>28</v>
      </c>
      <c r="C19" s="2" t="s">
        <v>26</v>
      </c>
      <c r="D19" s="2">
        <v>3</v>
      </c>
      <c r="E19" s="2">
        <v>200</v>
      </c>
      <c r="F19" s="1">
        <v>0</v>
      </c>
      <c r="G19" s="2" t="s">
        <v>62</v>
      </c>
      <c r="H19" s="4">
        <f t="shared" si="0"/>
        <v>0</v>
      </c>
      <c r="I19" s="4">
        <f t="shared" si="1"/>
        <v>0</v>
      </c>
    </row>
    <row r="20" spans="1:9" x14ac:dyDescent="0.35">
      <c r="A20" s="2">
        <v>18</v>
      </c>
      <c r="B20" s="3" t="s">
        <v>29</v>
      </c>
      <c r="C20" s="2" t="s">
        <v>26</v>
      </c>
      <c r="D20" s="2">
        <v>3</v>
      </c>
      <c r="E20" s="2">
        <v>376</v>
      </c>
      <c r="F20" s="1">
        <v>0</v>
      </c>
      <c r="G20" s="2" t="s">
        <v>62</v>
      </c>
      <c r="H20" s="4">
        <f t="shared" si="0"/>
        <v>0</v>
      </c>
      <c r="I20" s="4">
        <f t="shared" si="1"/>
        <v>0</v>
      </c>
    </row>
    <row r="21" spans="1:9" x14ac:dyDescent="0.35">
      <c r="A21" s="2">
        <v>19</v>
      </c>
      <c r="B21" s="3" t="s">
        <v>30</v>
      </c>
      <c r="C21" s="2" t="s">
        <v>26</v>
      </c>
      <c r="D21" s="2">
        <v>3</v>
      </c>
      <c r="E21" s="2">
        <v>130</v>
      </c>
      <c r="F21" s="1">
        <v>0</v>
      </c>
      <c r="G21" s="2" t="s">
        <v>62</v>
      </c>
      <c r="H21" s="4">
        <f t="shared" si="0"/>
        <v>0</v>
      </c>
      <c r="I21" s="4">
        <f t="shared" si="1"/>
        <v>0</v>
      </c>
    </row>
    <row r="22" spans="1:9" x14ac:dyDescent="0.35">
      <c r="A22" s="2">
        <v>20</v>
      </c>
      <c r="B22" s="3" t="s">
        <v>31</v>
      </c>
      <c r="C22" s="2" t="s">
        <v>11</v>
      </c>
      <c r="D22" s="2">
        <v>36</v>
      </c>
      <c r="E22" s="2">
        <v>450</v>
      </c>
      <c r="F22" s="1">
        <v>0</v>
      </c>
      <c r="G22" s="2" t="s">
        <v>62</v>
      </c>
      <c r="H22" s="4">
        <f t="shared" si="0"/>
        <v>0</v>
      </c>
      <c r="I22" s="4">
        <f t="shared" si="1"/>
        <v>0</v>
      </c>
    </row>
    <row r="23" spans="1:9" x14ac:dyDescent="0.35">
      <c r="A23" s="2">
        <v>21</v>
      </c>
      <c r="B23" s="3" t="s">
        <v>32</v>
      </c>
      <c r="C23" s="2" t="s">
        <v>11</v>
      </c>
      <c r="D23" s="2">
        <v>36</v>
      </c>
      <c r="E23" s="2">
        <v>700</v>
      </c>
      <c r="F23" s="1">
        <v>0</v>
      </c>
      <c r="G23" s="2" t="s">
        <v>62</v>
      </c>
      <c r="H23" s="4">
        <f t="shared" si="0"/>
        <v>0</v>
      </c>
      <c r="I23" s="4">
        <f t="shared" si="1"/>
        <v>0</v>
      </c>
    </row>
    <row r="24" spans="1:9" x14ac:dyDescent="0.35">
      <c r="A24" s="2">
        <v>22</v>
      </c>
      <c r="B24" s="3" t="s">
        <v>33</v>
      </c>
      <c r="C24" s="2" t="s">
        <v>11</v>
      </c>
      <c r="D24" s="2">
        <v>36</v>
      </c>
      <c r="E24" s="2">
        <v>450</v>
      </c>
      <c r="F24" s="1">
        <v>0</v>
      </c>
      <c r="G24" s="2" t="s">
        <v>62</v>
      </c>
      <c r="H24" s="4">
        <f t="shared" si="0"/>
        <v>0</v>
      </c>
      <c r="I24" s="4">
        <f t="shared" si="1"/>
        <v>0</v>
      </c>
    </row>
    <row r="25" spans="1:9" x14ac:dyDescent="0.35">
      <c r="A25" s="2">
        <v>23</v>
      </c>
      <c r="B25" s="3" t="s">
        <v>34</v>
      </c>
      <c r="C25" s="2" t="s">
        <v>26</v>
      </c>
      <c r="D25" s="2">
        <v>3</v>
      </c>
      <c r="E25" s="2">
        <v>10</v>
      </c>
      <c r="F25" s="1">
        <v>0</v>
      </c>
      <c r="G25" s="2" t="s">
        <v>62</v>
      </c>
      <c r="H25" s="4">
        <f t="shared" si="0"/>
        <v>0</v>
      </c>
      <c r="I25" s="4">
        <f t="shared" si="1"/>
        <v>0</v>
      </c>
    </row>
    <row r="26" spans="1:9" x14ac:dyDescent="0.35">
      <c r="A26" s="2">
        <v>24</v>
      </c>
      <c r="B26" s="3" t="s">
        <v>35</v>
      </c>
      <c r="C26" s="2" t="s">
        <v>26</v>
      </c>
      <c r="D26" s="2">
        <v>3</v>
      </c>
      <c r="E26" s="2">
        <v>15</v>
      </c>
      <c r="F26" s="1">
        <v>0</v>
      </c>
      <c r="G26" s="2" t="s">
        <v>62</v>
      </c>
      <c r="H26" s="4">
        <f t="shared" si="0"/>
        <v>0</v>
      </c>
      <c r="I26" s="4">
        <f t="shared" si="1"/>
        <v>0</v>
      </c>
    </row>
    <row r="27" spans="1:9" x14ac:dyDescent="0.35">
      <c r="A27" s="2">
        <v>25</v>
      </c>
      <c r="B27" s="3" t="s">
        <v>36</v>
      </c>
      <c r="C27" s="2" t="s">
        <v>26</v>
      </c>
      <c r="D27" s="2">
        <v>3</v>
      </c>
      <c r="E27" s="2">
        <v>6</v>
      </c>
      <c r="F27" s="1">
        <v>0</v>
      </c>
      <c r="G27" s="2" t="s">
        <v>62</v>
      </c>
      <c r="H27" s="4">
        <f t="shared" si="0"/>
        <v>0</v>
      </c>
      <c r="I27" s="4">
        <f t="shared" si="1"/>
        <v>0</v>
      </c>
    </row>
    <row r="28" spans="1:9" x14ac:dyDescent="0.35">
      <c r="A28" s="2">
        <v>26</v>
      </c>
      <c r="B28" s="3" t="s">
        <v>37</v>
      </c>
      <c r="C28" s="2" t="s">
        <v>26</v>
      </c>
      <c r="D28" s="2">
        <v>3</v>
      </c>
      <c r="E28" s="2">
        <v>100</v>
      </c>
      <c r="F28" s="1">
        <v>0</v>
      </c>
      <c r="G28" s="2" t="s">
        <v>62</v>
      </c>
      <c r="H28" s="4">
        <f t="shared" si="0"/>
        <v>0</v>
      </c>
      <c r="I28" s="4">
        <f t="shared" si="1"/>
        <v>0</v>
      </c>
    </row>
    <row r="29" spans="1:9" x14ac:dyDescent="0.35">
      <c r="A29" s="2">
        <v>27</v>
      </c>
      <c r="B29" s="3" t="s">
        <v>38</v>
      </c>
      <c r="C29" s="2" t="s">
        <v>26</v>
      </c>
      <c r="D29" s="2">
        <v>3</v>
      </c>
      <c r="E29" s="2">
        <v>6</v>
      </c>
      <c r="F29" s="1">
        <v>0</v>
      </c>
      <c r="G29" s="2" t="s">
        <v>62</v>
      </c>
      <c r="H29" s="4">
        <f t="shared" si="0"/>
        <v>0</v>
      </c>
      <c r="I29" s="4">
        <f t="shared" si="1"/>
        <v>0</v>
      </c>
    </row>
    <row r="30" spans="1:9" x14ac:dyDescent="0.35">
      <c r="A30" s="2">
        <v>28</v>
      </c>
      <c r="B30" s="3" t="s">
        <v>39</v>
      </c>
      <c r="C30" s="2" t="s">
        <v>26</v>
      </c>
      <c r="D30" s="2">
        <v>3</v>
      </c>
      <c r="E30" s="2">
        <v>8</v>
      </c>
      <c r="F30" s="1">
        <v>0</v>
      </c>
      <c r="G30" s="2" t="s">
        <v>62</v>
      </c>
      <c r="H30" s="4">
        <f t="shared" si="0"/>
        <v>0</v>
      </c>
      <c r="I30" s="4">
        <f t="shared" si="1"/>
        <v>0</v>
      </c>
    </row>
    <row r="31" spans="1:9" x14ac:dyDescent="0.35">
      <c r="A31" s="2">
        <v>29</v>
      </c>
      <c r="B31" s="3" t="s">
        <v>55</v>
      </c>
      <c r="C31" s="2" t="s">
        <v>26</v>
      </c>
      <c r="D31" s="2">
        <v>3</v>
      </c>
      <c r="E31" s="2">
        <v>6</v>
      </c>
      <c r="F31" s="1">
        <v>0</v>
      </c>
      <c r="G31" s="2" t="s">
        <v>62</v>
      </c>
      <c r="H31" s="4">
        <f t="shared" si="0"/>
        <v>0</v>
      </c>
      <c r="I31" s="4">
        <f t="shared" si="1"/>
        <v>0</v>
      </c>
    </row>
    <row r="32" spans="1:9" x14ac:dyDescent="0.35">
      <c r="A32" s="2">
        <v>30</v>
      </c>
      <c r="B32" s="3" t="s">
        <v>40</v>
      </c>
      <c r="C32" s="2" t="s">
        <v>11</v>
      </c>
      <c r="D32" s="2">
        <v>36</v>
      </c>
      <c r="E32" s="2">
        <v>1</v>
      </c>
      <c r="F32" s="1">
        <v>0</v>
      </c>
      <c r="G32" s="2" t="s">
        <v>62</v>
      </c>
      <c r="H32" s="4">
        <f t="shared" si="0"/>
        <v>0</v>
      </c>
      <c r="I32" s="4">
        <f t="shared" si="1"/>
        <v>0</v>
      </c>
    </row>
    <row r="33" spans="1:9" x14ac:dyDescent="0.35">
      <c r="A33" s="2">
        <v>31</v>
      </c>
      <c r="B33" s="3" t="s">
        <v>53</v>
      </c>
      <c r="C33" s="2" t="s">
        <v>11</v>
      </c>
      <c r="D33" s="2">
        <v>36</v>
      </c>
      <c r="E33" s="2">
        <v>1</v>
      </c>
      <c r="F33" s="1">
        <v>0</v>
      </c>
      <c r="G33" s="2" t="s">
        <v>62</v>
      </c>
      <c r="H33" s="4">
        <f t="shared" si="0"/>
        <v>0</v>
      </c>
      <c r="I33" s="4">
        <f t="shared" si="1"/>
        <v>0</v>
      </c>
    </row>
    <row r="34" spans="1:9" x14ac:dyDescent="0.35">
      <c r="A34" s="2">
        <v>32</v>
      </c>
      <c r="B34" s="3" t="s">
        <v>56</v>
      </c>
      <c r="C34" s="2" t="s">
        <v>11</v>
      </c>
      <c r="D34" s="2">
        <v>36</v>
      </c>
      <c r="E34" s="2">
        <v>10</v>
      </c>
      <c r="F34" s="1">
        <v>0</v>
      </c>
      <c r="G34" s="2" t="s">
        <v>62</v>
      </c>
      <c r="H34" s="4">
        <f t="shared" si="0"/>
        <v>0</v>
      </c>
      <c r="I34" s="4">
        <f t="shared" si="1"/>
        <v>0</v>
      </c>
    </row>
    <row r="35" spans="1:9" ht="16.149999999999999" customHeight="1" x14ac:dyDescent="0.35">
      <c r="A35" s="10"/>
      <c r="B35" s="14" t="s">
        <v>42</v>
      </c>
      <c r="C35" s="10"/>
      <c r="D35" s="10"/>
      <c r="E35" s="10"/>
      <c r="F35" s="12"/>
      <c r="G35" s="12"/>
      <c r="H35" s="12"/>
      <c r="I35" s="12"/>
    </row>
    <row r="36" spans="1:9" x14ac:dyDescent="0.35">
      <c r="A36" s="2">
        <v>33</v>
      </c>
      <c r="B36" s="3" t="s">
        <v>51</v>
      </c>
      <c r="C36" s="2" t="s">
        <v>43</v>
      </c>
      <c r="D36" s="2">
        <v>1</v>
      </c>
      <c r="E36" s="2">
        <v>1</v>
      </c>
      <c r="F36" s="20">
        <v>750000</v>
      </c>
      <c r="G36" s="1">
        <v>0</v>
      </c>
      <c r="H36" s="4">
        <f t="shared" ref="H36:H38" si="2">IF(ISNUMBER(F36),IF(F36&gt;0,ROUND(F36,2),0),0)*(1-G36*0.01)</f>
        <v>750000</v>
      </c>
      <c r="I36" s="4">
        <f>ROUND(D36*H36*E36,2)</f>
        <v>750000</v>
      </c>
    </row>
    <row r="37" spans="1:9" ht="15.65" customHeight="1" x14ac:dyDescent="0.35">
      <c r="A37" s="10"/>
      <c r="B37" s="14" t="s">
        <v>44</v>
      </c>
      <c r="C37" s="10"/>
      <c r="D37" s="10"/>
      <c r="E37" s="10"/>
      <c r="F37" s="12"/>
      <c r="G37" s="12"/>
      <c r="H37" s="12"/>
      <c r="I37" s="12"/>
    </row>
    <row r="38" spans="1:9" x14ac:dyDescent="0.35">
      <c r="A38" s="2">
        <v>34</v>
      </c>
      <c r="B38" s="3" t="s">
        <v>52</v>
      </c>
      <c r="C38" s="2" t="s">
        <v>43</v>
      </c>
      <c r="D38" s="2">
        <v>1</v>
      </c>
      <c r="E38" s="2">
        <v>1</v>
      </c>
      <c r="F38" s="20">
        <v>450000</v>
      </c>
      <c r="G38" s="1">
        <v>0</v>
      </c>
      <c r="H38" s="4">
        <f t="shared" si="2"/>
        <v>450000</v>
      </c>
      <c r="I38" s="4">
        <f>ROUND(D38*H38*E38,2)</f>
        <v>450000</v>
      </c>
    </row>
    <row r="39" spans="1:9" ht="15.65" customHeight="1" x14ac:dyDescent="0.35">
      <c r="A39" s="10"/>
      <c r="B39" s="14" t="s">
        <v>45</v>
      </c>
      <c r="C39" s="10"/>
      <c r="D39" s="10"/>
      <c r="E39" s="10"/>
      <c r="F39" s="10"/>
      <c r="G39" s="10"/>
      <c r="H39" s="12"/>
      <c r="I39" s="12"/>
    </row>
    <row r="40" spans="1:9" x14ac:dyDescent="0.35">
      <c r="A40" s="2">
        <v>35</v>
      </c>
      <c r="B40" s="3" t="s">
        <v>50</v>
      </c>
      <c r="C40" s="2" t="s">
        <v>46</v>
      </c>
      <c r="D40" s="2">
        <v>1</v>
      </c>
      <c r="E40" s="2">
        <v>720</v>
      </c>
      <c r="F40" s="1">
        <v>0</v>
      </c>
      <c r="G40" s="2" t="s">
        <v>62</v>
      </c>
      <c r="H40" s="4">
        <f>IF(ISNUMBER(F40),IF(F40&gt;0,ROUND(F40,2),0),0)</f>
        <v>0</v>
      </c>
      <c r="I40" s="4">
        <f>ROUND(D40*H40*E40,2)</f>
        <v>0</v>
      </c>
    </row>
    <row r="41" spans="1:9" ht="15" customHeight="1" x14ac:dyDescent="0.35">
      <c r="A41" s="10"/>
      <c r="B41" s="14" t="s">
        <v>47</v>
      </c>
      <c r="C41" s="10"/>
      <c r="D41" s="10"/>
      <c r="E41" s="10"/>
      <c r="F41" s="12"/>
      <c r="G41" s="12"/>
      <c r="H41" s="12"/>
      <c r="I41" s="12"/>
    </row>
    <row r="42" spans="1:9" x14ac:dyDescent="0.35">
      <c r="A42" s="2">
        <v>36</v>
      </c>
      <c r="B42" s="3" t="s">
        <v>49</v>
      </c>
      <c r="C42" s="2" t="s">
        <v>48</v>
      </c>
      <c r="D42" s="2">
        <v>3</v>
      </c>
      <c r="E42" s="2">
        <v>12</v>
      </c>
      <c r="F42" s="1">
        <v>0</v>
      </c>
      <c r="G42" s="2" t="s">
        <v>62</v>
      </c>
      <c r="H42" s="4">
        <f>IF(ISNUMBER(F42),IF(F42&gt;0,ROUND(F42,2),0),0)</f>
        <v>0</v>
      </c>
      <c r="I42" s="4">
        <f>ROUND(D42*H42*E42,2)</f>
        <v>0</v>
      </c>
    </row>
    <row r="43" spans="1:9" x14ac:dyDescent="0.35">
      <c r="F43" s="5" t="s">
        <v>1</v>
      </c>
      <c r="G43" s="9"/>
      <c r="H43" s="9"/>
      <c r="I43" s="6">
        <f>SUM(I3:I42)</f>
        <v>1200000</v>
      </c>
    </row>
    <row r="44" spans="1:9" ht="15.75" customHeight="1" x14ac:dyDescent="0.35">
      <c r="I44" s="16"/>
    </row>
    <row r="45" spans="1:9" ht="15.75" customHeight="1" x14ac:dyDescent="0.35">
      <c r="I45" s="16"/>
    </row>
    <row r="46" spans="1:9" x14ac:dyDescent="0.35">
      <c r="A46" s="7" t="s">
        <v>3</v>
      </c>
      <c r="B46" s="7" t="s">
        <v>4</v>
      </c>
      <c r="C46" s="7" t="s">
        <v>2</v>
      </c>
      <c r="D46" s="7" t="s">
        <v>41</v>
      </c>
      <c r="E46" s="7" t="s">
        <v>0</v>
      </c>
      <c r="F46" s="8" t="s">
        <v>5</v>
      </c>
      <c r="G46" s="17"/>
      <c r="I46" s="16"/>
    </row>
    <row r="47" spans="1:9" x14ac:dyDescent="0.35">
      <c r="A47" s="10"/>
      <c r="B47" s="14" t="s">
        <v>59</v>
      </c>
      <c r="C47" s="10"/>
      <c r="D47" s="10"/>
      <c r="E47" s="10"/>
      <c r="F47" s="12"/>
      <c r="G47" s="18"/>
      <c r="I47" s="16"/>
    </row>
    <row r="48" spans="1:9" x14ac:dyDescent="0.35">
      <c r="A48" s="2">
        <v>37</v>
      </c>
      <c r="B48" s="3" t="s">
        <v>57</v>
      </c>
      <c r="C48" s="2" t="s">
        <v>58</v>
      </c>
      <c r="D48" s="2">
        <v>1</v>
      </c>
      <c r="E48" s="2">
        <v>1</v>
      </c>
      <c r="F48" s="1">
        <v>0</v>
      </c>
      <c r="G48" s="19"/>
      <c r="I48" s="16"/>
    </row>
    <row r="49" spans="1:9" x14ac:dyDescent="0.35">
      <c r="I49" s="16"/>
    </row>
    <row r="50" spans="1:9" ht="7.15" customHeight="1" x14ac:dyDescent="0.35">
      <c r="I50" s="16"/>
    </row>
    <row r="51" spans="1:9" x14ac:dyDescent="0.35">
      <c r="A51" s="15" t="s">
        <v>8</v>
      </c>
      <c r="B51" s="15"/>
      <c r="C51" s="15"/>
      <c r="D51" s="15"/>
      <c r="E51" s="15"/>
      <c r="F51" s="15"/>
      <c r="G51" s="15"/>
      <c r="H51" s="15"/>
    </row>
    <row r="52" spans="1:9" x14ac:dyDescent="0.35">
      <c r="A52" s="15" t="s">
        <v>9</v>
      </c>
      <c r="B52" s="15"/>
      <c r="C52" s="15"/>
      <c r="D52" s="15"/>
      <c r="E52" s="15"/>
      <c r="F52" s="15"/>
      <c r="G52" s="15"/>
      <c r="H52" s="15"/>
    </row>
    <row r="53" spans="1:9" ht="63.75" customHeight="1" x14ac:dyDescent="0.35">
      <c r="A53" s="21" t="s">
        <v>60</v>
      </c>
      <c r="B53" s="21"/>
      <c r="C53" s="21"/>
      <c r="D53" s="21"/>
      <c r="E53" s="21"/>
      <c r="F53" s="21"/>
      <c r="G53" s="21"/>
      <c r="H53" s="21"/>
    </row>
  </sheetData>
  <sheetProtection sheet="1" selectLockedCells="1"/>
  <dataConsolidate/>
  <mergeCells count="1">
    <mergeCell ref="A53:H53"/>
  </mergeCells>
  <dataValidations xWindow="192" yWindow="259" count="1">
    <dataValidation type="custom" showErrorMessage="1" errorTitle="Nepravilen vnos cene" error="Cena mora biti nenegativno število z največ dvema decimalkama!" sqref="F47:G48 G35:G38 H35 H37 H39 G41:H41 F40:F42 F37 F3:F35" xr:uid="{00000000-0002-0000-0000-000000000000}">
      <formula1>AND(ISNUMBER(F3),F3&gt;=0,ROUND(F3*100,6)-INT(F3*100)=0,NOT(ISBLANK(F3)))</formula1>
    </dataValidation>
  </dataValidations>
  <pageMargins left="0.31496062992125984" right="0.31496062992125984" top="0.74803149606299213" bottom="0.74803149606299213" header="0.31496062992125984" footer="0.31496062992125984"/>
  <pageSetup paperSize="9" orientation="landscape" r:id="rId1"/>
  <headerFooter>
    <oddHeader>&amp;CVNOS PONUDBE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slovnik xmlns="4f05c6da-7b0b-4913-8986-e6e120b7270c">28</Poslovnik>
    <Sponzor xmlns="4f05c6da-7b0b-4913-8986-e6e120b7270c">
      <UserInfo>
        <DisplayName/>
        <AccountId xsi:nil="true"/>
        <AccountType/>
      </UserInfo>
    </Sponzor>
    <Stevilka xmlns="4f05c6da-7b0b-4913-8986-e6e120b7270c">7.4.1_3</Stevilka>
    <AgitavitDocumentValidTo xmlns="6ab9874a-7a31-4cd6-a5ff-4e64868398e2" xsi:nil="true"/>
    <Tip xmlns="4f05c6da-7b0b-4913-8986-e6e120b7270c">OBR</Tip>
    <AgitavitDocumentOwner xmlns="6ab9874a-7a31-4cd6-a5ff-4e64868398e2">
      <UserInfo>
        <DisplayName/>
        <AccountId xsi:nil="true"/>
        <AccountType/>
      </UserInfo>
    </AgitavitDocumentOwner>
    <Naziv xmlns="4f05c6da-7b0b-4913-8986-e6e120b7270c">Vnos ponudbe</Naziv>
    <Datum xmlns="4f05c6da-7b0b-4913-8986-e6e120b7270c">2022-01-02T23:00:00+00:00</Datum>
    <PublishingExpirationDate xmlns="http://schemas.microsoft.com/sharepoint/v3" xsi:nil="true"/>
    <PublishingStartDate xmlns="http://schemas.microsoft.com/sharepoint/v3" xsi:nil="true"/>
    <Sistem xmlns="4f05c6da-7b0b-4913-8986-e6e120b7270c">K</Sistem>
    <Skrbnik xmlns="4f05c6da-7b0b-4913-8986-e6e120b7270c">
      <UserInfo>
        <DisplayName/>
        <AccountId xsi:nil="true"/>
        <AccountType/>
      </UserInfo>
    </Skrbnik>
    <Izdaja xmlns="4f05c6da-7b0b-4913-8986-e6e120b7270c">5</Izdaja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85E991B149D094CA788DC2BDB81B38D" ma:contentTypeVersion="16" ma:contentTypeDescription="Ustvari nov dokument." ma:contentTypeScope="" ma:versionID="459bd1e21b783f855ac27e0e65fed262">
  <xsd:schema xmlns:xsd="http://www.w3.org/2001/XMLSchema" xmlns:xs="http://www.w3.org/2001/XMLSchema" xmlns:p="http://schemas.microsoft.com/office/2006/metadata/properties" xmlns:ns1="http://schemas.microsoft.com/sharepoint/v3" xmlns:ns2="4f05c6da-7b0b-4913-8986-e6e120b7270c" xmlns:ns3="6ab9874a-7a31-4cd6-a5ff-4e64868398e2" xmlns:ns4="a75c838b-750d-4d72-8cc6-66f5fdd749c1" targetNamespace="http://schemas.microsoft.com/office/2006/metadata/properties" ma:root="true" ma:fieldsID="46b32aab28b4980e7243da4e26271d54" ns1:_="" ns2:_="" ns3:_="" ns4:_="">
    <xsd:import namespace="http://schemas.microsoft.com/sharepoint/v3"/>
    <xsd:import namespace="4f05c6da-7b0b-4913-8986-e6e120b7270c"/>
    <xsd:import namespace="6ab9874a-7a31-4cd6-a5ff-4e64868398e2"/>
    <xsd:import namespace="a75c838b-750d-4d72-8cc6-66f5fdd749c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Naziv" minOccurs="0"/>
                <xsd:element ref="ns2:Tip" minOccurs="0"/>
                <xsd:element ref="ns2:Sistem" minOccurs="0"/>
                <xsd:element ref="ns2:Stevilka" minOccurs="0"/>
                <xsd:element ref="ns2:Izdaja" minOccurs="0"/>
                <xsd:element ref="ns2:Sponzor" minOccurs="0"/>
                <xsd:element ref="ns2:Skrbnik" minOccurs="0"/>
                <xsd:element ref="ns2:Datum" minOccurs="0"/>
                <xsd:element ref="ns2:Poslovnik" minOccurs="0"/>
                <xsd:element ref="ns2:Poslovnik_x003a_Naslov" minOccurs="0"/>
                <xsd:element ref="ns2:Poslovnik_x003a_ID" minOccurs="0"/>
                <xsd:element ref="ns3:AgitavitDocumentOwner" minOccurs="0"/>
                <xsd:element ref="ns3:AgitavitDocumentValidTo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Razporejanje začetnega datuma" ma:description="»Načrtovanje začetnega datuma« je stolpec mesta, ki ga je ustvarila funkcija objavljanja. Uporablja se za določanje datuma in ure, ko se ta stran prvič prikaže obiskovalcem strani." ma:hidden="true" ma:internalName="PublishingStartDate">
      <xsd:simpleType>
        <xsd:restriction base="dms:Unknown"/>
      </xsd:simpleType>
    </xsd:element>
    <xsd:element name="PublishingExpirationDate" ma:index="9" nillable="true" ma:displayName="Razporejanje končnega datuma" ma:description="»Načrtovanje končnega datuma« je stolpec mesta, ki ga je ustvarila funkcija objavljanja. Uporablja se za določanje datuma in ure, ko se ta stran ne prikaže več obiskovalcem mest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05c6da-7b0b-4913-8986-e6e120b7270c" elementFormDefault="qualified">
    <xsd:import namespace="http://schemas.microsoft.com/office/2006/documentManagement/types"/>
    <xsd:import namespace="http://schemas.microsoft.com/office/infopath/2007/PartnerControls"/>
    <xsd:element name="Naziv" ma:index="10" nillable="true" ma:displayName="Naziv" ma:internalName="Naziv">
      <xsd:simpleType>
        <xsd:restriction base="dms:Text">
          <xsd:maxLength value="255"/>
        </xsd:restriction>
      </xsd:simpleType>
    </xsd:element>
    <xsd:element name="Tip" ma:index="11" nillable="true" ma:displayName="Tip" ma:internalName="Tip">
      <xsd:simpleType>
        <xsd:restriction base="dms:Text">
          <xsd:maxLength value="255"/>
        </xsd:restriction>
      </xsd:simpleType>
    </xsd:element>
    <xsd:element name="Sistem" ma:index="12" nillable="true" ma:displayName="Sistem" ma:internalName="Sistem">
      <xsd:simpleType>
        <xsd:restriction base="dms:Text">
          <xsd:maxLength value="255"/>
        </xsd:restriction>
      </xsd:simpleType>
    </xsd:element>
    <xsd:element name="Stevilka" ma:index="13" nillable="true" ma:displayName="Stevilka" ma:internalName="Stevilka">
      <xsd:simpleType>
        <xsd:restriction base="dms:Text">
          <xsd:maxLength value="255"/>
        </xsd:restriction>
      </xsd:simpleType>
    </xsd:element>
    <xsd:element name="Izdaja" ma:index="14" nillable="true" ma:displayName="Izdaja" ma:internalName="Izdaja">
      <xsd:simpleType>
        <xsd:restriction base="dms:Text">
          <xsd:maxLength value="255"/>
        </xsd:restriction>
      </xsd:simpleType>
    </xsd:element>
    <xsd:element name="Sponzor" ma:index="15" nillable="true" ma:displayName="Sponzor" ma:list="UserInfo" ma:SharePointGroup="0" ma:internalName="Sponz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krbnik" ma:index="16" nillable="true" ma:displayName="Skrbnik" ma:list="UserInfo" ma:SharePointGroup="0" ma:internalName="Skrbnik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" ma:index="17" nillable="true" ma:displayName="Datum" ma:format="DateOnly" ma:internalName="Datum">
      <xsd:simpleType>
        <xsd:restriction base="dms:DateTime"/>
      </xsd:simpleType>
    </xsd:element>
    <xsd:element name="Poslovnik" ma:index="18" nillable="true" ma:displayName="Poslovnik" ma:list="{4f1f0f63-583a-45ea-b959-dbab2d58811e}" ma:internalName="Poslovnik" ma:showField="Title">
      <xsd:simpleType>
        <xsd:restriction base="dms:Lookup"/>
      </xsd:simpleType>
    </xsd:element>
    <xsd:element name="Poslovnik_x003a_Naslov" ma:index="19" nillable="true" ma:displayName="Poslovnik:Naslov" ma:list="{4f1f0f63-583a-45ea-b959-dbab2d58811e}" ma:internalName="Poslovnik_x003a_Naslov" ma:readOnly="true" ma:showField="Title" ma:web="a75c838b-750d-4d72-8cc6-66f5fdd749c1">
      <xsd:simpleType>
        <xsd:restriction base="dms:Lookup"/>
      </xsd:simpleType>
    </xsd:element>
    <xsd:element name="Poslovnik_x003a_ID" ma:index="20" nillable="true" ma:displayName="Poslovnik:ID" ma:list="{4f1f0f63-583a-45ea-b959-dbab2d58811e}" ma:internalName="Poslovnik_x003a_ID" ma:readOnly="true" ma:showField="ID" ma:web="a75c838b-750d-4d72-8cc6-66f5fdd749c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b9874a-7a31-4cd6-a5ff-4e64868398e2" elementFormDefault="qualified">
    <xsd:import namespace="http://schemas.microsoft.com/office/2006/documentManagement/types"/>
    <xsd:import namespace="http://schemas.microsoft.com/office/infopath/2007/PartnerControls"/>
    <xsd:element name="AgitavitDocumentOwner" ma:index="21" nillable="true" ma:displayName="Skrbnik" ma:internalName="AgitavitDocumen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itavitDocumentValidTo" ma:index="22" nillable="true" ma:displayName="Velja do" ma:format="DateOnly" ma:internalName="AgitavitDocumentValid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c838b-750d-4d72-8cc6-66f5fdd749c1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A90B33-6AF9-4779-B72F-B7300AA904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849235-2A32-446D-8574-179AB442B95D}">
  <ds:schemaRefs>
    <ds:schemaRef ds:uri="http://schemas.microsoft.com/sharepoint/v3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a75c838b-750d-4d72-8cc6-66f5fdd749c1"/>
    <ds:schemaRef ds:uri="http://purl.org/dc/terms/"/>
    <ds:schemaRef ds:uri="http://schemas.microsoft.com/office/2006/metadata/properties"/>
    <ds:schemaRef ds:uri="6ab9874a-7a31-4cd6-a5ff-4e64868398e2"/>
    <ds:schemaRef ds:uri="4f05c6da-7b0b-4913-8986-e6e120b7270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07092BF-E73E-4EB6-888D-C80651AFB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05c6da-7b0b-4913-8986-e6e120b7270c"/>
    <ds:schemaRef ds:uri="6ab9874a-7a31-4cd6-a5ff-4e64868398e2"/>
    <ds:schemaRef ds:uri="a75c838b-750d-4d72-8cc6-66f5fdd749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Bizjak Ivan</dc:creator>
  <cp:lastModifiedBy>Slapar Tamara</cp:lastModifiedBy>
  <cp:lastPrinted>2025-05-09T12:22:24Z</cp:lastPrinted>
  <dcterms:created xsi:type="dcterms:W3CDTF">2017-03-27T11:39:43Z</dcterms:created>
  <dcterms:modified xsi:type="dcterms:W3CDTF">2025-08-08T10:35:10Z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0x010100785E991B149D094CA788DC2BDB81B38D</vt:lpwstr>
  </property>
</Properties>
</file>