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2\NAB.LN\Zaposleni\Tadeja Sumrak Vegelj\Javna naročila\Sanacija hidroizolacije streh\"/>
    </mc:Choice>
  </mc:AlternateContent>
  <xr:revisionPtr revIDLastSave="0" documentId="8_{2DB26D0A-034D-48CC-AAD4-3AB25536AC31}" xr6:coauthVersionLast="47" xr6:coauthVersionMax="47" xr10:uidLastSave="{00000000-0000-0000-0000-000000000000}"/>
  <bookViews>
    <workbookView xWindow="2175" yWindow="3285" windowWidth="21600" windowHeight="12585" tabRatio="722" xr2:uid="{D50680A2-B720-409E-9D0C-DFDB1E13D45C}"/>
  </bookViews>
  <sheets>
    <sheet name="REKAPITULACIJA" sheetId="2" r:id="rId1"/>
    <sheet name="Pripravljalna dela" sheetId="13" r:id="rId2"/>
    <sheet name="CB" sheetId="3" r:id="rId3"/>
    <sheet name="IB" sheetId="4" r:id="rId4"/>
    <sheet name="CCB" sheetId="5" r:id="rId5"/>
    <sheet name="AB" sheetId="6" r:id="rId6"/>
    <sheet name="FHB" sheetId="7" r:id="rId7"/>
    <sheet name="DGB" sheetId="8" r:id="rId8"/>
    <sheet name="ESW" sheetId="9" r:id="rId9"/>
    <sheet name="DAM" sheetId="10" r:id="rId10"/>
    <sheet name="CWI" sheetId="11" r:id="rId11"/>
    <sheet name="HP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7" l="1"/>
  <c r="G8" i="7"/>
  <c r="G10" i="7"/>
  <c r="G12" i="7"/>
  <c r="G14" i="7"/>
  <c r="G16" i="7"/>
  <c r="G18" i="7"/>
  <c r="G20" i="7"/>
  <c r="G22" i="7"/>
  <c r="G24" i="7"/>
  <c r="G26" i="7"/>
  <c r="G28" i="7"/>
  <c r="G30" i="7"/>
  <c r="G32" i="7"/>
  <c r="G34" i="7"/>
  <c r="E36" i="7" l="1"/>
  <c r="G36" i="7" s="1"/>
  <c r="G38" i="7" s="1"/>
  <c r="G30" i="11"/>
  <c r="G4" i="13"/>
  <c r="G6" i="13" s="1"/>
  <c r="F17" i="2" s="1"/>
  <c r="G30" i="12"/>
  <c r="G22" i="10"/>
  <c r="G32" i="9"/>
  <c r="G32" i="8"/>
  <c r="G32" i="6"/>
  <c r="G32" i="5"/>
  <c r="G32" i="4"/>
  <c r="G32" i="3"/>
  <c r="G38" i="12"/>
  <c r="G36" i="12"/>
  <c r="G34" i="12"/>
  <c r="G32" i="12"/>
  <c r="G28" i="12"/>
  <c r="G26" i="12"/>
  <c r="G24" i="12"/>
  <c r="G22" i="12"/>
  <c r="G20" i="12"/>
  <c r="G18" i="12"/>
  <c r="G16" i="12"/>
  <c r="G14" i="12"/>
  <c r="G12" i="12"/>
  <c r="G10" i="12"/>
  <c r="G8" i="12"/>
  <c r="G6" i="12"/>
  <c r="G14" i="10"/>
  <c r="G28" i="10"/>
  <c r="G26" i="10"/>
  <c r="G24" i="10"/>
  <c r="G20" i="10"/>
  <c r="G18" i="10"/>
  <c r="G16" i="10"/>
  <c r="G12" i="10"/>
  <c r="G10" i="10"/>
  <c r="G24" i="11"/>
  <c r="G36" i="11"/>
  <c r="G34" i="11"/>
  <c r="G32" i="11"/>
  <c r="G28" i="11"/>
  <c r="G26" i="11"/>
  <c r="G22" i="11"/>
  <c r="G20" i="11"/>
  <c r="G18" i="11"/>
  <c r="G16" i="11"/>
  <c r="G14" i="11"/>
  <c r="G12" i="11"/>
  <c r="G10" i="11"/>
  <c r="G8" i="11"/>
  <c r="G6" i="11"/>
  <c r="F27" i="2" l="1"/>
  <c r="E40" i="12"/>
  <c r="G40" i="12" s="1"/>
  <c r="G42" i="12" s="1"/>
  <c r="F37" i="2" s="1"/>
  <c r="E38" i="11"/>
  <c r="G38" i="11" s="1"/>
  <c r="G40" i="11" s="1"/>
  <c r="G40" i="9" l="1"/>
  <c r="G38" i="9"/>
  <c r="G36" i="9"/>
  <c r="G34" i="9"/>
  <c r="G30" i="9"/>
  <c r="G28" i="9"/>
  <c r="G26" i="9"/>
  <c r="G24" i="9"/>
  <c r="G22" i="9"/>
  <c r="G20" i="9"/>
  <c r="G18" i="9"/>
  <c r="G16" i="9"/>
  <c r="G14" i="9"/>
  <c r="G12" i="9"/>
  <c r="G8" i="9"/>
  <c r="G40" i="8"/>
  <c r="G38" i="8"/>
  <c r="G36" i="8"/>
  <c r="G34" i="8"/>
  <c r="G30" i="8"/>
  <c r="G28" i="8"/>
  <c r="G26" i="8"/>
  <c r="G24" i="8"/>
  <c r="G22" i="8"/>
  <c r="G20" i="8"/>
  <c r="G18" i="8"/>
  <c r="G16" i="8"/>
  <c r="G14" i="8"/>
  <c r="G12" i="8"/>
  <c r="G8" i="8"/>
  <c r="G40" i="6"/>
  <c r="G38" i="6"/>
  <c r="G36" i="6"/>
  <c r="G34" i="6"/>
  <c r="G30" i="6"/>
  <c r="G28" i="6"/>
  <c r="G26" i="6"/>
  <c r="G24" i="6"/>
  <c r="G22" i="6"/>
  <c r="G20" i="6"/>
  <c r="G18" i="6"/>
  <c r="G16" i="6"/>
  <c r="G14" i="6"/>
  <c r="G12" i="6"/>
  <c r="G8" i="6"/>
  <c r="G40" i="5"/>
  <c r="G38" i="5"/>
  <c r="G36" i="5"/>
  <c r="G34" i="5"/>
  <c r="G30" i="5"/>
  <c r="G28" i="5"/>
  <c r="G26" i="5"/>
  <c r="G24" i="5"/>
  <c r="G22" i="5"/>
  <c r="G20" i="5"/>
  <c r="G18" i="5"/>
  <c r="G16" i="5"/>
  <c r="G14" i="5"/>
  <c r="G12" i="5"/>
  <c r="G8" i="5"/>
  <c r="G22" i="4"/>
  <c r="G40" i="4"/>
  <c r="G38" i="4"/>
  <c r="G36" i="4"/>
  <c r="G34" i="4"/>
  <c r="G30" i="4"/>
  <c r="G28" i="4"/>
  <c r="G26" i="4"/>
  <c r="G24" i="4"/>
  <c r="G16" i="4"/>
  <c r="G14" i="4"/>
  <c r="G12" i="4"/>
  <c r="G8" i="4"/>
  <c r="G30" i="3" l="1"/>
  <c r="G28" i="3" l="1"/>
  <c r="G26" i="3"/>
  <c r="G24" i="3"/>
  <c r="G38" i="3"/>
  <c r="G8" i="3"/>
  <c r="G40" i="3"/>
  <c r="G22" i="3"/>
  <c r="G20" i="3"/>
  <c r="G14" i="3"/>
  <c r="G12" i="3"/>
  <c r="F35" i="2" l="1"/>
  <c r="G8" i="10"/>
  <c r="G6" i="10"/>
  <c r="G10" i="9"/>
  <c r="G6" i="9"/>
  <c r="G10" i="8"/>
  <c r="G6" i="8"/>
  <c r="G10" i="6"/>
  <c r="G6" i="6"/>
  <c r="E42" i="6" s="1"/>
  <c r="G42" i="6" s="1"/>
  <c r="G44" i="6" s="1"/>
  <c r="G10" i="5"/>
  <c r="G6" i="5"/>
  <c r="E42" i="5" s="1"/>
  <c r="G42" i="5" s="1"/>
  <c r="G44" i="5" s="1"/>
  <c r="G20" i="4"/>
  <c r="G18" i="4"/>
  <c r="G10" i="4"/>
  <c r="G6" i="4"/>
  <c r="G36" i="3"/>
  <c r="G34" i="3"/>
  <c r="G18" i="3"/>
  <c r="G16" i="3"/>
  <c r="G10" i="3"/>
  <c r="G6" i="3"/>
  <c r="E42" i="9" l="1"/>
  <c r="G42" i="9" s="1"/>
  <c r="G44" i="9" s="1"/>
  <c r="F31" i="2" s="1"/>
  <c r="E30" i="10"/>
  <c r="G30" i="10" s="1"/>
  <c r="G32" i="10" s="1"/>
  <c r="F33" i="2" s="1"/>
  <c r="E42" i="8"/>
  <c r="G42" i="8" s="1"/>
  <c r="G44" i="8" s="1"/>
  <c r="F29" i="2" s="1"/>
  <c r="F25" i="2"/>
  <c r="F23" i="2"/>
  <c r="E42" i="4"/>
  <c r="G42" i="4" s="1"/>
  <c r="G44" i="4" s="1"/>
  <c r="F21" i="2" s="1"/>
  <c r="E42" i="3"/>
  <c r="G42" i="3" s="1"/>
  <c r="G44" i="3" s="1"/>
  <c r="F19" i="2" s="1"/>
  <c r="F39" i="2" l="1"/>
</calcChain>
</file>

<file path=xl/sharedStrings.xml><?xml version="1.0" encoding="utf-8"?>
<sst xmlns="http://schemas.openxmlformats.org/spreadsheetml/2006/main" count="440" uniqueCount="87">
  <si>
    <t>REKAPITULACIJA</t>
  </si>
  <si>
    <t xml:space="preserve"> </t>
  </si>
  <si>
    <t>Streha CB</t>
  </si>
  <si>
    <t>Streha IB</t>
  </si>
  <si>
    <t>Streha CCB</t>
  </si>
  <si>
    <t>Streha AB</t>
  </si>
  <si>
    <t>Streha FHB</t>
  </si>
  <si>
    <t>Streha DGB</t>
  </si>
  <si>
    <t>Streha ESW</t>
  </si>
  <si>
    <t>Streha DAM</t>
  </si>
  <si>
    <t>Streha CWI</t>
  </si>
  <si>
    <t>SKUPAJ</t>
  </si>
  <si>
    <t>POPIS CB</t>
  </si>
  <si>
    <t>Sanacija strehe s poliureja membrano na objektu CB (NEK)</t>
  </si>
  <si>
    <t>enota</t>
  </si>
  <si>
    <t>količina</t>
  </si>
  <si>
    <t>cena/enoto</t>
  </si>
  <si>
    <t>vrednost</t>
  </si>
  <si>
    <t>kpl</t>
  </si>
  <si>
    <t>m3</t>
  </si>
  <si>
    <t>m</t>
  </si>
  <si>
    <t>Mehanska priprava vertikalnih delov strehe (podzidka fasade in parapeta do višine 100 cm) z brušenjem betonske podlage.</t>
  </si>
  <si>
    <t>m2</t>
  </si>
  <si>
    <t>POPIS IB</t>
  </si>
  <si>
    <t>Sanacija strehe s poliureja membrano na objektu IB (NEK)</t>
  </si>
  <si>
    <t>POPIS CCB</t>
  </si>
  <si>
    <t>Sanacija strehe s poliureja membrano na objektu CCB (NEK)</t>
  </si>
  <si>
    <t>POPIS AB</t>
  </si>
  <si>
    <t>Sanacija strehe s poliureja membrano na objektu AB (NEK)</t>
  </si>
  <si>
    <t>POPIS FHB</t>
  </si>
  <si>
    <t>Sanacija strehe s poliureja membrano na objektu FHB (NEK)</t>
  </si>
  <si>
    <t>POPIS DGB</t>
  </si>
  <si>
    <t>Sanacija strehe s poliureja membrano na objektu DBG (NEK)</t>
  </si>
  <si>
    <t>POPIS ESW</t>
  </si>
  <si>
    <t>Sanacija strehe s poliureja membrano na objektu ESW (NEK)</t>
  </si>
  <si>
    <t>POPIS DAM</t>
  </si>
  <si>
    <t>Sanacija strehe s poliureja membrano na objektu DAM (NEK)</t>
  </si>
  <si>
    <t>POPIS CWI</t>
  </si>
  <si>
    <t>Sanacija strehe s poliureja membrano na objektu CWI (NEK)</t>
  </si>
  <si>
    <t>SANACIJA HIDROIZOLACIJE STREH V TEHNOLOŠKEM DELU ELEKTRARNE</t>
  </si>
  <si>
    <t>Dobava materiala in izvedba temeljnega premaza kot npr. Sikafloor® P 604 ali kakovostno enakovredno na mineralno podlago.</t>
  </si>
  <si>
    <t>Rev. 1</t>
  </si>
  <si>
    <t>Odstranjevanje obstoječih kovinskih (pločevinastih) obrob z iznosom, natovorom in odvozom na stalno deponijo.</t>
  </si>
  <si>
    <t>Nabava in montaža kovinskih (pločevinastih) obrob.</t>
  </si>
  <si>
    <t>m1</t>
  </si>
  <si>
    <t>Nepredvidena dela (5%)</t>
  </si>
  <si>
    <t>Lokalna sanacija večjih poškodb naklonskega betona z uporabo sanacijske malte tipa R4 (kot npr. SikaGrout®‑340 ali enakovredno), za poškodbe debeline do 5 cm.</t>
  </si>
  <si>
    <t>Izvedba lokalne sanacije ter podlivanje temeljev in ostalih nosilnih elementov odložene opreme z uporabo hitrovezne, samozgoščevalne, visoko trdnostne podlivne malte, kot je npr. Sika MonoTop®‑614 ali enakovredna.</t>
  </si>
  <si>
    <t>Sanacija tesnitev dilatacijskih reg – delovnih stikov na naklonskem betonu
Delo zajema pripravo dilatacijskih reg oziroma delovnih stikov, vključno z zarezovanjem in čiščenjem rege do nosilne površine, odstranitvijo starih tesnil, pripravo površin s primernim primerjem ter izvedbo tesnitve z visokokakovostnim trajnoelastičnim tesnilnim kitom, kot je npr. Sikaflex® PRO-3 ali ekvivalentni izdelek.</t>
  </si>
  <si>
    <t>Dobava materiala in izvedba poliureja
strešnega sistema kot npr. Sika® ali kakovostno enakovredno. Obrizg površine s poliureja membrano Sikalastic® M 811. Izvedba protizdrsnega sloja – posip kremenčevega peska (zrnavost 0,3–0,8 mm) ter tesnjenje z UV zaščitnim premazom Sikalastic® TC 295 v barvi po izbiri investitorja (bela/svetlo siva).</t>
  </si>
  <si>
    <r>
      <t>Prestavitev in ponovna namestitev vseh strelovodnih inštalacij. Postavka vključuje vse potrebno za izvedbo d</t>
    </r>
    <r>
      <rPr>
        <sz val="10"/>
        <rFont val="Arial"/>
        <family val="2"/>
        <charset val="238"/>
      </rPr>
      <t>el, vključno s testiranjem funkcionalnosti in izdelavo elaborata o izvedenem stanju</t>
    </r>
    <r>
      <rPr>
        <sz val="10"/>
        <color theme="1"/>
        <rFont val="Arial"/>
        <family val="2"/>
        <charset val="238"/>
      </rPr>
      <t>. Obračun glede na celotno opravljeno delo prestavitve in ponovne namestitve strelovodne instalacije.</t>
    </r>
  </si>
  <si>
    <t>Odstranjevanje obstoječih kovinskih (pločevinastih) obrob z iznosom, natovorom in odvozom.</t>
  </si>
  <si>
    <t>Odstranitev hidroizolacije do betonske podlage z odvozom na stalno deponijo in plačilom okoljske takse.</t>
  </si>
  <si>
    <t>Lokalna sanacija večjih poškodb betona z uporabo sanacijske malte tipa R4 (kot npr. SikaGrout®‑340 ali enakovredno), za poškodbe debeline do 5 cm.</t>
  </si>
  <si>
    <t>Sanacija tesnitev dilatacijskih reg – delovnih stikov na betonu
Delo zajema pripravo dilatacijskih reg oziroma delovnih stikov, vključno z zarezovanjem in čiščenjem rege do nosilne površine, odstranitvijo starih tesnil, pripravo površin s primernim primerjem ter izvedbo tesnitve z visokokakovostnim trajnoelastičnim tesnilnim kitom, kot je npr. Sikaflex® PRO-3 ali ekvivalentni izdelek.</t>
  </si>
  <si>
    <t>Sanacija strehe s poliureja membrano na objektu HP (NEK)</t>
  </si>
  <si>
    <t>POPIS HP</t>
  </si>
  <si>
    <t>Streha HP</t>
  </si>
  <si>
    <t>Pull off test (test odtržne trdnosti):
Izvedba testov odtržne trdnosti za preverjanje oprijema premaza na izvedeni poliureji: 1kpl/100 m2</t>
  </si>
  <si>
    <t>Dobava materiala in izvedba temeljnega premaza kot npr. Sikalastic® Metal Primer ali enakovredno.</t>
  </si>
  <si>
    <t>Dobava materiala in izvedba poliureja
strešnega sistema kot npr. Sika® ali kakovostno enakovredno. Obrizg površine s poliureja membrano Sikalastic®-8800. Izvedba protizdrsnega sloja – posip kremenčevega peska (zrnavost 0,3–0,8 mm) ter tesnjenje z UV zaščitnim premazom Sikalastic®-621 TC v barvi po izbiri investitorja (bela/svetlo siva).</t>
  </si>
  <si>
    <t>Sanacija betonske podlage - zapolnitev lunkerjev, razpok in površinskih nepravilnosti z epoksi - cementno malto kot npr. Sikagard®-720 EpoCem® ali enakovredno (predhodno zagotovitev oprijema na betonsko površino s SikaTop® Armatec®-110 EpoCem® ali enakovredno)</t>
  </si>
  <si>
    <t>Dobava in vgradnja toplotne izolacije iz penjenega stekla, vključno z vsemi spremljajočimi materiali in deli. Izvedba v skladu s priporočili proizvajalca.</t>
  </si>
  <si>
    <t>POPIS PRIPRAVLJALNA DELA</t>
  </si>
  <si>
    <t>SKUPAJ PRIPRAVLJALNA DELA</t>
  </si>
  <si>
    <t>Odstranitev obstoječega proda v debelini cca 10 cm z odvozom na stalno deponijo.</t>
  </si>
  <si>
    <t>Odstranitev obstoječega vtočnika ter dobava in vgradnja novega kovinskega ali termoplastičnega poliolefinskega (TPO) vertikalnega vtočnika fi 125 mm s prirobnico ter mrežico, vključno z mehansko pripravo prirobnice pred obrizgom.</t>
  </si>
  <si>
    <t>Mehanska priprava naklonskega betona (brušenje, peskanje ali vodno čiščenje pod visokim tlakom - tlak 50-60 MPa oz. 500-600 bar), z odstranitvijo olj, umazanije in slabih delcev. Površina mora biti čista, suha in nosilna.</t>
  </si>
  <si>
    <t>Pripravljalna dela</t>
  </si>
  <si>
    <t>Pripravljalna dela in postavitev provizorijev:
- ureditev gradbišča: namestitev kadrov, opreme, naprav, materialov in strojev v skladu z veljavnimi predpisi,
- urejen dostop in prostor za ljudi, opremo in stroje,
- nabava, kontrola in skladiščenje materialov,
- električne inštalacije za napajanje vseh naprav, orodij in strojev za opravljanje dela ter razsvetljavo prostorov in delovnih mest,...</t>
  </si>
  <si>
    <t>Izvedba zaščit vseh elementov objekta (tudi z zaščito pred brizganjem), vključno z vsem potrebnim materialom.</t>
  </si>
  <si>
    <t>Mehanska priprava vertikalnih delov strehe (podzidka fasade in parapeta do višine 100 cm) z brušenjem betonske podlage. Površina mora biti čista, suha in nosilna.</t>
  </si>
  <si>
    <t>Sanacija betonske podlage - zapolnitev lunkerjev, razpok in površinskih nepravilnosti z epoksi - cementno malto kot npr. Sikagard®-720 EpoCem® ali enakovredno (predhodno zagotovitev oprijema na betonsko površino s SikaTop® Armatec®-110 EpoCem® ali enakovredno).</t>
  </si>
  <si>
    <t>Razpoke širše od 0,3 mm v naklonskem betonu se sanirajo z naslednjim postopkom: razpoke se zarežejo na primerno globino, nato se površine očistijo z odpraševanjem, nato pa se razpoke težnostno injektirajo z niskoviskozno epoksidno smolo, kot je npr. Sikadur®‑52 Injection Normal ali enakovredno.</t>
  </si>
  <si>
    <t>Sanacija dilatacijskega stika:
- Odstranitev obstoječega ekspandiranega polistirena (EPS) na stiku
- Zidarska obdelava površine stika (čiščenje in priprava)
- Vgradnja toplotne izolacije npr. kot XPS ali enakovredno v celotni debelini in širini stika
- Tesnitev vrha stika z uporabo tesnilnega sistema, kot je npr. Sikadur-Combiflex® ali enakovreden, ki zagotavlja trajno elastično in vodotesno zatesnitev.</t>
  </si>
  <si>
    <t>Odstranitev vseh plasti toplotne izolacije ter hidroizolacije do betonske podlage z odvozom na stalno deponijo in plačilom okoljske takse (v debelini cca 5 cm).</t>
  </si>
  <si>
    <t>Pull off test (test odtržne trdnosti):
Izvedba akreditiranih testov odtržne trdnosti na različnih podlagah za preverjanje oprijema premaza oziroma izvedenih slojev. Testi zajemajo:
- Na osnovni podlagi (naklonski beton in parapet): 2 kpl
- Na sanirani površini (naklonski beton in parapet): 2 kpl
- Na izvedeni poliureji: 1 kpl/100 m2</t>
  </si>
  <si>
    <t>Pull off test (test odtržne trdnosti):
Izvedba akreditiranih testov odtržne trdnosti na različnih podlagah za preverjanje oprijema premaza oziroma izvedenih slojev. Testi zajemajo:
- Na osnovni podlagi (naklonski beton in parapet): 4 kpl
- Na sanirani površini (naklonski beton in parapet): 4 kpl
- Na izvedeni poliureji: 1 kpl/100 m2</t>
  </si>
  <si>
    <t>Pull off test (test odtržne trdnosti):
Izvedba akreditiranih testov odtržne trdnosti na različnih podlagah za preverjanje oprijema premaza oziroma izvedenih slojev. Testi zajemajo:
- Na osnovni podlagi (naklonski beton in parapet): 5 kpl
- Na sanirani površini (naklonski beton in parapet): 5 kpl
- Na izvedeni poliureji: 1 kpl/100 m2</t>
  </si>
  <si>
    <t>Pull off test (test odtržne trdnosti):
Izvedba testov odtržne trdnosti na različnih podlagah za preverjanje oprijema premaza oziroma izvedenih slojev. Testi zajemajo:
- Na osnovni podlagi (naklonski beton in parapet): 1 kpl
- Na sanirani površini (naklonski beton in parapet): 1 kpl 
- Na izvedeni poliureji: 1 kpl/100 m2</t>
  </si>
  <si>
    <t>Odstranitev betonskih plošč in mivke z odvozom na stalno deponijo (v debelini cca 5 cm).</t>
  </si>
  <si>
    <t>Mehanska priprava betona (brušenje, peskanje ali vodno čiščenje pod visokim tlakom - tlak 50-60 MPa oz. 500-600 bar), z odstranitvijo olj, umazanije in slabih delcev. Površina mora biti čista, suha in nosilna.</t>
  </si>
  <si>
    <t>Razpoke širše od 0,3 mm v betonu se sanirajo z naslednjim postopkom: razpoke se zarežejo na primerno globino, nato se površine očistijo z odpraševanjem, nato pa se razpoke težnostno injektirajo z niskoviskozno epoksidno smolo, kot je npr. Sikadur®‑52 Injection Normal ali enakovredno.</t>
  </si>
  <si>
    <t>Pull off test (test odtržne trdnosti):
Izvedba akreditiranih testov odtržne trdnosti na različnih podlagah za preverjanje oprijema premaza oziroma izvedenih slojev. Testi zajemajo:
- Na osnovni podlagi (beton): 1 kpl na streho
- Na sanirani površini (beton): 1 kpl na streho
- Na izvedeni poliureji: 1 kpl na streho</t>
  </si>
  <si>
    <t>Lokalna zamenjava poškodovane jeklene kritine z pritdili.</t>
  </si>
  <si>
    <t>Odstranitev vseh plasti toplotne izolacije ter hidroizolacije do jeklene kritine z odvozom na stalno deponijo in plačilom okoljske takse (v debelini cca 6 cm). Površina mora biti čista, suha in nosilna.</t>
  </si>
  <si>
    <t>Lokalno mehansko čiščenje jeklene kritine (brušenje, krtačenje), z odstranitvijo olj, umazanije in slabih delcev. Površina mora biti čista, suha in nosilna. Obnova obstoječe antikorozijske zaščite (AKZ).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</si>
</sst>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</font>
    <font>
      <sz val="10"/>
      <color rgb="FF00B05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 vertical="justify" wrapText="1"/>
    </xf>
    <xf numFmtId="0" fontId="6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5" fillId="0" borderId="0" xfId="0" applyNumberFormat="1" applyFont="1"/>
    <xf numFmtId="0" fontId="7" fillId="0" borderId="0" xfId="0" applyFont="1"/>
    <xf numFmtId="0" fontId="5" fillId="0" borderId="0" xfId="0" applyFont="1" applyAlignment="1">
      <alignment horizontal="center"/>
    </xf>
    <xf numFmtId="2" fontId="4" fillId="0" borderId="0" xfId="0" applyNumberFormat="1" applyFont="1"/>
    <xf numFmtId="0" fontId="2" fillId="0" borderId="0" xfId="0" applyFont="1" applyAlignment="1">
      <alignment horizontal="left" vertical="justify"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justify" wrapText="1"/>
    </xf>
    <xf numFmtId="164" fontId="6" fillId="0" borderId="1" xfId="0" applyNumberFormat="1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0" fontId="8" fillId="0" borderId="0" xfId="0" applyFont="1" applyAlignment="1">
      <alignment horizontal="left" vertical="justify" wrapText="1"/>
    </xf>
    <xf numFmtId="0" fontId="8" fillId="0" borderId="0" xfId="0" applyFont="1" applyAlignment="1">
      <alignment vertical="top"/>
    </xf>
    <xf numFmtId="164" fontId="2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 vertical="top"/>
    </xf>
    <xf numFmtId="164" fontId="2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2" xfId="0" applyFont="1" applyBorder="1"/>
    <xf numFmtId="0" fontId="11" fillId="0" borderId="2" xfId="0" applyFont="1" applyBorder="1"/>
    <xf numFmtId="164" fontId="10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06249-58C2-4639-BFC3-9428391A025B}">
  <dimension ref="A1:I49"/>
  <sheetViews>
    <sheetView tabSelected="1" view="pageLayout" zoomScaleNormal="100" workbookViewId="0">
      <selection activeCell="F37" sqref="F37:G37"/>
    </sheetView>
  </sheetViews>
  <sheetFormatPr defaultRowHeight="15" x14ac:dyDescent="0.25"/>
  <cols>
    <col min="6" max="6" width="12.28515625" customWidth="1"/>
  </cols>
  <sheetData>
    <row r="1" spans="1:9" ht="15.75" x14ac:dyDescent="0.25">
      <c r="A1" s="32"/>
      <c r="B1" s="31"/>
      <c r="C1" s="31"/>
      <c r="D1" s="31"/>
      <c r="E1" s="31"/>
      <c r="F1" s="31"/>
      <c r="G1" s="31"/>
      <c r="H1" s="31"/>
      <c r="I1" s="31"/>
    </row>
    <row r="5" spans="1:9" x14ac:dyDescent="0.25">
      <c r="A5" s="38" t="s">
        <v>39</v>
      </c>
      <c r="B5" s="38"/>
      <c r="C5" s="38"/>
      <c r="D5" s="38"/>
      <c r="E5" s="38"/>
      <c r="F5" s="38"/>
      <c r="G5" s="38"/>
      <c r="H5" s="38"/>
      <c r="I5" s="38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20.25" x14ac:dyDescent="0.25">
      <c r="A13" s="37" t="s">
        <v>0</v>
      </c>
      <c r="B13" s="37"/>
      <c r="C13" s="37"/>
      <c r="D13" s="37"/>
      <c r="E13" s="37"/>
      <c r="F13" s="37"/>
      <c r="G13" s="37"/>
      <c r="H13" s="37"/>
      <c r="I13" s="37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2" t="s">
        <v>68</v>
      </c>
      <c r="D17" s="2"/>
      <c r="E17" s="3"/>
      <c r="F17" s="36">
        <f>'Pripravljalna dela'!G6</f>
        <v>0</v>
      </c>
      <c r="G17" s="36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 t="s">
        <v>1</v>
      </c>
      <c r="I18" s="1"/>
    </row>
    <row r="19" spans="1:9" x14ac:dyDescent="0.25">
      <c r="A19" s="1"/>
      <c r="B19" s="1"/>
      <c r="C19" s="2" t="s">
        <v>2</v>
      </c>
      <c r="D19" s="2"/>
      <c r="E19" s="3"/>
      <c r="F19" s="36">
        <f>CB!G44</f>
        <v>0</v>
      </c>
      <c r="G19" s="36"/>
      <c r="H19" s="1"/>
      <c r="I19" s="1"/>
    </row>
    <row r="20" spans="1:9" x14ac:dyDescent="0.25">
      <c r="A20" s="1"/>
      <c r="B20" s="1"/>
      <c r="C20" s="4"/>
      <c r="D20" s="4"/>
      <c r="E20" s="1"/>
      <c r="F20" s="1"/>
      <c r="G20" s="1"/>
      <c r="H20" s="1"/>
      <c r="I20" s="1"/>
    </row>
    <row r="21" spans="1:9" x14ac:dyDescent="0.25">
      <c r="A21" s="1"/>
      <c r="B21" s="1"/>
      <c r="C21" s="2" t="s">
        <v>3</v>
      </c>
      <c r="D21" s="2"/>
      <c r="E21" s="3"/>
      <c r="F21" s="36">
        <f>IB!G44</f>
        <v>0</v>
      </c>
      <c r="G21" s="36"/>
      <c r="H21" s="1"/>
      <c r="I21" s="1"/>
    </row>
    <row r="22" spans="1:9" x14ac:dyDescent="0.25">
      <c r="A22" s="1"/>
      <c r="B22" s="1"/>
      <c r="C22" s="4"/>
      <c r="D22" s="4"/>
      <c r="E22" s="1"/>
      <c r="F22" s="1"/>
      <c r="G22" s="1"/>
      <c r="H22" s="1"/>
      <c r="I22" s="1"/>
    </row>
    <row r="23" spans="1:9" x14ac:dyDescent="0.25">
      <c r="A23" s="1"/>
      <c r="B23" s="1"/>
      <c r="C23" s="2" t="s">
        <v>4</v>
      </c>
      <c r="D23" s="2"/>
      <c r="E23" s="3"/>
      <c r="F23" s="36">
        <f>CCB!G44</f>
        <v>0</v>
      </c>
      <c r="G23" s="36"/>
      <c r="H23" s="1"/>
      <c r="I23" s="1"/>
    </row>
    <row r="24" spans="1:9" x14ac:dyDescent="0.25">
      <c r="A24" s="1"/>
      <c r="B24" s="1"/>
      <c r="C24" s="4"/>
      <c r="D24" s="4"/>
      <c r="E24" s="1"/>
      <c r="F24" s="1"/>
      <c r="G24" s="1"/>
      <c r="H24" s="1"/>
      <c r="I24" s="1"/>
    </row>
    <row r="25" spans="1:9" x14ac:dyDescent="0.25">
      <c r="A25" s="1"/>
      <c r="B25" s="1"/>
      <c r="C25" s="2" t="s">
        <v>5</v>
      </c>
      <c r="D25" s="2"/>
      <c r="E25" s="3"/>
      <c r="F25" s="36">
        <f>AB!G44</f>
        <v>0</v>
      </c>
      <c r="G25" s="36"/>
      <c r="H25" s="1"/>
      <c r="I25" s="1"/>
    </row>
    <row r="26" spans="1:9" x14ac:dyDescent="0.25">
      <c r="A26" s="1"/>
      <c r="B26" s="1"/>
      <c r="C26" s="4"/>
      <c r="D26" s="4"/>
      <c r="E26" s="1"/>
      <c r="F26" s="1"/>
      <c r="G26" s="1"/>
      <c r="H26" s="1"/>
      <c r="I26" s="1"/>
    </row>
    <row r="27" spans="1:9" x14ac:dyDescent="0.25">
      <c r="A27" s="1"/>
      <c r="B27" s="1"/>
      <c r="C27" s="2" t="s">
        <v>6</v>
      </c>
      <c r="D27" s="2"/>
      <c r="E27" s="3"/>
      <c r="F27" s="36">
        <f>FHB!G38</f>
        <v>0</v>
      </c>
      <c r="G27" s="36"/>
      <c r="H27" s="1"/>
      <c r="I27" s="1"/>
    </row>
    <row r="28" spans="1:9" x14ac:dyDescent="0.25">
      <c r="A28" s="1"/>
      <c r="B28" s="1"/>
      <c r="C28" s="4"/>
      <c r="D28" s="4"/>
      <c r="E28" s="1"/>
      <c r="F28" s="1"/>
      <c r="G28" s="1"/>
      <c r="H28" s="1"/>
      <c r="I28" s="1"/>
    </row>
    <row r="29" spans="1:9" x14ac:dyDescent="0.25">
      <c r="A29" s="1"/>
      <c r="B29" s="1"/>
      <c r="C29" s="2" t="s">
        <v>7</v>
      </c>
      <c r="D29" s="2"/>
      <c r="E29" s="3"/>
      <c r="F29" s="36">
        <f>DGB!G44</f>
        <v>0</v>
      </c>
      <c r="G29" s="36"/>
      <c r="H29" s="1"/>
      <c r="I29" s="1"/>
    </row>
    <row r="30" spans="1:9" x14ac:dyDescent="0.25">
      <c r="A30" s="1"/>
      <c r="B30" s="1"/>
      <c r="C30" s="4"/>
      <c r="D30" s="4"/>
      <c r="E30" s="1"/>
      <c r="F30" s="1"/>
      <c r="G30" s="1"/>
      <c r="H30" s="1"/>
      <c r="I30" s="1"/>
    </row>
    <row r="31" spans="1:9" x14ac:dyDescent="0.25">
      <c r="A31" s="1"/>
      <c r="B31" s="1"/>
      <c r="C31" s="2" t="s">
        <v>8</v>
      </c>
      <c r="D31" s="2"/>
      <c r="E31" s="3"/>
      <c r="F31" s="36">
        <f>ESW!G44</f>
        <v>0</v>
      </c>
      <c r="G31" s="36"/>
      <c r="H31" s="1"/>
      <c r="I31" s="1"/>
    </row>
    <row r="32" spans="1:9" x14ac:dyDescent="0.25">
      <c r="A32" s="1"/>
      <c r="B32" s="1"/>
      <c r="C32" s="4"/>
      <c r="D32" s="4"/>
      <c r="E32" s="1"/>
      <c r="F32" s="1"/>
      <c r="G32" s="1"/>
      <c r="H32" s="1"/>
      <c r="I32" s="1"/>
    </row>
    <row r="33" spans="1:9" x14ac:dyDescent="0.25">
      <c r="A33" s="1"/>
      <c r="B33" s="1"/>
      <c r="C33" s="2" t="s">
        <v>9</v>
      </c>
      <c r="D33" s="2"/>
      <c r="E33" s="3"/>
      <c r="F33" s="36">
        <f>DAM!G32</f>
        <v>0</v>
      </c>
      <c r="G33" s="36"/>
      <c r="H33" s="1"/>
      <c r="I33" s="1"/>
    </row>
    <row r="34" spans="1:9" x14ac:dyDescent="0.25">
      <c r="A34" s="1"/>
      <c r="B34" s="1"/>
      <c r="C34" s="4"/>
      <c r="D34" s="4"/>
      <c r="E34" s="1"/>
      <c r="F34" s="1"/>
      <c r="G34" s="1"/>
      <c r="H34" s="1"/>
      <c r="I34" s="1"/>
    </row>
    <row r="35" spans="1:9" x14ac:dyDescent="0.25">
      <c r="A35" s="1"/>
      <c r="B35" s="1"/>
      <c r="C35" s="2" t="s">
        <v>10</v>
      </c>
      <c r="D35" s="2"/>
      <c r="E35" s="3"/>
      <c r="F35" s="36">
        <f>CWI!G22</f>
        <v>0</v>
      </c>
      <c r="G35" s="36"/>
      <c r="H35" s="1"/>
      <c r="I35" s="1"/>
    </row>
    <row r="36" spans="1:9" x14ac:dyDescent="0.25">
      <c r="A36" s="1"/>
      <c r="B36" s="1"/>
      <c r="C36" s="4"/>
      <c r="D36" s="4"/>
      <c r="E36" s="1"/>
      <c r="F36" s="1"/>
      <c r="G36" s="1"/>
      <c r="H36" s="1"/>
      <c r="I36" s="1"/>
    </row>
    <row r="37" spans="1:9" x14ac:dyDescent="0.25">
      <c r="A37" s="1"/>
      <c r="B37" s="1"/>
      <c r="C37" s="2" t="s">
        <v>57</v>
      </c>
      <c r="D37" s="2"/>
      <c r="E37" s="3"/>
      <c r="F37" s="36">
        <f>HP!G42</f>
        <v>0</v>
      </c>
      <c r="G37" s="36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6.5" thickBot="1" x14ac:dyDescent="0.3">
      <c r="A39" s="1"/>
      <c r="B39" s="1"/>
      <c r="C39" s="33" t="s">
        <v>11</v>
      </c>
      <c r="D39" s="33"/>
      <c r="E39" s="34"/>
      <c r="F39" s="35">
        <f>SUM(F17:F37)</f>
        <v>0</v>
      </c>
      <c r="G39" s="35"/>
      <c r="H39" s="1"/>
      <c r="I39" s="1"/>
    </row>
    <row r="40" spans="1:9" ht="15.75" thickTop="1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 t="s">
        <v>41</v>
      </c>
      <c r="I49" s="1"/>
    </row>
  </sheetData>
  <sheetProtection algorithmName="SHA-512" hashValue="2jVHifIiX16iQX/QQRponhXuK5NrJbcOHX4Nn/ipXJ4dRTrBymXyoYqlh950GPZm+smrqW4w3TzWxqblbnmCsQ==" saltValue="ckWQw+KYRSaE/QNwG4eNHA==" spinCount="100000" sheet="1" objects="1" scenarios="1"/>
  <mergeCells count="14">
    <mergeCell ref="A5:I5"/>
    <mergeCell ref="F29:G29"/>
    <mergeCell ref="F31:G31"/>
    <mergeCell ref="F33:G33"/>
    <mergeCell ref="F35:G35"/>
    <mergeCell ref="F39:G39"/>
    <mergeCell ref="F27:G27"/>
    <mergeCell ref="A13:I13"/>
    <mergeCell ref="F19:G19"/>
    <mergeCell ref="F21:G21"/>
    <mergeCell ref="F23:G23"/>
    <mergeCell ref="F25:G25"/>
    <mergeCell ref="F37:G37"/>
    <mergeCell ref="F17:G17"/>
  </mergeCells>
  <pageMargins left="0.7" right="0.7" top="0.75" bottom="0.75" header="0.3" footer="0.3"/>
  <pageSetup paperSize="9" orientation="portrait" r:id="rId1"/>
  <headerFooter>
    <oddFooter>&amp;L&amp;"Arial,Navadno"&amp;8Rekapitulacija&amp;C&amp;"Arial,Navadno"&amp;8 1/30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047A-2ED2-425E-BA24-C95DD049EA8F}">
  <dimension ref="A1:I12"/>
  <sheetViews>
    <sheetView view="pageLayout" zoomScaleNormal="100" workbookViewId="0">
      <selection activeCell="E4" sqref="E4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63</v>
      </c>
    </row>
    <row r="3" spans="1:9" x14ac:dyDescent="0.2">
      <c r="B3" s="9"/>
      <c r="C3" s="7" t="s">
        <v>14</v>
      </c>
      <c r="D3" s="7" t="s">
        <v>15</v>
      </c>
      <c r="E3" s="8" t="s">
        <v>16</v>
      </c>
      <c r="G3" s="8" t="s">
        <v>17</v>
      </c>
      <c r="I3" s="10"/>
    </row>
    <row r="4" spans="1:9" ht="165.75" x14ac:dyDescent="0.2">
      <c r="A4" s="5">
        <v>1</v>
      </c>
      <c r="B4" s="11" t="s">
        <v>69</v>
      </c>
      <c r="C4" s="8" t="s">
        <v>18</v>
      </c>
      <c r="D4" s="12">
        <v>1</v>
      </c>
      <c r="E4" s="13"/>
      <c r="F4" s="4"/>
      <c r="G4" s="13">
        <f>D4*E4</f>
        <v>0</v>
      </c>
    </row>
    <row r="5" spans="1:9" x14ac:dyDescent="0.2">
      <c r="B5" s="11"/>
      <c r="D5" s="12"/>
      <c r="I5" s="17"/>
    </row>
    <row r="6" spans="1:9" x14ac:dyDescent="0.2">
      <c r="B6" s="18" t="s">
        <v>64</v>
      </c>
      <c r="C6" s="19"/>
      <c r="D6" s="19"/>
      <c r="E6" s="19"/>
      <c r="F6" s="19"/>
      <c r="G6" s="30">
        <f>G4</f>
        <v>0</v>
      </c>
      <c r="I6" s="17"/>
    </row>
    <row r="7" spans="1:9" x14ac:dyDescent="0.2">
      <c r="B7" s="11"/>
    </row>
    <row r="9" spans="1:9" x14ac:dyDescent="0.2">
      <c r="B9" s="11"/>
    </row>
    <row r="10" spans="1:9" x14ac:dyDescent="0.2">
      <c r="B10" s="11"/>
    </row>
    <row r="11" spans="1:9" x14ac:dyDescent="0.2">
      <c r="B11" s="11"/>
    </row>
    <row r="12" spans="1:9" x14ac:dyDescent="0.2">
      <c r="B12" s="11"/>
    </row>
  </sheetData>
  <sheetProtection algorithmName="SHA-512" hashValue="hQnQE1DoPTaTPxLX9VTUMTiwMe0hvjQulGTDTnyUE4nqLmqPC+XW4lv/DfAfPSD+qabdWr7EtttueYvEK2FH1A==" saltValue="RFzORThj526hAVO/TxPpEA==" spinCount="100000" sheet="1" objects="1" scenarios="1"/>
  <protectedRanges>
    <protectedRange sqref="E4" name="Range1"/>
  </protectedRanges>
  <pageMargins left="0.7" right="0.7" top="0.75" bottom="0.75" header="0.3" footer="0.3"/>
  <pageSetup paperSize="9" orientation="portrait" r:id="rId1"/>
  <headerFooter>
    <oddFooter>&amp;L&amp;"Arial,Navadno"&amp;8Pripravljalna dela&amp;C&amp;"Arial,Navadno"&amp;8 2/30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7D83-B72F-4FA2-9ECC-625D5DA6BFB5}">
  <dimension ref="A1:I50"/>
  <sheetViews>
    <sheetView view="pageLayout" zoomScaleNormal="100" zoomScaleSheetLayoutView="100" workbookViewId="0">
      <selection activeCell="E6" sqref="E6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12</v>
      </c>
      <c r="C1" s="7"/>
      <c r="D1" s="7"/>
    </row>
    <row r="2" spans="1:9" x14ac:dyDescent="0.2">
      <c r="B2" s="6"/>
      <c r="C2" s="7"/>
      <c r="D2" s="7"/>
    </row>
    <row r="3" spans="1:9" x14ac:dyDescent="0.2">
      <c r="B3" s="9" t="s">
        <v>13</v>
      </c>
      <c r="C3" s="7"/>
      <c r="D3" s="7"/>
    </row>
    <row r="4" spans="1:9" x14ac:dyDescent="0.2">
      <c r="B4" s="9"/>
      <c r="C4" s="7"/>
      <c r="D4" s="7"/>
    </row>
    <row r="5" spans="1:9" x14ac:dyDescent="0.2">
      <c r="B5" s="9"/>
      <c r="C5" s="7" t="s">
        <v>14</v>
      </c>
      <c r="D5" s="7" t="s">
        <v>15</v>
      </c>
      <c r="E5" s="8" t="s">
        <v>16</v>
      </c>
      <c r="G5" s="8" t="s">
        <v>17</v>
      </c>
      <c r="I5" s="10"/>
    </row>
    <row r="6" spans="1:9" ht="38.25" x14ac:dyDescent="0.2">
      <c r="A6" s="5">
        <v>1</v>
      </c>
      <c r="B6" s="11" t="s">
        <v>70</v>
      </c>
      <c r="C6" s="8" t="s">
        <v>18</v>
      </c>
      <c r="D6" s="12">
        <v>1</v>
      </c>
      <c r="E6" s="13"/>
      <c r="F6" s="4"/>
      <c r="G6" s="13">
        <f>D6*E6</f>
        <v>0</v>
      </c>
    </row>
    <row r="7" spans="1:9" x14ac:dyDescent="0.2">
      <c r="B7" s="11"/>
      <c r="D7" s="12"/>
      <c r="I7" s="17"/>
    </row>
    <row r="8" spans="1:9" ht="102" x14ac:dyDescent="0.2">
      <c r="A8" s="5">
        <v>2</v>
      </c>
      <c r="B8" s="11" t="s">
        <v>50</v>
      </c>
      <c r="C8" s="8" t="s">
        <v>18</v>
      </c>
      <c r="D8" s="12">
        <v>1</v>
      </c>
      <c r="E8" s="13"/>
      <c r="F8" s="4"/>
      <c r="G8" s="13">
        <f>D8*E8</f>
        <v>0</v>
      </c>
      <c r="I8" s="14"/>
    </row>
    <row r="9" spans="1:9" x14ac:dyDescent="0.2">
      <c r="B9" s="11"/>
      <c r="D9" s="16"/>
      <c r="I9" s="17"/>
    </row>
    <row r="10" spans="1:9" s="15" customFormat="1" ht="25.5" customHeight="1" x14ac:dyDescent="0.2">
      <c r="A10" s="5">
        <v>3</v>
      </c>
      <c r="B10" s="11" t="s">
        <v>65</v>
      </c>
      <c r="C10" s="8" t="s">
        <v>19</v>
      </c>
      <c r="D10" s="8">
        <v>73</v>
      </c>
      <c r="E10" s="13"/>
      <c r="F10" s="4"/>
      <c r="G10" s="13">
        <f>D10*E10</f>
        <v>0</v>
      </c>
      <c r="H10" s="5"/>
      <c r="I10" s="14"/>
    </row>
    <row r="11" spans="1:9" x14ac:dyDescent="0.2">
      <c r="B11" s="11"/>
      <c r="D11" s="16"/>
      <c r="I11" s="17"/>
    </row>
    <row r="12" spans="1:9" ht="51" x14ac:dyDescent="0.2">
      <c r="A12" s="29">
        <v>4</v>
      </c>
      <c r="B12" s="22" t="s">
        <v>75</v>
      </c>
      <c r="C12" s="8" t="s">
        <v>22</v>
      </c>
      <c r="D12" s="8">
        <v>622</v>
      </c>
      <c r="E12" s="13"/>
      <c r="F12" s="4"/>
      <c r="G12" s="13">
        <f>D12*E12</f>
        <v>0</v>
      </c>
      <c r="I12" s="14"/>
    </row>
    <row r="13" spans="1:9" x14ac:dyDescent="0.2">
      <c r="A13" s="27"/>
      <c r="B13" s="26"/>
      <c r="D13" s="16"/>
      <c r="I13" s="17"/>
    </row>
    <row r="14" spans="1:9" ht="76.5" x14ac:dyDescent="0.2">
      <c r="A14" s="29">
        <v>5</v>
      </c>
      <c r="B14" s="22" t="s">
        <v>67</v>
      </c>
      <c r="C14" s="8" t="s">
        <v>22</v>
      </c>
      <c r="D14" s="12">
        <v>622</v>
      </c>
      <c r="E14" s="13"/>
      <c r="F14" s="4"/>
      <c r="G14" s="13">
        <f>D14*E14</f>
        <v>0</v>
      </c>
      <c r="I14" s="14"/>
    </row>
    <row r="15" spans="1:9" x14ac:dyDescent="0.2">
      <c r="B15" s="11"/>
      <c r="D15" s="12"/>
      <c r="I15" s="17"/>
    </row>
    <row r="16" spans="1:9" ht="38.25" x14ac:dyDescent="0.2">
      <c r="A16" s="5">
        <v>6</v>
      </c>
      <c r="B16" s="11" t="s">
        <v>51</v>
      </c>
      <c r="C16" s="8" t="s">
        <v>20</v>
      </c>
      <c r="D16" s="12">
        <v>105</v>
      </c>
      <c r="E16" s="13"/>
      <c r="F16" s="4"/>
      <c r="G16" s="13">
        <f>D16*E16</f>
        <v>0</v>
      </c>
      <c r="I16" s="14"/>
    </row>
    <row r="17" spans="1:9" x14ac:dyDescent="0.2">
      <c r="B17" s="11"/>
      <c r="D17" s="16"/>
      <c r="I17" s="17"/>
    </row>
    <row r="18" spans="1:9" ht="50.25" customHeight="1" x14ac:dyDescent="0.2">
      <c r="A18" s="5">
        <v>7</v>
      </c>
      <c r="B18" s="11" t="s">
        <v>71</v>
      </c>
      <c r="C18" s="8" t="s">
        <v>22</v>
      </c>
      <c r="D18" s="12">
        <v>105</v>
      </c>
      <c r="E18" s="13"/>
      <c r="F18" s="4"/>
      <c r="G18" s="13">
        <f>D18*E18</f>
        <v>0</v>
      </c>
      <c r="I18" s="14"/>
    </row>
    <row r="19" spans="1:9" x14ac:dyDescent="0.2">
      <c r="B19" s="11"/>
      <c r="D19" s="12"/>
      <c r="I19" s="17"/>
    </row>
    <row r="20" spans="1:9" ht="89.25" x14ac:dyDescent="0.2">
      <c r="A20" s="5">
        <v>8</v>
      </c>
      <c r="B20" s="11" t="s">
        <v>66</v>
      </c>
      <c r="C20" s="8" t="s">
        <v>18</v>
      </c>
      <c r="D20" s="8">
        <v>2</v>
      </c>
      <c r="E20" s="13"/>
      <c r="F20" s="4"/>
      <c r="G20" s="13">
        <f>D20*E20</f>
        <v>0</v>
      </c>
      <c r="I20" s="17"/>
    </row>
    <row r="21" spans="1:9" x14ac:dyDescent="0.2">
      <c r="B21" s="11"/>
      <c r="D21" s="16"/>
      <c r="I21" s="17"/>
    </row>
    <row r="22" spans="1:9" ht="63.75" x14ac:dyDescent="0.2">
      <c r="A22" s="5">
        <v>9</v>
      </c>
      <c r="B22" s="11" t="s">
        <v>46</v>
      </c>
      <c r="C22" s="12" t="s">
        <v>22</v>
      </c>
      <c r="D22" s="12">
        <v>248</v>
      </c>
      <c r="E22" s="13"/>
      <c r="F22" s="4"/>
      <c r="G22" s="13">
        <f>D22*E22</f>
        <v>0</v>
      </c>
      <c r="I22" s="14"/>
    </row>
    <row r="23" spans="1:9" x14ac:dyDescent="0.2">
      <c r="B23" s="11"/>
      <c r="D23" s="12"/>
      <c r="I23" s="17"/>
    </row>
    <row r="24" spans="1:9" ht="76.5" x14ac:dyDescent="0.2">
      <c r="A24" s="5">
        <v>10</v>
      </c>
      <c r="B24" s="11" t="s">
        <v>47</v>
      </c>
      <c r="C24" s="12" t="s">
        <v>22</v>
      </c>
      <c r="D24" s="12">
        <v>248</v>
      </c>
      <c r="E24" s="13"/>
      <c r="F24" s="4"/>
      <c r="G24" s="13">
        <f>D24*E24</f>
        <v>0</v>
      </c>
      <c r="I24" s="17"/>
    </row>
    <row r="25" spans="1:9" x14ac:dyDescent="0.2">
      <c r="B25" s="11"/>
      <c r="D25" s="16"/>
      <c r="I25" s="17"/>
    </row>
    <row r="26" spans="1:9" ht="102" customHeight="1" x14ac:dyDescent="0.2">
      <c r="A26" s="5">
        <v>11</v>
      </c>
      <c r="B26" s="11" t="s">
        <v>73</v>
      </c>
      <c r="C26" s="12" t="s">
        <v>44</v>
      </c>
      <c r="D26" s="12">
        <v>50</v>
      </c>
      <c r="E26" s="13"/>
      <c r="F26" s="4"/>
      <c r="G26" s="13">
        <f>D26*E26</f>
        <v>0</v>
      </c>
      <c r="I26" s="14"/>
    </row>
    <row r="27" spans="1:9" x14ac:dyDescent="0.2">
      <c r="B27" s="11"/>
      <c r="D27" s="12"/>
      <c r="I27" s="17"/>
    </row>
    <row r="28" spans="1:9" ht="140.25" x14ac:dyDescent="0.2">
      <c r="A28" s="5">
        <v>12</v>
      </c>
      <c r="B28" s="11" t="s">
        <v>48</v>
      </c>
      <c r="C28" s="12" t="s">
        <v>44</v>
      </c>
      <c r="D28" s="12">
        <v>105</v>
      </c>
      <c r="E28" s="13"/>
      <c r="F28" s="4"/>
      <c r="G28" s="13">
        <f>D28*E28</f>
        <v>0</v>
      </c>
      <c r="I28" s="17"/>
    </row>
    <row r="29" spans="1:9" x14ac:dyDescent="0.2">
      <c r="B29" s="11"/>
      <c r="D29" s="16"/>
      <c r="I29" s="17"/>
    </row>
    <row r="30" spans="1:9" ht="152.25" customHeight="1" x14ac:dyDescent="0.2">
      <c r="A30" s="5">
        <v>13</v>
      </c>
      <c r="B30" s="11" t="s">
        <v>74</v>
      </c>
      <c r="C30" s="8" t="s">
        <v>22</v>
      </c>
      <c r="D30" s="8">
        <v>105</v>
      </c>
      <c r="E30" s="13"/>
      <c r="F30" s="4"/>
      <c r="G30" s="13">
        <f>D30*E30</f>
        <v>0</v>
      </c>
      <c r="I30" s="17"/>
    </row>
    <row r="31" spans="1:9" x14ac:dyDescent="0.2">
      <c r="B31" s="11"/>
      <c r="D31" s="16"/>
      <c r="I31" s="17"/>
    </row>
    <row r="32" spans="1:9" ht="102" x14ac:dyDescent="0.2">
      <c r="A32" s="5">
        <v>14</v>
      </c>
      <c r="B32" s="11" t="s">
        <v>72</v>
      </c>
      <c r="C32" s="8" t="s">
        <v>22</v>
      </c>
      <c r="D32" s="8">
        <v>105</v>
      </c>
      <c r="E32" s="13"/>
      <c r="F32" s="4"/>
      <c r="G32" s="13">
        <f>D32*E32</f>
        <v>0</v>
      </c>
      <c r="I32" s="17"/>
    </row>
    <row r="33" spans="1:9" x14ac:dyDescent="0.2">
      <c r="B33" s="11"/>
      <c r="D33" s="16"/>
      <c r="I33" s="17"/>
    </row>
    <row r="34" spans="1:9" ht="51" x14ac:dyDescent="0.2">
      <c r="A34" s="5">
        <v>15</v>
      </c>
      <c r="B34" s="11" t="s">
        <v>40</v>
      </c>
      <c r="C34" s="8" t="s">
        <v>22</v>
      </c>
      <c r="D34" s="8">
        <v>728</v>
      </c>
      <c r="E34" s="13"/>
      <c r="F34" s="4"/>
      <c r="G34" s="13">
        <f>D34*E34</f>
        <v>0</v>
      </c>
      <c r="I34" s="17"/>
    </row>
    <row r="35" spans="1:9" x14ac:dyDescent="0.2">
      <c r="B35" s="11"/>
      <c r="D35" s="16"/>
      <c r="I35" s="17"/>
    </row>
    <row r="36" spans="1:9" ht="114.75" x14ac:dyDescent="0.2">
      <c r="A36" s="5">
        <v>16</v>
      </c>
      <c r="B36" s="22" t="s">
        <v>49</v>
      </c>
      <c r="C36" s="8" t="s">
        <v>22</v>
      </c>
      <c r="D36" s="8">
        <v>728</v>
      </c>
      <c r="E36" s="13"/>
      <c r="F36" s="4"/>
      <c r="G36" s="13">
        <f>D36*E36</f>
        <v>0</v>
      </c>
      <c r="I36" s="17"/>
    </row>
    <row r="37" spans="1:9" x14ac:dyDescent="0.2">
      <c r="B37" s="11"/>
      <c r="D37" s="16"/>
      <c r="I37" s="17"/>
    </row>
    <row r="38" spans="1:9" ht="25.5" x14ac:dyDescent="0.2">
      <c r="A38" s="5">
        <v>17</v>
      </c>
      <c r="B38" s="11" t="s">
        <v>43</v>
      </c>
      <c r="C38" s="8" t="s">
        <v>44</v>
      </c>
      <c r="D38" s="8">
        <v>105</v>
      </c>
      <c r="E38" s="13"/>
      <c r="F38" s="4"/>
      <c r="G38" s="13">
        <f>D38*E38</f>
        <v>0</v>
      </c>
      <c r="I38" s="17"/>
    </row>
    <row r="39" spans="1:9" x14ac:dyDescent="0.2">
      <c r="B39" s="11"/>
      <c r="D39" s="16"/>
      <c r="I39" s="17"/>
    </row>
    <row r="40" spans="1:9" ht="127.5" x14ac:dyDescent="0.2">
      <c r="A40" s="5">
        <v>18</v>
      </c>
      <c r="B40" s="11" t="s">
        <v>76</v>
      </c>
      <c r="C40" s="8" t="s">
        <v>18</v>
      </c>
      <c r="D40" s="8">
        <v>1</v>
      </c>
      <c r="E40" s="13"/>
      <c r="F40" s="4"/>
      <c r="G40" s="13">
        <f>D40*E40</f>
        <v>0</v>
      </c>
      <c r="I40" s="17"/>
    </row>
    <row r="41" spans="1:9" x14ac:dyDescent="0.2">
      <c r="B41" s="11"/>
      <c r="D41" s="16"/>
      <c r="I41" s="17"/>
    </row>
    <row r="42" spans="1:9" x14ac:dyDescent="0.2">
      <c r="A42" s="5">
        <v>19</v>
      </c>
      <c r="B42" s="11" t="s">
        <v>45</v>
      </c>
      <c r="D42" s="8">
        <v>0.05</v>
      </c>
      <c r="E42" s="13">
        <f>SUM(G6:G40)</f>
        <v>0</v>
      </c>
      <c r="F42" s="4"/>
      <c r="G42" s="13">
        <f>D42*E42</f>
        <v>0</v>
      </c>
      <c r="I42" s="17"/>
    </row>
    <row r="43" spans="1:9" x14ac:dyDescent="0.2">
      <c r="B43" s="11"/>
      <c r="D43" s="16"/>
      <c r="I43" s="17"/>
    </row>
    <row r="44" spans="1:9" x14ac:dyDescent="0.2">
      <c r="B44" s="18" t="s">
        <v>11</v>
      </c>
      <c r="C44" s="19"/>
      <c r="D44" s="19"/>
      <c r="E44" s="19"/>
      <c r="F44" s="19"/>
      <c r="G44" s="20">
        <f>SUM(G6:G42)</f>
        <v>0</v>
      </c>
      <c r="I44" s="17"/>
    </row>
    <row r="45" spans="1:9" x14ac:dyDescent="0.2">
      <c r="B45" s="11"/>
    </row>
    <row r="46" spans="1:9" x14ac:dyDescent="0.2">
      <c r="B46" s="11"/>
    </row>
    <row r="47" spans="1:9" x14ac:dyDescent="0.2">
      <c r="B47" s="11"/>
    </row>
    <row r="48" spans="1:9" x14ac:dyDescent="0.2">
      <c r="B48" s="11"/>
    </row>
    <row r="49" spans="2:2" x14ac:dyDescent="0.2">
      <c r="B49" s="11"/>
    </row>
    <row r="50" spans="2:2" x14ac:dyDescent="0.2">
      <c r="B50" s="11"/>
    </row>
  </sheetData>
  <sheetProtection algorithmName="SHA-512" hashValue="44Nk2Lsl7NW6oGQzBdy85LA4bvbnhG41h77ca48glzXO7FeGBEHpxcMkHd0AC7eV68PUOZhs2UepKteZCweP8w==" saltValue="0MGh/7f/AnitDMt1Hq9JsA==" spinCount="100000" sheet="1" objects="1" scenarios="1"/>
  <protectedRanges>
    <protectedRange sqref="E6:E40" name="Range1"/>
  </protectedRanges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  <headerFooter>
    <oddFooter>&amp;L&amp;"Arial,Navadno"&amp;8CB&amp;C&amp;"Arial,Navadno"&amp;8&amp;P/30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9171-E1A2-49B8-A644-BC3F5A51C707}">
  <dimension ref="A1:I50"/>
  <sheetViews>
    <sheetView view="pageLayout" zoomScaleNormal="100" workbookViewId="0">
      <selection activeCell="E6" sqref="E6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23</v>
      </c>
      <c r="C1" s="7"/>
      <c r="D1" s="7"/>
    </row>
    <row r="2" spans="1:9" x14ac:dyDescent="0.2">
      <c r="B2" s="6"/>
      <c r="C2" s="7"/>
      <c r="D2" s="7"/>
    </row>
    <row r="3" spans="1:9" x14ac:dyDescent="0.2">
      <c r="B3" s="9" t="s">
        <v>24</v>
      </c>
      <c r="C3" s="7"/>
      <c r="D3" s="7"/>
    </row>
    <row r="4" spans="1:9" x14ac:dyDescent="0.2">
      <c r="B4" s="9"/>
      <c r="C4" s="7"/>
      <c r="D4" s="7"/>
    </row>
    <row r="5" spans="1:9" x14ac:dyDescent="0.2">
      <c r="B5" s="9"/>
      <c r="C5" s="7" t="s">
        <v>14</v>
      </c>
      <c r="D5" s="7" t="s">
        <v>15</v>
      </c>
      <c r="E5" s="8" t="s">
        <v>16</v>
      </c>
      <c r="G5" s="8" t="s">
        <v>17</v>
      </c>
      <c r="I5" s="10"/>
    </row>
    <row r="6" spans="1:9" ht="38.25" customHeight="1" x14ac:dyDescent="0.2">
      <c r="A6" s="5">
        <v>1</v>
      </c>
      <c r="B6" s="11" t="s">
        <v>70</v>
      </c>
      <c r="C6" s="8" t="s">
        <v>18</v>
      </c>
      <c r="D6" s="12">
        <v>1</v>
      </c>
      <c r="E6" s="13"/>
      <c r="F6" s="4"/>
      <c r="G6" s="13">
        <f>D6*E6</f>
        <v>0</v>
      </c>
    </row>
    <row r="7" spans="1:9" x14ac:dyDescent="0.2">
      <c r="B7" s="11"/>
      <c r="D7" s="12"/>
      <c r="I7" s="17"/>
    </row>
    <row r="8" spans="1:9" ht="102" x14ac:dyDescent="0.2">
      <c r="A8" s="5">
        <v>2</v>
      </c>
      <c r="B8" s="11" t="s">
        <v>50</v>
      </c>
      <c r="C8" s="8" t="s">
        <v>18</v>
      </c>
      <c r="D8" s="12">
        <v>1</v>
      </c>
      <c r="E8" s="13"/>
      <c r="F8" s="4"/>
      <c r="G8" s="13">
        <f>D8*E8</f>
        <v>0</v>
      </c>
      <c r="I8" s="14"/>
    </row>
    <row r="9" spans="1:9" x14ac:dyDescent="0.2">
      <c r="B9" s="11"/>
      <c r="D9" s="16"/>
      <c r="I9" s="17"/>
    </row>
    <row r="10" spans="1:9" s="15" customFormat="1" ht="24.75" customHeight="1" x14ac:dyDescent="0.2">
      <c r="A10" s="5">
        <v>3</v>
      </c>
      <c r="B10" s="11" t="s">
        <v>65</v>
      </c>
      <c r="C10" s="8" t="s">
        <v>19</v>
      </c>
      <c r="D10" s="8">
        <v>136</v>
      </c>
      <c r="E10" s="13"/>
      <c r="F10" s="4"/>
      <c r="G10" s="13">
        <f>D10*E10</f>
        <v>0</v>
      </c>
      <c r="H10" s="5"/>
      <c r="I10" s="14"/>
    </row>
    <row r="11" spans="1:9" x14ac:dyDescent="0.2">
      <c r="B11" s="11"/>
      <c r="D11" s="16"/>
      <c r="I11" s="17"/>
    </row>
    <row r="12" spans="1:9" ht="51" x14ac:dyDescent="0.2">
      <c r="A12" s="29">
        <v>4</v>
      </c>
      <c r="B12" s="22" t="s">
        <v>75</v>
      </c>
      <c r="C12" s="8" t="s">
        <v>22</v>
      </c>
      <c r="D12" s="8">
        <v>1178</v>
      </c>
      <c r="E12" s="13"/>
      <c r="F12" s="4"/>
      <c r="G12" s="13">
        <f>D12*E12</f>
        <v>0</v>
      </c>
      <c r="I12" s="14"/>
    </row>
    <row r="13" spans="1:9" x14ac:dyDescent="0.2">
      <c r="A13" s="27"/>
      <c r="B13" s="26"/>
      <c r="D13" s="16"/>
      <c r="I13" s="17"/>
    </row>
    <row r="14" spans="1:9" ht="76.5" x14ac:dyDescent="0.2">
      <c r="A14" s="29">
        <v>5</v>
      </c>
      <c r="B14" s="22" t="s">
        <v>67</v>
      </c>
      <c r="C14" s="8" t="s">
        <v>22</v>
      </c>
      <c r="D14" s="12">
        <v>1178</v>
      </c>
      <c r="E14" s="13"/>
      <c r="F14" s="4"/>
      <c r="G14" s="13">
        <f>D14*E14</f>
        <v>0</v>
      </c>
      <c r="I14" s="14"/>
    </row>
    <row r="15" spans="1:9" x14ac:dyDescent="0.2">
      <c r="B15" s="11"/>
      <c r="D15" s="12"/>
      <c r="I15" s="17"/>
    </row>
    <row r="16" spans="1:9" ht="38.25" x14ac:dyDescent="0.2">
      <c r="A16" s="5">
        <v>6</v>
      </c>
      <c r="B16" s="11" t="s">
        <v>51</v>
      </c>
      <c r="C16" s="8" t="s">
        <v>20</v>
      </c>
      <c r="D16" s="12">
        <v>178</v>
      </c>
      <c r="E16" s="13"/>
      <c r="F16" s="4"/>
      <c r="G16" s="13">
        <f>D16*E16</f>
        <v>0</v>
      </c>
      <c r="I16" s="14"/>
    </row>
    <row r="17" spans="1:9" x14ac:dyDescent="0.2">
      <c r="B17" s="11"/>
      <c r="D17" s="16"/>
      <c r="I17" s="14"/>
    </row>
    <row r="18" spans="1:9" ht="51.75" customHeight="1" x14ac:dyDescent="0.2">
      <c r="A18" s="5">
        <v>7</v>
      </c>
      <c r="B18" s="11" t="s">
        <v>71</v>
      </c>
      <c r="C18" s="8" t="s">
        <v>22</v>
      </c>
      <c r="D18" s="8">
        <v>178</v>
      </c>
      <c r="E18" s="13"/>
      <c r="F18" s="4"/>
      <c r="G18" s="13">
        <f>D18*E18</f>
        <v>0</v>
      </c>
      <c r="I18" s="14"/>
    </row>
    <row r="19" spans="1:9" x14ac:dyDescent="0.2">
      <c r="B19" s="11"/>
      <c r="D19" s="16"/>
      <c r="I19" s="17"/>
    </row>
    <row r="20" spans="1:9" ht="89.25" x14ac:dyDescent="0.2">
      <c r="A20" s="5">
        <v>8</v>
      </c>
      <c r="B20" s="11" t="s">
        <v>66</v>
      </c>
      <c r="C20" s="8" t="s">
        <v>18</v>
      </c>
      <c r="D20" s="8">
        <v>4</v>
      </c>
      <c r="E20" s="13"/>
      <c r="F20" s="4"/>
      <c r="G20" s="13">
        <f>D20*E20</f>
        <v>0</v>
      </c>
      <c r="I20" s="17"/>
    </row>
    <row r="21" spans="1:9" x14ac:dyDescent="0.2">
      <c r="B21" s="11"/>
      <c r="D21" s="16"/>
      <c r="I21" s="17"/>
    </row>
    <row r="22" spans="1:9" ht="63.75" x14ac:dyDescent="0.2">
      <c r="A22" s="5">
        <v>9</v>
      </c>
      <c r="B22" s="11" t="s">
        <v>46</v>
      </c>
      <c r="C22" s="12" t="s">
        <v>22</v>
      </c>
      <c r="D22" s="12">
        <v>472</v>
      </c>
      <c r="E22" s="13"/>
      <c r="F22" s="4"/>
      <c r="G22" s="13">
        <f>D22*E22</f>
        <v>0</v>
      </c>
      <c r="I22" s="14"/>
    </row>
    <row r="23" spans="1:9" x14ac:dyDescent="0.2">
      <c r="B23" s="11"/>
      <c r="D23" s="12"/>
      <c r="I23" s="17"/>
    </row>
    <row r="24" spans="1:9" ht="76.5" x14ac:dyDescent="0.2">
      <c r="A24" s="5">
        <v>10</v>
      </c>
      <c r="B24" s="11" t="s">
        <v>47</v>
      </c>
      <c r="C24" s="12" t="s">
        <v>22</v>
      </c>
      <c r="D24" s="12">
        <v>472</v>
      </c>
      <c r="E24" s="13"/>
      <c r="F24" s="4"/>
      <c r="G24" s="13">
        <f>D24*E24</f>
        <v>0</v>
      </c>
      <c r="I24" s="17"/>
    </row>
    <row r="25" spans="1:9" x14ac:dyDescent="0.2">
      <c r="B25" s="11"/>
      <c r="D25" s="16"/>
      <c r="I25" s="17"/>
    </row>
    <row r="26" spans="1:9" ht="101.25" customHeight="1" x14ac:dyDescent="0.2">
      <c r="A26" s="5">
        <v>11</v>
      </c>
      <c r="B26" s="11" t="s">
        <v>73</v>
      </c>
      <c r="C26" s="12" t="s">
        <v>44</v>
      </c>
      <c r="D26" s="12">
        <v>90</v>
      </c>
      <c r="E26" s="13"/>
      <c r="F26" s="4"/>
      <c r="G26" s="13">
        <f>D26*E26</f>
        <v>0</v>
      </c>
      <c r="I26" s="14"/>
    </row>
    <row r="27" spans="1:9" x14ac:dyDescent="0.2">
      <c r="B27" s="11"/>
      <c r="D27" s="12"/>
      <c r="I27" s="17"/>
    </row>
    <row r="28" spans="1:9" ht="140.25" x14ac:dyDescent="0.2">
      <c r="A28" s="5">
        <v>12</v>
      </c>
      <c r="B28" s="11" t="s">
        <v>48</v>
      </c>
      <c r="C28" s="12" t="s">
        <v>20</v>
      </c>
      <c r="D28" s="12">
        <v>178</v>
      </c>
      <c r="E28" s="13"/>
      <c r="F28" s="4"/>
      <c r="G28" s="13">
        <f>D28*E28</f>
        <v>0</v>
      </c>
      <c r="I28" s="17"/>
    </row>
    <row r="29" spans="1:9" x14ac:dyDescent="0.2">
      <c r="B29" s="11"/>
      <c r="D29" s="16"/>
      <c r="I29" s="17"/>
    </row>
    <row r="30" spans="1:9" ht="152.25" customHeight="1" x14ac:dyDescent="0.2">
      <c r="A30" s="5">
        <v>13</v>
      </c>
      <c r="B30" s="11" t="s">
        <v>74</v>
      </c>
      <c r="C30" s="8" t="s">
        <v>22</v>
      </c>
      <c r="D30" s="8">
        <v>178</v>
      </c>
      <c r="E30" s="13"/>
      <c r="F30" s="4"/>
      <c r="G30" s="13">
        <f>D30*E30</f>
        <v>0</v>
      </c>
      <c r="I30" s="17"/>
    </row>
    <row r="31" spans="1:9" x14ac:dyDescent="0.2">
      <c r="B31" s="11"/>
      <c r="D31" s="16"/>
      <c r="I31" s="17"/>
    </row>
    <row r="32" spans="1:9" ht="102" x14ac:dyDescent="0.2">
      <c r="A32" s="5">
        <v>14</v>
      </c>
      <c r="B32" s="11" t="s">
        <v>72</v>
      </c>
      <c r="C32" s="8" t="s">
        <v>22</v>
      </c>
      <c r="D32" s="8">
        <v>178</v>
      </c>
      <c r="E32" s="13"/>
      <c r="F32" s="4"/>
      <c r="G32" s="13">
        <f>D32*E32</f>
        <v>0</v>
      </c>
      <c r="I32" s="17"/>
    </row>
    <row r="33" spans="1:9" x14ac:dyDescent="0.2">
      <c r="B33" s="11"/>
      <c r="D33" s="16"/>
      <c r="I33" s="17"/>
    </row>
    <row r="34" spans="1:9" ht="51" x14ac:dyDescent="0.2">
      <c r="A34" s="5">
        <v>15</v>
      </c>
      <c r="B34" s="11" t="s">
        <v>40</v>
      </c>
      <c r="C34" s="8" t="s">
        <v>22</v>
      </c>
      <c r="D34" s="8">
        <v>1356</v>
      </c>
      <c r="E34" s="13"/>
      <c r="F34" s="4"/>
      <c r="G34" s="13">
        <f>D34*E34</f>
        <v>0</v>
      </c>
      <c r="I34" s="17"/>
    </row>
    <row r="35" spans="1:9" x14ac:dyDescent="0.2">
      <c r="B35" s="11"/>
      <c r="D35" s="16"/>
      <c r="I35" s="17"/>
    </row>
    <row r="36" spans="1:9" ht="114.75" x14ac:dyDescent="0.2">
      <c r="A36" s="5">
        <v>16</v>
      </c>
      <c r="B36" s="22" t="s">
        <v>49</v>
      </c>
      <c r="C36" s="8" t="s">
        <v>22</v>
      </c>
      <c r="D36" s="8">
        <v>1356</v>
      </c>
      <c r="E36" s="13"/>
      <c r="F36" s="4"/>
      <c r="G36" s="13">
        <f>D36*E36</f>
        <v>0</v>
      </c>
      <c r="I36" s="17"/>
    </row>
    <row r="37" spans="1:9" x14ac:dyDescent="0.2">
      <c r="B37" s="11"/>
      <c r="D37" s="16"/>
      <c r="I37" s="17"/>
    </row>
    <row r="38" spans="1:9" ht="25.5" x14ac:dyDescent="0.2">
      <c r="A38" s="5">
        <v>17</v>
      </c>
      <c r="B38" s="11" t="s">
        <v>43</v>
      </c>
      <c r="C38" s="8" t="s">
        <v>44</v>
      </c>
      <c r="D38" s="8">
        <v>178</v>
      </c>
      <c r="E38" s="13"/>
      <c r="F38" s="4"/>
      <c r="G38" s="13">
        <f>D38*E38</f>
        <v>0</v>
      </c>
      <c r="I38" s="17"/>
    </row>
    <row r="39" spans="1:9" x14ac:dyDescent="0.2">
      <c r="B39" s="11"/>
      <c r="D39" s="16"/>
      <c r="I39" s="17"/>
    </row>
    <row r="40" spans="1:9" ht="127.5" x14ac:dyDescent="0.2">
      <c r="A40" s="5">
        <v>18</v>
      </c>
      <c r="B40" s="11" t="s">
        <v>77</v>
      </c>
      <c r="C40" s="8" t="s">
        <v>18</v>
      </c>
      <c r="D40" s="8">
        <v>1</v>
      </c>
      <c r="E40" s="13"/>
      <c r="F40" s="4"/>
      <c r="G40" s="13">
        <f>D40*E40</f>
        <v>0</v>
      </c>
      <c r="I40" s="17"/>
    </row>
    <row r="41" spans="1:9" x14ac:dyDescent="0.2">
      <c r="B41" s="11"/>
      <c r="D41" s="16"/>
      <c r="I41" s="17"/>
    </row>
    <row r="42" spans="1:9" x14ac:dyDescent="0.2">
      <c r="A42" s="5">
        <v>19</v>
      </c>
      <c r="B42" s="11" t="s">
        <v>45</v>
      </c>
      <c r="D42" s="8">
        <v>0.05</v>
      </c>
      <c r="E42" s="13">
        <f>SUM(G6:G40)</f>
        <v>0</v>
      </c>
      <c r="F42" s="4"/>
      <c r="G42" s="13">
        <f>D42*E42</f>
        <v>0</v>
      </c>
      <c r="I42" s="17"/>
    </row>
    <row r="43" spans="1:9" x14ac:dyDescent="0.2">
      <c r="B43" s="11"/>
      <c r="D43" s="16"/>
      <c r="I43" s="17"/>
    </row>
    <row r="44" spans="1:9" x14ac:dyDescent="0.2">
      <c r="B44" s="18" t="s">
        <v>11</v>
      </c>
      <c r="C44" s="19"/>
      <c r="D44" s="19"/>
      <c r="E44" s="19"/>
      <c r="F44" s="19"/>
      <c r="G44" s="20">
        <f>SUM(G6:G42)</f>
        <v>0</v>
      </c>
      <c r="I44" s="17"/>
    </row>
    <row r="45" spans="1:9" x14ac:dyDescent="0.2">
      <c r="B45" s="11"/>
    </row>
    <row r="46" spans="1:9" x14ac:dyDescent="0.2">
      <c r="B46" s="11"/>
    </row>
    <row r="47" spans="1:9" x14ac:dyDescent="0.2">
      <c r="B47" s="11"/>
    </row>
    <row r="48" spans="1:9" s="8" customFormat="1" x14ac:dyDescent="0.2">
      <c r="A48" s="5"/>
      <c r="B48" s="11"/>
      <c r="G48" s="4"/>
      <c r="H48" s="4"/>
      <c r="I48" s="4"/>
    </row>
    <row r="49" spans="1:9" s="8" customFormat="1" x14ac:dyDescent="0.2">
      <c r="A49" s="5"/>
      <c r="B49" s="11"/>
      <c r="G49" s="4"/>
      <c r="H49" s="4"/>
      <c r="I49" s="4"/>
    </row>
    <row r="50" spans="1:9" s="8" customFormat="1" x14ac:dyDescent="0.2">
      <c r="A50" s="5"/>
      <c r="B50" s="11"/>
      <c r="G50" s="4"/>
      <c r="H50" s="4"/>
      <c r="I50" s="4"/>
    </row>
  </sheetData>
  <sheetProtection algorithmName="SHA-512" hashValue="UiQcpNvTg0PLXSvVpCUnCDSjoPKyCQ1FOiGIJH0NzsNb9Kk/sQJ1xu/uyqu8DMkDqLDgT6DDMEJLHFj4X/ZdbQ==" saltValue="tjlsz/Apw4KBzmKx/BqOtg==" spinCount="100000" sheet="1" objects="1" scenarios="1"/>
  <protectedRanges>
    <protectedRange sqref="E6:E40" name="Range1"/>
  </protectedRanges>
  <pageMargins left="0.70866141732283472" right="0.70866141732283472" top="0.74803149606299213" bottom="0.74803149606299213" header="0.31496062992125984" footer="0.31496062992125984"/>
  <pageSetup paperSize="9" firstPageNumber="6" orientation="portrait" useFirstPageNumber="1" r:id="rId1"/>
  <headerFooter>
    <oddFooter>&amp;L&amp;"Arial,Navadno"&amp;8IB&amp;C&amp;"Arial,Navadno"&amp;8&amp;P/30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8DCFD-F677-4800-9920-0D772B2C4E67}">
  <dimension ref="A1:I50"/>
  <sheetViews>
    <sheetView view="pageLayout" zoomScaleNormal="100" workbookViewId="0">
      <selection activeCell="E6" sqref="E6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25</v>
      </c>
      <c r="C1" s="7"/>
      <c r="D1" s="7"/>
    </row>
    <row r="2" spans="1:9" x14ac:dyDescent="0.2">
      <c r="B2" s="6"/>
      <c r="C2" s="7"/>
      <c r="D2" s="7"/>
    </row>
    <row r="3" spans="1:9" x14ac:dyDescent="0.2">
      <c r="B3" s="9" t="s">
        <v>26</v>
      </c>
      <c r="C3" s="7"/>
      <c r="D3" s="7"/>
    </row>
    <row r="4" spans="1:9" x14ac:dyDescent="0.2">
      <c r="B4" s="9"/>
      <c r="C4" s="7"/>
      <c r="D4" s="7"/>
    </row>
    <row r="5" spans="1:9" x14ac:dyDescent="0.2">
      <c r="B5" s="9"/>
      <c r="C5" s="7" t="s">
        <v>14</v>
      </c>
      <c r="D5" s="7" t="s">
        <v>15</v>
      </c>
      <c r="E5" s="8" t="s">
        <v>16</v>
      </c>
      <c r="G5" s="8" t="s">
        <v>17</v>
      </c>
      <c r="I5" s="10"/>
    </row>
    <row r="6" spans="1:9" ht="38.25" x14ac:dyDescent="0.2">
      <c r="A6" s="5">
        <v>1</v>
      </c>
      <c r="B6" s="11" t="s">
        <v>70</v>
      </c>
      <c r="C6" s="8" t="s">
        <v>18</v>
      </c>
      <c r="D6" s="12">
        <v>1</v>
      </c>
      <c r="E6" s="13"/>
      <c r="F6" s="4"/>
      <c r="G6" s="13">
        <f>D6*E6</f>
        <v>0</v>
      </c>
    </row>
    <row r="7" spans="1:9" x14ac:dyDescent="0.2">
      <c r="B7" s="11"/>
      <c r="D7" s="12"/>
      <c r="I7" s="17"/>
    </row>
    <row r="8" spans="1:9" ht="102" x14ac:dyDescent="0.2">
      <c r="A8" s="5">
        <v>2</v>
      </c>
      <c r="B8" s="11" t="s">
        <v>50</v>
      </c>
      <c r="C8" s="8" t="s">
        <v>18</v>
      </c>
      <c r="D8" s="12">
        <v>1</v>
      </c>
      <c r="E8" s="13"/>
      <c r="F8" s="4"/>
      <c r="G8" s="13">
        <f>D8*E8</f>
        <v>0</v>
      </c>
      <c r="I8" s="14"/>
    </row>
    <row r="9" spans="1:9" x14ac:dyDescent="0.2">
      <c r="B9" s="11"/>
      <c r="D9" s="16"/>
      <c r="I9" s="17"/>
    </row>
    <row r="10" spans="1:9" s="15" customFormat="1" ht="24.75" customHeight="1" x14ac:dyDescent="0.2">
      <c r="A10" s="5">
        <v>3</v>
      </c>
      <c r="B10" s="11" t="s">
        <v>65</v>
      </c>
      <c r="C10" s="8" t="s">
        <v>19</v>
      </c>
      <c r="D10" s="8">
        <v>61</v>
      </c>
      <c r="E10" s="13"/>
      <c r="F10" s="4"/>
      <c r="G10" s="13">
        <f>D10*E10</f>
        <v>0</v>
      </c>
      <c r="H10" s="5"/>
      <c r="I10" s="14"/>
    </row>
    <row r="11" spans="1:9" x14ac:dyDescent="0.2">
      <c r="B11" s="11"/>
      <c r="D11" s="16"/>
      <c r="I11" s="17"/>
    </row>
    <row r="12" spans="1:9" ht="51" x14ac:dyDescent="0.2">
      <c r="A12" s="29">
        <v>4</v>
      </c>
      <c r="B12" s="22" t="s">
        <v>75</v>
      </c>
      <c r="C12" s="8" t="s">
        <v>22</v>
      </c>
      <c r="D12" s="8">
        <v>512</v>
      </c>
      <c r="E12" s="13"/>
      <c r="F12" s="4"/>
      <c r="G12" s="13">
        <f>D12*E12</f>
        <v>0</v>
      </c>
      <c r="I12" s="14"/>
    </row>
    <row r="13" spans="1:9" x14ac:dyDescent="0.2">
      <c r="A13" s="27"/>
      <c r="B13" s="26"/>
      <c r="D13" s="16"/>
      <c r="I13" s="17"/>
    </row>
    <row r="14" spans="1:9" ht="76.5" x14ac:dyDescent="0.2">
      <c r="A14" s="29">
        <v>5</v>
      </c>
      <c r="B14" s="22" t="s">
        <v>67</v>
      </c>
      <c r="C14" s="8" t="s">
        <v>22</v>
      </c>
      <c r="D14" s="12">
        <v>512</v>
      </c>
      <c r="E14" s="13"/>
      <c r="F14" s="4"/>
      <c r="G14" s="13">
        <f>D14*E14</f>
        <v>0</v>
      </c>
      <c r="I14" s="14"/>
    </row>
    <row r="15" spans="1:9" x14ac:dyDescent="0.2">
      <c r="B15" s="11"/>
      <c r="D15" s="12"/>
      <c r="I15" s="17"/>
    </row>
    <row r="16" spans="1:9" ht="38.25" x14ac:dyDescent="0.2">
      <c r="A16" s="5">
        <v>6</v>
      </c>
      <c r="B16" s="11" t="s">
        <v>51</v>
      </c>
      <c r="C16" s="8" t="s">
        <v>20</v>
      </c>
      <c r="D16" s="12">
        <v>92</v>
      </c>
      <c r="E16" s="13"/>
      <c r="F16" s="4"/>
      <c r="G16" s="13">
        <f>D16*E16</f>
        <v>0</v>
      </c>
      <c r="I16" s="14"/>
    </row>
    <row r="17" spans="1:9" x14ac:dyDescent="0.2">
      <c r="B17" s="11"/>
      <c r="D17" s="16"/>
      <c r="I17" s="17"/>
    </row>
    <row r="18" spans="1:9" ht="51" customHeight="1" x14ac:dyDescent="0.2">
      <c r="A18" s="5">
        <v>7</v>
      </c>
      <c r="B18" s="11" t="s">
        <v>71</v>
      </c>
      <c r="C18" s="8" t="s">
        <v>22</v>
      </c>
      <c r="D18" s="12">
        <v>92</v>
      </c>
      <c r="E18" s="13"/>
      <c r="F18" s="4"/>
      <c r="G18" s="13">
        <f>D18*E18</f>
        <v>0</v>
      </c>
      <c r="I18" s="14"/>
    </row>
    <row r="19" spans="1:9" x14ac:dyDescent="0.2">
      <c r="B19" s="11"/>
      <c r="D19" s="12"/>
      <c r="I19" s="17"/>
    </row>
    <row r="20" spans="1:9" ht="89.25" x14ac:dyDescent="0.2">
      <c r="A20" s="5">
        <v>8</v>
      </c>
      <c r="B20" s="11" t="s">
        <v>66</v>
      </c>
      <c r="C20" s="12" t="s">
        <v>18</v>
      </c>
      <c r="D20" s="12">
        <v>2</v>
      </c>
      <c r="E20" s="13"/>
      <c r="F20" s="4"/>
      <c r="G20" s="13">
        <f>D20*E20</f>
        <v>0</v>
      </c>
      <c r="I20" s="17"/>
    </row>
    <row r="21" spans="1:9" x14ac:dyDescent="0.2">
      <c r="B21" s="11"/>
      <c r="C21" s="12"/>
      <c r="D21" s="12"/>
      <c r="I21" s="17"/>
    </row>
    <row r="22" spans="1:9" ht="63.75" x14ac:dyDescent="0.2">
      <c r="A22" s="5">
        <v>9</v>
      </c>
      <c r="B22" s="11" t="s">
        <v>46</v>
      </c>
      <c r="C22" s="12" t="s">
        <v>22</v>
      </c>
      <c r="D22" s="12">
        <v>204</v>
      </c>
      <c r="E22" s="13"/>
      <c r="F22" s="4"/>
      <c r="G22" s="13">
        <f>D22*E22</f>
        <v>0</v>
      </c>
      <c r="I22" s="14"/>
    </row>
    <row r="23" spans="1:9" x14ac:dyDescent="0.2">
      <c r="B23" s="11"/>
      <c r="C23" s="12"/>
      <c r="D23" s="12"/>
      <c r="I23" s="17"/>
    </row>
    <row r="24" spans="1:9" ht="76.5" x14ac:dyDescent="0.2">
      <c r="A24" s="5">
        <v>10</v>
      </c>
      <c r="B24" s="11" t="s">
        <v>47</v>
      </c>
      <c r="C24" s="12" t="s">
        <v>22</v>
      </c>
      <c r="D24" s="12">
        <v>204</v>
      </c>
      <c r="E24" s="13"/>
      <c r="F24" s="4"/>
      <c r="G24" s="13">
        <f>D24*E24</f>
        <v>0</v>
      </c>
      <c r="I24" s="17"/>
    </row>
    <row r="25" spans="1:9" x14ac:dyDescent="0.2">
      <c r="B25" s="11"/>
      <c r="C25" s="12"/>
      <c r="D25" s="12"/>
      <c r="I25" s="17"/>
    </row>
    <row r="26" spans="1:9" ht="102" customHeight="1" x14ac:dyDescent="0.2">
      <c r="A26" s="5">
        <v>11</v>
      </c>
      <c r="B26" s="11" t="s">
        <v>73</v>
      </c>
      <c r="C26" s="12" t="s">
        <v>44</v>
      </c>
      <c r="D26" s="12">
        <v>46</v>
      </c>
      <c r="E26" s="13"/>
      <c r="F26" s="4"/>
      <c r="G26" s="13">
        <f>D26*E26</f>
        <v>0</v>
      </c>
      <c r="I26" s="14"/>
    </row>
    <row r="27" spans="1:9" x14ac:dyDescent="0.2">
      <c r="B27" s="11"/>
      <c r="C27" s="12"/>
      <c r="D27" s="12"/>
      <c r="I27" s="17"/>
    </row>
    <row r="28" spans="1:9" ht="140.25" x14ac:dyDescent="0.2">
      <c r="A28" s="5">
        <v>12</v>
      </c>
      <c r="B28" s="11" t="s">
        <v>48</v>
      </c>
      <c r="C28" s="12" t="s">
        <v>20</v>
      </c>
      <c r="D28" s="12">
        <v>92</v>
      </c>
      <c r="E28" s="13"/>
      <c r="F28" s="4"/>
      <c r="G28" s="13">
        <f>D28*E28</f>
        <v>0</v>
      </c>
      <c r="I28" s="17"/>
    </row>
    <row r="29" spans="1:9" x14ac:dyDescent="0.2">
      <c r="B29" s="11"/>
      <c r="D29" s="16"/>
      <c r="I29" s="17"/>
    </row>
    <row r="30" spans="1:9" ht="153" customHeight="1" x14ac:dyDescent="0.2">
      <c r="A30" s="5">
        <v>13</v>
      </c>
      <c r="B30" s="11" t="s">
        <v>74</v>
      </c>
      <c r="C30" s="8" t="s">
        <v>22</v>
      </c>
      <c r="D30" s="8">
        <v>92</v>
      </c>
      <c r="E30" s="13"/>
      <c r="F30" s="4"/>
      <c r="G30" s="13">
        <f>D30*E30</f>
        <v>0</v>
      </c>
      <c r="I30" s="17"/>
    </row>
    <row r="31" spans="1:9" x14ac:dyDescent="0.2">
      <c r="B31" s="11"/>
      <c r="D31" s="16"/>
      <c r="I31" s="17"/>
    </row>
    <row r="32" spans="1:9" ht="102" x14ac:dyDescent="0.2">
      <c r="A32" s="5">
        <v>14</v>
      </c>
      <c r="B32" s="11" t="s">
        <v>72</v>
      </c>
      <c r="C32" s="8" t="s">
        <v>22</v>
      </c>
      <c r="D32" s="8">
        <v>92</v>
      </c>
      <c r="E32" s="13"/>
      <c r="F32" s="4"/>
      <c r="G32" s="13">
        <f>D32*E32</f>
        <v>0</v>
      </c>
      <c r="I32" s="17"/>
    </row>
    <row r="33" spans="1:9" x14ac:dyDescent="0.2">
      <c r="B33" s="11"/>
      <c r="D33" s="16"/>
      <c r="I33" s="17"/>
    </row>
    <row r="34" spans="1:9" ht="51" x14ac:dyDescent="0.2">
      <c r="A34" s="5">
        <v>15</v>
      </c>
      <c r="B34" s="11" t="s">
        <v>40</v>
      </c>
      <c r="C34" s="8" t="s">
        <v>22</v>
      </c>
      <c r="D34" s="8">
        <v>604</v>
      </c>
      <c r="E34" s="13"/>
      <c r="F34" s="4"/>
      <c r="G34" s="13">
        <f>D34*E34</f>
        <v>0</v>
      </c>
      <c r="I34" s="17"/>
    </row>
    <row r="35" spans="1:9" x14ac:dyDescent="0.2">
      <c r="B35" s="11"/>
      <c r="D35" s="16"/>
      <c r="I35" s="17"/>
    </row>
    <row r="36" spans="1:9" ht="114.75" x14ac:dyDescent="0.2">
      <c r="A36" s="5">
        <v>16</v>
      </c>
      <c r="B36" s="22" t="s">
        <v>49</v>
      </c>
      <c r="C36" s="8" t="s">
        <v>22</v>
      </c>
      <c r="D36" s="8">
        <v>604</v>
      </c>
      <c r="E36" s="13"/>
      <c r="F36" s="4"/>
      <c r="G36" s="13">
        <f>D36*E36</f>
        <v>0</v>
      </c>
      <c r="I36" s="17"/>
    </row>
    <row r="37" spans="1:9" x14ac:dyDescent="0.2">
      <c r="B37" s="11"/>
      <c r="D37" s="16"/>
      <c r="I37" s="17"/>
    </row>
    <row r="38" spans="1:9" ht="25.5" x14ac:dyDescent="0.2">
      <c r="A38" s="5">
        <v>17</v>
      </c>
      <c r="B38" s="11" t="s">
        <v>43</v>
      </c>
      <c r="C38" s="8" t="s">
        <v>44</v>
      </c>
      <c r="D38" s="8">
        <v>92</v>
      </c>
      <c r="E38" s="13"/>
      <c r="F38" s="4"/>
      <c r="G38" s="13">
        <f>D38*E38</f>
        <v>0</v>
      </c>
      <c r="I38" s="17"/>
    </row>
    <row r="39" spans="1:9" x14ac:dyDescent="0.2">
      <c r="B39" s="11"/>
      <c r="D39" s="16"/>
      <c r="I39" s="17"/>
    </row>
    <row r="40" spans="1:9" ht="127.5" x14ac:dyDescent="0.2">
      <c r="A40" s="5">
        <v>18</v>
      </c>
      <c r="B40" s="11" t="s">
        <v>76</v>
      </c>
      <c r="C40" s="8" t="s">
        <v>18</v>
      </c>
      <c r="D40" s="8">
        <v>1</v>
      </c>
      <c r="E40" s="13"/>
      <c r="F40" s="4"/>
      <c r="G40" s="13">
        <f>D40*E40</f>
        <v>0</v>
      </c>
      <c r="I40" s="17"/>
    </row>
    <row r="41" spans="1:9" x14ac:dyDescent="0.2">
      <c r="B41" s="11"/>
      <c r="D41" s="16"/>
      <c r="I41" s="17"/>
    </row>
    <row r="42" spans="1:9" x14ac:dyDescent="0.2">
      <c r="A42" s="5">
        <v>19</v>
      </c>
      <c r="B42" s="11" t="s">
        <v>45</v>
      </c>
      <c r="D42" s="8">
        <v>0.05</v>
      </c>
      <c r="E42" s="13">
        <f>SUM(G6:G40)</f>
        <v>0</v>
      </c>
      <c r="F42" s="4"/>
      <c r="G42" s="13">
        <f>D42*E42</f>
        <v>0</v>
      </c>
      <c r="I42" s="17"/>
    </row>
    <row r="43" spans="1:9" x14ac:dyDescent="0.2">
      <c r="B43" s="11"/>
      <c r="D43" s="12"/>
    </row>
    <row r="44" spans="1:9" x14ac:dyDescent="0.2">
      <c r="B44" s="18" t="s">
        <v>11</v>
      </c>
      <c r="C44" s="19"/>
      <c r="D44" s="19"/>
      <c r="E44" s="19"/>
      <c r="F44" s="19"/>
      <c r="G44" s="20">
        <f>SUM(G6:G43)</f>
        <v>0</v>
      </c>
      <c r="I44" s="17"/>
    </row>
    <row r="45" spans="1:9" x14ac:dyDescent="0.2">
      <c r="B45" s="11"/>
    </row>
    <row r="46" spans="1:9" x14ac:dyDescent="0.2">
      <c r="B46" s="11"/>
    </row>
    <row r="47" spans="1:9" x14ac:dyDescent="0.2">
      <c r="B47" s="11"/>
    </row>
    <row r="48" spans="1:9" s="8" customFormat="1" x14ac:dyDescent="0.2">
      <c r="A48" s="5"/>
      <c r="B48" s="11"/>
      <c r="G48" s="4"/>
      <c r="H48" s="4"/>
      <c r="I48" s="4"/>
    </row>
    <row r="49" spans="1:9" s="8" customFormat="1" x14ac:dyDescent="0.2">
      <c r="A49" s="5"/>
      <c r="B49" s="11"/>
      <c r="G49" s="4"/>
      <c r="H49" s="4"/>
      <c r="I49" s="4"/>
    </row>
    <row r="50" spans="1:9" s="8" customFormat="1" x14ac:dyDescent="0.2">
      <c r="A50" s="5"/>
      <c r="B50" s="11"/>
      <c r="G50" s="4"/>
      <c r="H50" s="4"/>
      <c r="I50" s="4"/>
    </row>
  </sheetData>
  <sheetProtection algorithmName="SHA-512" hashValue="mtxMi5RRQpUBJuD2MQ2SNaJ4pPSs/3vI9A+XBrwcObJ4bErqtu+KxkhmOQAQ4gSmLnoeUSJgjQ6dQmmwvcYnCQ==" saltValue="0HuL2pF5uTm8j1hfIt7giw==" spinCount="100000" sheet="1" objects="1" scenarios="1"/>
  <protectedRanges>
    <protectedRange sqref="E6:E42" name="Range1"/>
  </protectedRanges>
  <pageMargins left="0.70866141732283472" right="0.70866141732283472" top="0.74803149606299213" bottom="0.74803149606299213" header="0.31496062992125984" footer="0.31496062992125984"/>
  <pageSetup paperSize="9" firstPageNumber="9" orientation="portrait" useFirstPageNumber="1" r:id="rId1"/>
  <headerFooter>
    <oddFooter>&amp;L&amp;"Arial,Navadno"&amp;8CCB&amp;C&amp;"Arial,Navadno"&amp;8&amp;P/30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7BBA0-99BC-417F-A932-E8DBD195E620}">
  <dimension ref="A1:I50"/>
  <sheetViews>
    <sheetView view="pageLayout" zoomScaleNormal="100" workbookViewId="0">
      <selection activeCell="E6" sqref="E6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27</v>
      </c>
      <c r="C1" s="7"/>
      <c r="D1" s="7"/>
    </row>
    <row r="2" spans="1:9" x14ac:dyDescent="0.2">
      <c r="B2" s="6"/>
      <c r="C2" s="7"/>
      <c r="D2" s="7"/>
    </row>
    <row r="3" spans="1:9" x14ac:dyDescent="0.2">
      <c r="B3" s="9" t="s">
        <v>28</v>
      </c>
      <c r="C3" s="7"/>
      <c r="D3" s="7"/>
    </row>
    <row r="4" spans="1:9" x14ac:dyDescent="0.2">
      <c r="B4" s="9"/>
      <c r="C4" s="7"/>
      <c r="D4" s="7"/>
    </row>
    <row r="5" spans="1:9" x14ac:dyDescent="0.2">
      <c r="B5" s="9"/>
      <c r="C5" s="7" t="s">
        <v>14</v>
      </c>
      <c r="D5" s="7" t="s">
        <v>15</v>
      </c>
      <c r="E5" s="8" t="s">
        <v>16</v>
      </c>
      <c r="G5" s="8" t="s">
        <v>17</v>
      </c>
      <c r="I5" s="10"/>
    </row>
    <row r="6" spans="1:9" ht="40.5" customHeight="1" x14ac:dyDescent="0.2">
      <c r="A6" s="5">
        <v>1</v>
      </c>
      <c r="B6" s="11" t="s">
        <v>70</v>
      </c>
      <c r="C6" s="8" t="s">
        <v>18</v>
      </c>
      <c r="D6" s="12">
        <v>1</v>
      </c>
      <c r="E6" s="13"/>
      <c r="F6" s="4"/>
      <c r="G6" s="13">
        <f>D6*E6</f>
        <v>0</v>
      </c>
    </row>
    <row r="7" spans="1:9" x14ac:dyDescent="0.2">
      <c r="B7" s="11"/>
      <c r="D7" s="12"/>
      <c r="I7" s="17"/>
    </row>
    <row r="8" spans="1:9" ht="102" x14ac:dyDescent="0.2">
      <c r="A8" s="5">
        <v>2</v>
      </c>
      <c r="B8" s="11" t="s">
        <v>50</v>
      </c>
      <c r="C8" s="8" t="s">
        <v>18</v>
      </c>
      <c r="D8" s="12">
        <v>1</v>
      </c>
      <c r="E8" s="13"/>
      <c r="F8" s="4"/>
      <c r="G8" s="13">
        <f>D8*E8</f>
        <v>0</v>
      </c>
      <c r="I8" s="14"/>
    </row>
    <row r="9" spans="1:9" x14ac:dyDescent="0.2">
      <c r="B9" s="11"/>
      <c r="D9" s="16"/>
      <c r="I9" s="17"/>
    </row>
    <row r="10" spans="1:9" s="15" customFormat="1" ht="26.25" customHeight="1" x14ac:dyDescent="0.2">
      <c r="A10" s="5">
        <v>3</v>
      </c>
      <c r="B10" s="11" t="s">
        <v>65</v>
      </c>
      <c r="C10" s="8" t="s">
        <v>19</v>
      </c>
      <c r="D10" s="8">
        <v>196</v>
      </c>
      <c r="E10" s="13"/>
      <c r="F10" s="4"/>
      <c r="G10" s="13">
        <f>D10*E10</f>
        <v>0</v>
      </c>
      <c r="H10" s="5"/>
      <c r="I10" s="14"/>
    </row>
    <row r="11" spans="1:9" x14ac:dyDescent="0.2">
      <c r="B11" s="11"/>
      <c r="D11" s="16"/>
      <c r="I11" s="17"/>
    </row>
    <row r="12" spans="1:9" ht="51" x14ac:dyDescent="0.2">
      <c r="A12" s="29">
        <v>4</v>
      </c>
      <c r="B12" s="22" t="s">
        <v>75</v>
      </c>
      <c r="C12" s="8" t="s">
        <v>22</v>
      </c>
      <c r="D12" s="8">
        <v>1622</v>
      </c>
      <c r="E12" s="13"/>
      <c r="F12" s="4"/>
      <c r="G12" s="13">
        <f>D12*E12</f>
        <v>0</v>
      </c>
      <c r="I12" s="14"/>
    </row>
    <row r="13" spans="1:9" x14ac:dyDescent="0.2">
      <c r="A13" s="27"/>
      <c r="B13" s="26"/>
      <c r="D13" s="16"/>
      <c r="I13" s="17"/>
    </row>
    <row r="14" spans="1:9" ht="76.5" x14ac:dyDescent="0.2">
      <c r="A14" s="29">
        <v>5</v>
      </c>
      <c r="B14" s="22" t="s">
        <v>67</v>
      </c>
      <c r="C14" s="8" t="s">
        <v>22</v>
      </c>
      <c r="D14" s="12">
        <v>1622</v>
      </c>
      <c r="E14" s="13"/>
      <c r="F14" s="4"/>
      <c r="G14" s="13">
        <f>D14*E14</f>
        <v>0</v>
      </c>
      <c r="I14" s="14"/>
    </row>
    <row r="15" spans="1:9" x14ac:dyDescent="0.2">
      <c r="B15" s="11"/>
      <c r="D15" s="12"/>
      <c r="I15" s="17"/>
    </row>
    <row r="16" spans="1:9" ht="38.25" x14ac:dyDescent="0.2">
      <c r="A16" s="5">
        <v>6</v>
      </c>
      <c r="B16" s="11" t="s">
        <v>51</v>
      </c>
      <c r="C16" s="8" t="s">
        <v>20</v>
      </c>
      <c r="D16" s="12">
        <v>210</v>
      </c>
      <c r="E16" s="13"/>
      <c r="F16" s="4"/>
      <c r="G16" s="13">
        <f>D16*E16</f>
        <v>0</v>
      </c>
      <c r="I16" s="14"/>
    </row>
    <row r="17" spans="1:9" x14ac:dyDescent="0.2">
      <c r="B17" s="11"/>
      <c r="D17" s="16"/>
      <c r="I17" s="17"/>
    </row>
    <row r="18" spans="1:9" ht="52.5" customHeight="1" x14ac:dyDescent="0.2">
      <c r="A18" s="5">
        <v>7</v>
      </c>
      <c r="B18" s="11" t="s">
        <v>71</v>
      </c>
      <c r="C18" s="12" t="s">
        <v>22</v>
      </c>
      <c r="D18" s="12">
        <v>210</v>
      </c>
      <c r="E18" s="13"/>
      <c r="F18" s="4"/>
      <c r="G18" s="13">
        <f>D18*E18</f>
        <v>0</v>
      </c>
      <c r="I18" s="14"/>
    </row>
    <row r="19" spans="1:9" x14ac:dyDescent="0.2">
      <c r="B19" s="11"/>
      <c r="C19" s="12"/>
      <c r="D19" s="12"/>
      <c r="I19" s="17"/>
    </row>
    <row r="20" spans="1:9" ht="89.25" x14ac:dyDescent="0.2">
      <c r="A20" s="5">
        <v>8</v>
      </c>
      <c r="B20" s="11" t="s">
        <v>66</v>
      </c>
      <c r="C20" s="12" t="s">
        <v>18</v>
      </c>
      <c r="D20" s="12">
        <v>8</v>
      </c>
      <c r="E20" s="13"/>
      <c r="F20" s="4"/>
      <c r="G20" s="13">
        <f>D20*E20</f>
        <v>0</v>
      </c>
      <c r="I20" s="17"/>
    </row>
    <row r="21" spans="1:9" x14ac:dyDescent="0.2">
      <c r="B21" s="11"/>
      <c r="C21" s="12"/>
      <c r="D21" s="12"/>
      <c r="I21" s="17"/>
    </row>
    <row r="22" spans="1:9" ht="63.75" x14ac:dyDescent="0.2">
      <c r="A22" s="5">
        <v>9</v>
      </c>
      <c r="B22" s="11" t="s">
        <v>46</v>
      </c>
      <c r="C22" s="12" t="s">
        <v>22</v>
      </c>
      <c r="D22" s="12">
        <v>648</v>
      </c>
      <c r="E22" s="13"/>
      <c r="F22" s="4"/>
      <c r="G22" s="13">
        <f>D22*E22</f>
        <v>0</v>
      </c>
      <c r="I22" s="14"/>
    </row>
    <row r="23" spans="1:9" x14ac:dyDescent="0.2">
      <c r="B23" s="11"/>
      <c r="C23" s="12"/>
      <c r="D23" s="12"/>
      <c r="I23" s="17"/>
    </row>
    <row r="24" spans="1:9" ht="76.5" x14ac:dyDescent="0.2">
      <c r="A24" s="5">
        <v>10</v>
      </c>
      <c r="B24" s="11" t="s">
        <v>47</v>
      </c>
      <c r="C24" s="12" t="s">
        <v>22</v>
      </c>
      <c r="D24" s="12">
        <v>648</v>
      </c>
      <c r="E24" s="13"/>
      <c r="F24" s="4"/>
      <c r="G24" s="13">
        <f>D24*E24</f>
        <v>0</v>
      </c>
      <c r="I24" s="17"/>
    </row>
    <row r="25" spans="1:9" x14ac:dyDescent="0.2">
      <c r="B25" s="11"/>
      <c r="C25" s="12"/>
      <c r="D25" s="12"/>
      <c r="I25" s="17"/>
    </row>
    <row r="26" spans="1:9" ht="101.25" customHeight="1" x14ac:dyDescent="0.2">
      <c r="A26" s="5">
        <v>11</v>
      </c>
      <c r="B26" s="11" t="s">
        <v>73</v>
      </c>
      <c r="C26" s="12" t="s">
        <v>44</v>
      </c>
      <c r="D26" s="12">
        <v>105</v>
      </c>
      <c r="E26" s="13"/>
      <c r="F26" s="4"/>
      <c r="G26" s="13">
        <f>D26*E26</f>
        <v>0</v>
      </c>
      <c r="I26" s="14"/>
    </row>
    <row r="27" spans="1:9" x14ac:dyDescent="0.2">
      <c r="B27" s="11"/>
      <c r="C27" s="12"/>
      <c r="D27" s="12"/>
      <c r="I27" s="17"/>
    </row>
    <row r="28" spans="1:9" ht="140.25" x14ac:dyDescent="0.2">
      <c r="A28" s="5">
        <v>12</v>
      </c>
      <c r="B28" s="11" t="s">
        <v>48</v>
      </c>
      <c r="C28" s="12" t="s">
        <v>20</v>
      </c>
      <c r="D28" s="12">
        <v>210</v>
      </c>
      <c r="E28" s="13"/>
      <c r="F28" s="4"/>
      <c r="G28" s="13">
        <f>D28*E28</f>
        <v>0</v>
      </c>
      <c r="I28" s="17"/>
    </row>
    <row r="29" spans="1:9" x14ac:dyDescent="0.2">
      <c r="B29" s="11"/>
      <c r="D29" s="16"/>
      <c r="I29" s="17"/>
    </row>
    <row r="30" spans="1:9" ht="153" customHeight="1" x14ac:dyDescent="0.2">
      <c r="A30" s="5">
        <v>13</v>
      </c>
      <c r="B30" s="11" t="s">
        <v>74</v>
      </c>
      <c r="C30" s="8" t="s">
        <v>22</v>
      </c>
      <c r="D30" s="8">
        <v>210</v>
      </c>
      <c r="E30" s="13"/>
      <c r="F30" s="4"/>
      <c r="G30" s="13">
        <f>D30*E30</f>
        <v>0</v>
      </c>
      <c r="I30" s="17"/>
    </row>
    <row r="31" spans="1:9" x14ac:dyDescent="0.2">
      <c r="B31" s="11"/>
      <c r="D31" s="16"/>
      <c r="I31" s="17"/>
    </row>
    <row r="32" spans="1:9" ht="102" x14ac:dyDescent="0.2">
      <c r="A32" s="5">
        <v>14</v>
      </c>
      <c r="B32" s="11" t="s">
        <v>72</v>
      </c>
      <c r="C32" s="8" t="s">
        <v>22</v>
      </c>
      <c r="D32" s="8">
        <v>210</v>
      </c>
      <c r="E32" s="13"/>
      <c r="F32" s="4"/>
      <c r="G32" s="13">
        <f>D32*E32</f>
        <v>0</v>
      </c>
      <c r="I32" s="17"/>
    </row>
    <row r="33" spans="1:9" x14ac:dyDescent="0.2">
      <c r="B33" s="11"/>
      <c r="D33" s="16"/>
      <c r="I33" s="17"/>
    </row>
    <row r="34" spans="1:9" ht="51" x14ac:dyDescent="0.2">
      <c r="A34" s="5">
        <v>15</v>
      </c>
      <c r="B34" s="11" t="s">
        <v>40</v>
      </c>
      <c r="C34" s="8" t="s">
        <v>22</v>
      </c>
      <c r="D34" s="8">
        <v>1832</v>
      </c>
      <c r="E34" s="13"/>
      <c r="F34" s="4"/>
      <c r="G34" s="13">
        <f>D34*E34</f>
        <v>0</v>
      </c>
      <c r="I34" s="17"/>
    </row>
    <row r="35" spans="1:9" x14ac:dyDescent="0.2">
      <c r="B35" s="11"/>
      <c r="D35" s="16"/>
      <c r="I35" s="17"/>
    </row>
    <row r="36" spans="1:9" ht="114.75" x14ac:dyDescent="0.2">
      <c r="A36" s="5">
        <v>16</v>
      </c>
      <c r="B36" s="22" t="s">
        <v>49</v>
      </c>
      <c r="C36" s="8" t="s">
        <v>22</v>
      </c>
      <c r="D36" s="8">
        <v>1832</v>
      </c>
      <c r="E36" s="13"/>
      <c r="F36" s="4"/>
      <c r="G36" s="13">
        <f>D36*E36</f>
        <v>0</v>
      </c>
      <c r="I36" s="17"/>
    </row>
    <row r="37" spans="1:9" x14ac:dyDescent="0.2">
      <c r="B37" s="11"/>
      <c r="D37" s="16"/>
      <c r="I37" s="17"/>
    </row>
    <row r="38" spans="1:9" ht="25.5" x14ac:dyDescent="0.2">
      <c r="A38" s="5">
        <v>17</v>
      </c>
      <c r="B38" s="11" t="s">
        <v>43</v>
      </c>
      <c r="C38" s="8" t="s">
        <v>44</v>
      </c>
      <c r="D38" s="8">
        <v>210</v>
      </c>
      <c r="E38" s="13"/>
      <c r="F38" s="4"/>
      <c r="G38" s="13">
        <f>D38*E38</f>
        <v>0</v>
      </c>
      <c r="I38" s="17"/>
    </row>
    <row r="39" spans="1:9" x14ac:dyDescent="0.2">
      <c r="B39" s="11"/>
      <c r="D39" s="16"/>
      <c r="I39" s="17"/>
    </row>
    <row r="40" spans="1:9" ht="127.5" x14ac:dyDescent="0.2">
      <c r="A40" s="5">
        <v>18</v>
      </c>
      <c r="B40" s="11" t="s">
        <v>78</v>
      </c>
      <c r="C40" s="8" t="s">
        <v>18</v>
      </c>
      <c r="D40" s="8">
        <v>1</v>
      </c>
      <c r="E40" s="13"/>
      <c r="F40" s="4"/>
      <c r="G40" s="13">
        <f>D40*E40</f>
        <v>0</v>
      </c>
      <c r="I40" s="17"/>
    </row>
    <row r="41" spans="1:9" x14ac:dyDescent="0.2">
      <c r="B41" s="11"/>
      <c r="D41" s="16"/>
      <c r="I41" s="17"/>
    </row>
    <row r="42" spans="1:9" x14ac:dyDescent="0.2">
      <c r="A42" s="5">
        <v>19</v>
      </c>
      <c r="B42" s="11" t="s">
        <v>45</v>
      </c>
      <c r="D42" s="8">
        <v>0.05</v>
      </c>
      <c r="E42" s="13">
        <f>SUM(G6:G40)</f>
        <v>0</v>
      </c>
      <c r="F42" s="4"/>
      <c r="G42" s="13">
        <f>D42*E42</f>
        <v>0</v>
      </c>
      <c r="I42" s="17"/>
    </row>
    <row r="43" spans="1:9" x14ac:dyDescent="0.2">
      <c r="B43" s="11"/>
      <c r="D43" s="12"/>
    </row>
    <row r="44" spans="1:9" x14ac:dyDescent="0.2">
      <c r="B44" s="18" t="s">
        <v>11</v>
      </c>
      <c r="C44" s="19"/>
      <c r="D44" s="19"/>
      <c r="E44" s="19"/>
      <c r="F44" s="19"/>
      <c r="G44" s="20">
        <f>SUM(G6:G43)</f>
        <v>0</v>
      </c>
      <c r="I44" s="17"/>
    </row>
    <row r="45" spans="1:9" x14ac:dyDescent="0.2">
      <c r="B45" s="11"/>
    </row>
    <row r="46" spans="1:9" x14ac:dyDescent="0.2">
      <c r="B46" s="11"/>
    </row>
    <row r="47" spans="1:9" x14ac:dyDescent="0.2">
      <c r="B47" s="11"/>
    </row>
    <row r="48" spans="1:9" s="8" customFormat="1" x14ac:dyDescent="0.2">
      <c r="A48" s="5"/>
      <c r="B48" s="11"/>
      <c r="G48" s="4"/>
      <c r="H48" s="4"/>
      <c r="I48" s="4"/>
    </row>
    <row r="49" spans="1:9" s="8" customFormat="1" x14ac:dyDescent="0.2">
      <c r="A49" s="5"/>
      <c r="B49" s="11"/>
      <c r="G49" s="4"/>
      <c r="H49" s="4"/>
      <c r="I49" s="4"/>
    </row>
    <row r="50" spans="1:9" s="8" customFormat="1" x14ac:dyDescent="0.2">
      <c r="A50" s="5"/>
      <c r="B50" s="11"/>
      <c r="G50" s="4"/>
      <c r="H50" s="4"/>
      <c r="I50" s="4"/>
    </row>
  </sheetData>
  <sheetProtection algorithmName="SHA-512" hashValue="gYEzTEHUOcZl2FYq6qgadkOXAexmgXk5Kly/8W6G3YAkkjS2/7RbjXtl2WNodnHd87egZT9Rfs6Y/m4ztB+IRQ==" saltValue="WHmLoei8EaoH2EewXAk8+Q==" spinCount="100000" sheet="1" objects="1" scenarios="1"/>
  <protectedRanges>
    <protectedRange sqref="E6:E40" name="Range1"/>
  </protectedRanges>
  <pageMargins left="0.70866141732283472" right="0.70866141732283472" top="0.74803149606299213" bottom="0.74803149606299213" header="0.31496062992125984" footer="0.31496062992125984"/>
  <pageSetup paperSize="9" firstPageNumber="12" orientation="portrait" useFirstPageNumber="1" r:id="rId1"/>
  <headerFooter>
    <oddFooter>&amp;L&amp;"Arial,Navadno"&amp;8AB&amp;C&amp;"Arial,Navadno"&amp;8&amp;P/30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2D7CC-3FEF-49DB-A4A5-59363C2274FD}">
  <dimension ref="A1:I39"/>
  <sheetViews>
    <sheetView view="pageLayout" zoomScaleNormal="100" workbookViewId="0">
      <selection activeCell="E6" sqref="E6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29</v>
      </c>
      <c r="C1" s="7"/>
      <c r="D1" s="7"/>
    </row>
    <row r="2" spans="1:9" x14ac:dyDescent="0.2">
      <c r="B2" s="6"/>
      <c r="C2" s="7"/>
      <c r="D2" s="7"/>
    </row>
    <row r="3" spans="1:9" x14ac:dyDescent="0.2">
      <c r="B3" s="9" t="s">
        <v>30</v>
      </c>
      <c r="C3" s="7"/>
      <c r="D3" s="7"/>
    </row>
    <row r="4" spans="1:9" x14ac:dyDescent="0.2">
      <c r="B4" s="9"/>
      <c r="C4" s="7"/>
      <c r="D4" s="7"/>
    </row>
    <row r="5" spans="1:9" x14ac:dyDescent="0.2">
      <c r="B5" s="9"/>
      <c r="C5" s="7" t="s">
        <v>14</v>
      </c>
      <c r="D5" s="7" t="s">
        <v>15</v>
      </c>
      <c r="E5" s="8" t="s">
        <v>16</v>
      </c>
      <c r="G5" s="8" t="s">
        <v>17</v>
      </c>
      <c r="I5" s="10"/>
    </row>
    <row r="6" spans="1:9" ht="38.25" x14ac:dyDescent="0.2">
      <c r="A6" s="5">
        <v>1</v>
      </c>
      <c r="B6" s="11" t="s">
        <v>70</v>
      </c>
      <c r="C6" s="8" t="s">
        <v>18</v>
      </c>
      <c r="D6" s="12">
        <v>1</v>
      </c>
      <c r="E6" s="13"/>
      <c r="F6" s="4"/>
      <c r="G6" s="13">
        <f>D6*E6</f>
        <v>0</v>
      </c>
    </row>
    <row r="7" spans="1:9" ht="11.25" customHeight="1" x14ac:dyDescent="0.2">
      <c r="B7" s="11"/>
      <c r="D7" s="12"/>
    </row>
    <row r="8" spans="1:9" s="15" customFormat="1" ht="102" x14ac:dyDescent="0.2">
      <c r="A8" s="5">
        <v>2</v>
      </c>
      <c r="B8" s="11" t="s">
        <v>50</v>
      </c>
      <c r="C8" s="8" t="s">
        <v>18</v>
      </c>
      <c r="D8" s="12">
        <v>1</v>
      </c>
      <c r="E8" s="13"/>
      <c r="F8" s="4"/>
      <c r="G8" s="13">
        <f>D8*E8</f>
        <v>0</v>
      </c>
      <c r="H8" s="5"/>
      <c r="I8" s="14"/>
    </row>
    <row r="9" spans="1:9" x14ac:dyDescent="0.2">
      <c r="B9" s="11"/>
      <c r="D9" s="16"/>
    </row>
    <row r="10" spans="1:9" ht="25.5" customHeight="1" x14ac:dyDescent="0.2">
      <c r="A10" s="5">
        <v>3</v>
      </c>
      <c r="B10" s="11" t="s">
        <v>65</v>
      </c>
      <c r="C10" s="8" t="s">
        <v>19</v>
      </c>
      <c r="D10" s="8">
        <v>112</v>
      </c>
      <c r="E10" s="13"/>
      <c r="F10" s="4"/>
      <c r="G10" s="13">
        <f>D10*E10</f>
        <v>0</v>
      </c>
      <c r="I10" s="14"/>
    </row>
    <row r="11" spans="1:9" x14ac:dyDescent="0.2">
      <c r="B11" s="11"/>
      <c r="D11" s="16"/>
      <c r="I11" s="14"/>
    </row>
    <row r="12" spans="1:9" ht="63.75" x14ac:dyDescent="0.2">
      <c r="A12" s="29">
        <v>4</v>
      </c>
      <c r="B12" s="22" t="s">
        <v>85</v>
      </c>
      <c r="C12" s="8" t="s">
        <v>22</v>
      </c>
      <c r="D12" s="8">
        <v>1120</v>
      </c>
      <c r="E12" s="13"/>
      <c r="F12" s="4"/>
      <c r="G12" s="13">
        <f>D12*E12</f>
        <v>0</v>
      </c>
      <c r="I12" s="14"/>
    </row>
    <row r="13" spans="1:9" x14ac:dyDescent="0.2">
      <c r="A13" s="27"/>
      <c r="B13" s="26"/>
      <c r="D13" s="16"/>
      <c r="I13" s="17"/>
    </row>
    <row r="14" spans="1:9" ht="64.5" customHeight="1" x14ac:dyDescent="0.2">
      <c r="A14" s="29">
        <v>5</v>
      </c>
      <c r="B14" s="22" t="s">
        <v>86</v>
      </c>
      <c r="C14" s="8" t="s">
        <v>22</v>
      </c>
      <c r="D14" s="12">
        <v>340</v>
      </c>
      <c r="E14" s="13"/>
      <c r="F14" s="4"/>
      <c r="G14" s="13">
        <f>D14*E14</f>
        <v>0</v>
      </c>
      <c r="I14" s="17"/>
    </row>
    <row r="15" spans="1:9" x14ac:dyDescent="0.2">
      <c r="B15" s="11"/>
      <c r="D15" s="16"/>
      <c r="I15" s="17"/>
    </row>
    <row r="16" spans="1:9" ht="38.25" customHeight="1" x14ac:dyDescent="0.2">
      <c r="A16" s="5">
        <v>6</v>
      </c>
      <c r="B16" s="11" t="s">
        <v>42</v>
      </c>
      <c r="C16" s="8" t="s">
        <v>20</v>
      </c>
      <c r="D16" s="12">
        <v>172</v>
      </c>
      <c r="E16" s="13"/>
      <c r="F16" s="4"/>
      <c r="G16" s="13">
        <f>D16*E16</f>
        <v>0</v>
      </c>
      <c r="I16" s="14"/>
    </row>
    <row r="17" spans="1:9" x14ac:dyDescent="0.2">
      <c r="B17" s="11"/>
      <c r="D17" s="16"/>
      <c r="I17" s="17"/>
    </row>
    <row r="18" spans="1:9" ht="38.25" customHeight="1" x14ac:dyDescent="0.2">
      <c r="A18" s="5">
        <v>7</v>
      </c>
      <c r="B18" s="11" t="s">
        <v>21</v>
      </c>
      <c r="C18" s="8" t="s">
        <v>22</v>
      </c>
      <c r="D18" s="12">
        <v>172</v>
      </c>
      <c r="E18" s="13"/>
      <c r="F18" s="4"/>
      <c r="G18" s="13">
        <f>D18*E18</f>
        <v>0</v>
      </c>
      <c r="I18" s="17"/>
    </row>
    <row r="19" spans="1:9" x14ac:dyDescent="0.2">
      <c r="B19" s="11"/>
      <c r="D19" s="16"/>
      <c r="I19" s="17"/>
    </row>
    <row r="20" spans="1:9" ht="90" customHeight="1" x14ac:dyDescent="0.2">
      <c r="A20" s="5">
        <v>8</v>
      </c>
      <c r="B20" s="11" t="s">
        <v>61</v>
      </c>
      <c r="C20" s="8" t="s">
        <v>22</v>
      </c>
      <c r="D20" s="8">
        <v>172</v>
      </c>
      <c r="E20" s="13"/>
      <c r="F20" s="4"/>
      <c r="G20" s="13">
        <f>D20*E20</f>
        <v>0</v>
      </c>
      <c r="I20" s="17"/>
    </row>
    <row r="21" spans="1:9" x14ac:dyDescent="0.2">
      <c r="B21" s="11"/>
      <c r="D21" s="12"/>
      <c r="I21" s="17"/>
    </row>
    <row r="22" spans="1:9" ht="89.25" x14ac:dyDescent="0.2">
      <c r="A22" s="5">
        <v>9</v>
      </c>
      <c r="B22" s="11" t="s">
        <v>66</v>
      </c>
      <c r="C22" s="8" t="s">
        <v>18</v>
      </c>
      <c r="D22" s="8">
        <v>5</v>
      </c>
      <c r="E22" s="13"/>
      <c r="F22" s="4"/>
      <c r="G22" s="13">
        <f>D22*E22</f>
        <v>0</v>
      </c>
      <c r="I22" s="17"/>
    </row>
    <row r="23" spans="1:9" x14ac:dyDescent="0.2">
      <c r="B23" s="11"/>
      <c r="D23" s="16"/>
      <c r="I23" s="17"/>
    </row>
    <row r="24" spans="1:9" ht="25.5" x14ac:dyDescent="0.2">
      <c r="A24" s="5">
        <v>10</v>
      </c>
      <c r="B24" s="11" t="s">
        <v>84</v>
      </c>
      <c r="C24" s="12" t="s">
        <v>22</v>
      </c>
      <c r="D24" s="12">
        <v>336</v>
      </c>
      <c r="E24" s="13"/>
      <c r="F24" s="4"/>
      <c r="G24" s="13">
        <f>D24*E24</f>
        <v>0</v>
      </c>
      <c r="I24" s="17"/>
    </row>
    <row r="25" spans="1:9" x14ac:dyDescent="0.2">
      <c r="B25" s="11"/>
      <c r="D25" s="12"/>
      <c r="I25" s="17"/>
    </row>
    <row r="26" spans="1:9" ht="51" x14ac:dyDescent="0.2">
      <c r="A26" s="5">
        <v>11</v>
      </c>
      <c r="B26" s="11" t="s">
        <v>62</v>
      </c>
      <c r="C26" s="12" t="s">
        <v>22</v>
      </c>
      <c r="D26" s="12">
        <v>1120</v>
      </c>
      <c r="E26" s="13"/>
      <c r="F26" s="4"/>
      <c r="G26" s="13">
        <f>D26*E26</f>
        <v>0</v>
      </c>
      <c r="I26" s="17"/>
    </row>
    <row r="27" spans="1:9" x14ac:dyDescent="0.2">
      <c r="B27" s="11"/>
      <c r="D27" s="16"/>
      <c r="I27" s="17"/>
    </row>
    <row r="28" spans="1:9" s="8" customFormat="1" ht="38.25" x14ac:dyDescent="0.2">
      <c r="A28" s="5">
        <v>12</v>
      </c>
      <c r="B28" s="11" t="s">
        <v>59</v>
      </c>
      <c r="C28" s="8" t="s">
        <v>22</v>
      </c>
      <c r="D28" s="8">
        <v>1154</v>
      </c>
      <c r="E28" s="13"/>
      <c r="F28" s="4"/>
      <c r="G28" s="13">
        <f>D28*E28</f>
        <v>0</v>
      </c>
      <c r="H28" s="4"/>
      <c r="I28" s="4"/>
    </row>
    <row r="29" spans="1:9" x14ac:dyDescent="0.2">
      <c r="B29" s="11"/>
      <c r="D29" s="16"/>
    </row>
    <row r="30" spans="1:9" ht="114.75" x14ac:dyDescent="0.2">
      <c r="A30" s="5">
        <v>13</v>
      </c>
      <c r="B30" s="22" t="s">
        <v>60</v>
      </c>
      <c r="C30" s="8" t="s">
        <v>22</v>
      </c>
      <c r="D30" s="8">
        <v>1154</v>
      </c>
      <c r="E30" s="13"/>
      <c r="F30" s="4"/>
      <c r="G30" s="13">
        <f>D30*E30</f>
        <v>0</v>
      </c>
    </row>
    <row r="31" spans="1:9" x14ac:dyDescent="0.2">
      <c r="B31" s="11"/>
      <c r="D31" s="16"/>
    </row>
    <row r="32" spans="1:9" ht="25.5" x14ac:dyDescent="0.2">
      <c r="A32" s="5">
        <v>14</v>
      </c>
      <c r="B32" s="11" t="s">
        <v>43</v>
      </c>
      <c r="C32" s="8" t="s">
        <v>44</v>
      </c>
      <c r="D32" s="8">
        <v>172</v>
      </c>
      <c r="E32" s="13"/>
      <c r="F32" s="4"/>
      <c r="G32" s="13">
        <f>D32*E32</f>
        <v>0</v>
      </c>
    </row>
    <row r="33" spans="1:9" x14ac:dyDescent="0.2">
      <c r="B33" s="11"/>
      <c r="D33" s="16"/>
    </row>
    <row r="34" spans="1:9" ht="51" x14ac:dyDescent="0.2">
      <c r="A34" s="5">
        <v>15</v>
      </c>
      <c r="B34" s="11" t="s">
        <v>58</v>
      </c>
      <c r="C34" s="8" t="s">
        <v>18</v>
      </c>
      <c r="D34" s="8">
        <v>1</v>
      </c>
      <c r="E34" s="13"/>
      <c r="F34" s="4"/>
      <c r="G34" s="13">
        <f>D34*E34</f>
        <v>0</v>
      </c>
    </row>
    <row r="35" spans="1:9" x14ac:dyDescent="0.2">
      <c r="B35" s="11"/>
      <c r="D35" s="16"/>
    </row>
    <row r="36" spans="1:9" x14ac:dyDescent="0.2">
      <c r="A36" s="5">
        <v>16</v>
      </c>
      <c r="B36" s="11" t="s">
        <v>45</v>
      </c>
      <c r="D36" s="8">
        <v>0.05</v>
      </c>
      <c r="E36" s="13">
        <f>SUM(G6:G34)</f>
        <v>0</v>
      </c>
      <c r="F36" s="4"/>
      <c r="G36" s="13">
        <f>D36*E36</f>
        <v>0</v>
      </c>
    </row>
    <row r="37" spans="1:9" x14ac:dyDescent="0.2">
      <c r="B37" s="11"/>
      <c r="D37" s="12"/>
    </row>
    <row r="38" spans="1:9" x14ac:dyDescent="0.2">
      <c r="B38" s="18" t="s">
        <v>11</v>
      </c>
      <c r="C38" s="19"/>
      <c r="D38" s="19"/>
      <c r="E38" s="19"/>
      <c r="F38" s="19"/>
      <c r="G38" s="28">
        <f>SUM(G6:G37)</f>
        <v>0</v>
      </c>
      <c r="I38" s="17"/>
    </row>
    <row r="39" spans="1:9" x14ac:dyDescent="0.2">
      <c r="B39" s="11"/>
    </row>
  </sheetData>
  <sheetProtection algorithmName="SHA-512" hashValue="dLLtL3GVZrotXRpwJ3SfRSTbpvHQUxNSRJIcyGhVHA1DtUyM1wvoey283jyurfeQLLD34FoM16XAACVdrSduWQ==" saltValue="AXfTUFxdYoeHTu0VkSYY3A==" spinCount="100000" sheet="1" objects="1" scenarios="1"/>
  <protectedRanges>
    <protectedRange sqref="E6:E34" name="Range1"/>
  </protectedRanges>
  <pageMargins left="0.70866141732283472" right="0.70866141732283472" top="0.74803149606299213" bottom="0.74803149606299213" header="0.31496062992125984" footer="0.31496062992125984"/>
  <pageSetup paperSize="9" firstPageNumber="15" orientation="portrait" useFirstPageNumber="1" r:id="rId1"/>
  <headerFooter>
    <oddFooter>&amp;L&amp;"Arial,Navadno"&amp;8FHB&amp;C&amp;"Arial,Navadno"&amp;8&amp;P/30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34108-BC68-4479-8D87-C4C0667C855E}">
  <dimension ref="A1:I50"/>
  <sheetViews>
    <sheetView view="pageLayout" zoomScaleNormal="100" workbookViewId="0">
      <selection activeCell="E6" sqref="E6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31</v>
      </c>
      <c r="C1" s="7"/>
      <c r="D1" s="7"/>
    </row>
    <row r="2" spans="1:9" x14ac:dyDescent="0.2">
      <c r="B2" s="6"/>
      <c r="C2" s="7"/>
      <c r="D2" s="7"/>
    </row>
    <row r="3" spans="1:9" x14ac:dyDescent="0.2">
      <c r="B3" s="9" t="s">
        <v>32</v>
      </c>
      <c r="C3" s="7"/>
      <c r="D3" s="7"/>
    </row>
    <row r="4" spans="1:9" x14ac:dyDescent="0.2">
      <c r="B4" s="9"/>
      <c r="C4" s="7"/>
      <c r="D4" s="7"/>
    </row>
    <row r="5" spans="1:9" x14ac:dyDescent="0.2">
      <c r="B5" s="9"/>
      <c r="C5" s="7" t="s">
        <v>14</v>
      </c>
      <c r="D5" s="7" t="s">
        <v>15</v>
      </c>
      <c r="E5" s="8" t="s">
        <v>16</v>
      </c>
      <c r="G5" s="8" t="s">
        <v>17</v>
      </c>
      <c r="I5" s="10"/>
    </row>
    <row r="6" spans="1:9" ht="38.25" x14ac:dyDescent="0.2">
      <c r="A6" s="5">
        <v>1</v>
      </c>
      <c r="B6" s="11" t="s">
        <v>70</v>
      </c>
      <c r="C6" s="8" t="s">
        <v>18</v>
      </c>
      <c r="D6" s="12">
        <v>1</v>
      </c>
      <c r="E6" s="13"/>
      <c r="F6" s="4"/>
      <c r="G6" s="13">
        <f>D6*E6</f>
        <v>0</v>
      </c>
    </row>
    <row r="7" spans="1:9" x14ac:dyDescent="0.2">
      <c r="B7" s="11"/>
      <c r="D7" s="12"/>
      <c r="I7" s="17"/>
    </row>
    <row r="8" spans="1:9" ht="102" x14ac:dyDescent="0.2">
      <c r="A8" s="5">
        <v>2</v>
      </c>
      <c r="B8" s="11" t="s">
        <v>50</v>
      </c>
      <c r="C8" s="8" t="s">
        <v>18</v>
      </c>
      <c r="D8" s="12">
        <v>1</v>
      </c>
      <c r="E8" s="13"/>
      <c r="F8" s="4"/>
      <c r="G8" s="13">
        <f>D8*E8</f>
        <v>0</v>
      </c>
      <c r="I8" s="14"/>
    </row>
    <row r="9" spans="1:9" x14ac:dyDescent="0.2">
      <c r="B9" s="11"/>
      <c r="D9" s="16"/>
      <c r="I9" s="17"/>
    </row>
    <row r="10" spans="1:9" s="15" customFormat="1" ht="26.25" customHeight="1" x14ac:dyDescent="0.2">
      <c r="A10" s="5">
        <v>3</v>
      </c>
      <c r="B10" s="11" t="s">
        <v>65</v>
      </c>
      <c r="C10" s="8" t="s">
        <v>19</v>
      </c>
      <c r="D10" s="8">
        <v>68</v>
      </c>
      <c r="E10" s="13"/>
      <c r="F10" s="4"/>
      <c r="G10" s="13">
        <f>D10*E10</f>
        <v>0</v>
      </c>
      <c r="H10" s="5"/>
      <c r="I10" s="14"/>
    </row>
    <row r="11" spans="1:9" x14ac:dyDescent="0.2">
      <c r="B11" s="11"/>
      <c r="D11" s="16"/>
      <c r="I11" s="17"/>
    </row>
    <row r="12" spans="1:9" ht="51" x14ac:dyDescent="0.2">
      <c r="A12" s="29">
        <v>4</v>
      </c>
      <c r="B12" s="22" t="s">
        <v>75</v>
      </c>
      <c r="C12" s="8" t="s">
        <v>22</v>
      </c>
      <c r="D12" s="8">
        <v>582</v>
      </c>
      <c r="E12" s="13"/>
      <c r="F12" s="4"/>
      <c r="G12" s="13">
        <f>D12*E12</f>
        <v>0</v>
      </c>
      <c r="I12" s="14"/>
    </row>
    <row r="13" spans="1:9" x14ac:dyDescent="0.2">
      <c r="A13" s="27"/>
      <c r="B13" s="26"/>
      <c r="D13" s="16"/>
      <c r="I13" s="17"/>
    </row>
    <row r="14" spans="1:9" ht="76.5" x14ac:dyDescent="0.2">
      <c r="A14" s="29">
        <v>5</v>
      </c>
      <c r="B14" s="22" t="s">
        <v>67</v>
      </c>
      <c r="C14" s="8" t="s">
        <v>22</v>
      </c>
      <c r="D14" s="12">
        <v>582</v>
      </c>
      <c r="E14" s="13"/>
      <c r="F14" s="4"/>
      <c r="G14" s="13">
        <f>D14*E14</f>
        <v>0</v>
      </c>
      <c r="I14" s="14"/>
    </row>
    <row r="15" spans="1:9" x14ac:dyDescent="0.2">
      <c r="B15" s="11"/>
      <c r="D15" s="12"/>
      <c r="I15" s="17"/>
    </row>
    <row r="16" spans="1:9" ht="38.25" x14ac:dyDescent="0.2">
      <c r="A16" s="5">
        <v>6</v>
      </c>
      <c r="B16" s="11" t="s">
        <v>51</v>
      </c>
      <c r="C16" s="8" t="s">
        <v>20</v>
      </c>
      <c r="D16" s="12">
        <v>96</v>
      </c>
      <c r="E16" s="13"/>
      <c r="F16" s="4"/>
      <c r="G16" s="13">
        <f>D16*E16</f>
        <v>0</v>
      </c>
      <c r="I16" s="14"/>
    </row>
    <row r="17" spans="1:9" x14ac:dyDescent="0.2">
      <c r="B17" s="11"/>
      <c r="D17" s="16"/>
      <c r="I17" s="17"/>
    </row>
    <row r="18" spans="1:9" ht="51.75" customHeight="1" x14ac:dyDescent="0.2">
      <c r="A18" s="5">
        <v>7</v>
      </c>
      <c r="B18" s="11" t="s">
        <v>71</v>
      </c>
      <c r="C18" s="8" t="s">
        <v>22</v>
      </c>
      <c r="D18" s="12">
        <v>96</v>
      </c>
      <c r="E18" s="13"/>
      <c r="F18" s="4"/>
      <c r="G18" s="13">
        <f>D18*E18</f>
        <v>0</v>
      </c>
      <c r="I18" s="14"/>
    </row>
    <row r="19" spans="1:9" x14ac:dyDescent="0.2">
      <c r="B19" s="11"/>
      <c r="D19" s="12"/>
      <c r="I19" s="17"/>
    </row>
    <row r="20" spans="1:9" ht="89.25" x14ac:dyDescent="0.2">
      <c r="A20" s="5">
        <v>8</v>
      </c>
      <c r="B20" s="11" t="s">
        <v>66</v>
      </c>
      <c r="C20" s="12" t="s">
        <v>18</v>
      </c>
      <c r="D20" s="12">
        <v>4</v>
      </c>
      <c r="E20" s="13"/>
      <c r="F20" s="4"/>
      <c r="G20" s="13">
        <f>D20*E20</f>
        <v>0</v>
      </c>
      <c r="I20" s="17"/>
    </row>
    <row r="21" spans="1:9" x14ac:dyDescent="0.2">
      <c r="B21" s="11"/>
      <c r="C21" s="12"/>
      <c r="D21" s="12"/>
      <c r="I21" s="17"/>
    </row>
    <row r="22" spans="1:9" ht="63.75" x14ac:dyDescent="0.2">
      <c r="A22" s="5">
        <v>9</v>
      </c>
      <c r="B22" s="11" t="s">
        <v>46</v>
      </c>
      <c r="C22" s="12" t="s">
        <v>22</v>
      </c>
      <c r="D22" s="12">
        <v>232</v>
      </c>
      <c r="E22" s="13"/>
      <c r="F22" s="4"/>
      <c r="G22" s="13">
        <f>D22*E22</f>
        <v>0</v>
      </c>
      <c r="I22" s="14"/>
    </row>
    <row r="23" spans="1:9" x14ac:dyDescent="0.2">
      <c r="B23" s="11"/>
      <c r="C23" s="12"/>
      <c r="D23" s="12"/>
      <c r="I23" s="17"/>
    </row>
    <row r="24" spans="1:9" ht="76.5" x14ac:dyDescent="0.2">
      <c r="A24" s="5">
        <v>10</v>
      </c>
      <c r="B24" s="11" t="s">
        <v>47</v>
      </c>
      <c r="C24" s="12" t="s">
        <v>22</v>
      </c>
      <c r="D24" s="12">
        <v>232</v>
      </c>
      <c r="E24" s="13"/>
      <c r="F24" s="4"/>
      <c r="G24" s="13">
        <f>D24*E24</f>
        <v>0</v>
      </c>
      <c r="I24" s="17"/>
    </row>
    <row r="25" spans="1:9" x14ac:dyDescent="0.2">
      <c r="B25" s="11"/>
      <c r="C25" s="12"/>
      <c r="D25" s="12"/>
      <c r="I25" s="17"/>
    </row>
    <row r="26" spans="1:9" ht="102.75" customHeight="1" x14ac:dyDescent="0.2">
      <c r="A26" s="5">
        <v>11</v>
      </c>
      <c r="B26" s="11" t="s">
        <v>73</v>
      </c>
      <c r="C26" s="12" t="s">
        <v>44</v>
      </c>
      <c r="D26" s="12">
        <v>48</v>
      </c>
      <c r="E26" s="13"/>
      <c r="F26" s="4"/>
      <c r="G26" s="13">
        <f>D26*E26</f>
        <v>0</v>
      </c>
      <c r="I26" s="14"/>
    </row>
    <row r="27" spans="1:9" x14ac:dyDescent="0.2">
      <c r="B27" s="11"/>
      <c r="C27" s="12"/>
      <c r="D27" s="12"/>
      <c r="I27" s="17"/>
    </row>
    <row r="28" spans="1:9" ht="140.25" x14ac:dyDescent="0.2">
      <c r="A28" s="5">
        <v>12</v>
      </c>
      <c r="B28" s="11" t="s">
        <v>48</v>
      </c>
      <c r="C28" s="12" t="s">
        <v>20</v>
      </c>
      <c r="D28" s="12">
        <v>96</v>
      </c>
      <c r="E28" s="13"/>
      <c r="F28" s="4"/>
      <c r="G28" s="13">
        <f>D28*E28</f>
        <v>0</v>
      </c>
      <c r="I28" s="17"/>
    </row>
    <row r="29" spans="1:9" x14ac:dyDescent="0.2">
      <c r="B29" s="11"/>
      <c r="D29" s="16"/>
      <c r="I29" s="17"/>
    </row>
    <row r="30" spans="1:9" ht="153.75" customHeight="1" x14ac:dyDescent="0.2">
      <c r="A30" s="5">
        <v>13</v>
      </c>
      <c r="B30" s="11" t="s">
        <v>74</v>
      </c>
      <c r="C30" s="8" t="s">
        <v>22</v>
      </c>
      <c r="D30" s="8">
        <v>96</v>
      </c>
      <c r="E30" s="13"/>
      <c r="F30" s="4"/>
      <c r="G30" s="13">
        <f>D30*E30</f>
        <v>0</v>
      </c>
      <c r="I30" s="17"/>
    </row>
    <row r="31" spans="1:9" x14ac:dyDescent="0.2">
      <c r="B31" s="11"/>
      <c r="D31" s="16"/>
      <c r="I31" s="17"/>
    </row>
    <row r="32" spans="1:9" ht="102" x14ac:dyDescent="0.2">
      <c r="A32" s="5">
        <v>14</v>
      </c>
      <c r="B32" s="11" t="s">
        <v>72</v>
      </c>
      <c r="C32" s="8" t="s">
        <v>22</v>
      </c>
      <c r="D32" s="8">
        <v>96</v>
      </c>
      <c r="E32" s="13"/>
      <c r="F32" s="4"/>
      <c r="G32" s="13">
        <f>D32*E32</f>
        <v>0</v>
      </c>
      <c r="I32" s="17"/>
    </row>
    <row r="33" spans="1:9" x14ac:dyDescent="0.2">
      <c r="B33" s="11"/>
      <c r="D33" s="16"/>
      <c r="I33" s="17"/>
    </row>
    <row r="34" spans="1:9" ht="51" x14ac:dyDescent="0.2">
      <c r="A34" s="5">
        <v>15</v>
      </c>
      <c r="B34" s="11" t="s">
        <v>40</v>
      </c>
      <c r="C34" s="8" t="s">
        <v>22</v>
      </c>
      <c r="D34" s="8">
        <v>678</v>
      </c>
      <c r="E34" s="13"/>
      <c r="F34" s="4"/>
      <c r="G34" s="13">
        <f>D34*E34</f>
        <v>0</v>
      </c>
      <c r="I34" s="17"/>
    </row>
    <row r="35" spans="1:9" x14ac:dyDescent="0.2">
      <c r="B35" s="11"/>
      <c r="D35" s="16"/>
      <c r="I35" s="17"/>
    </row>
    <row r="36" spans="1:9" ht="114.75" x14ac:dyDescent="0.2">
      <c r="A36" s="5">
        <v>16</v>
      </c>
      <c r="B36" s="22" t="s">
        <v>49</v>
      </c>
      <c r="C36" s="8" t="s">
        <v>22</v>
      </c>
      <c r="D36" s="8">
        <v>678</v>
      </c>
      <c r="E36" s="13"/>
      <c r="F36" s="4"/>
      <c r="G36" s="13">
        <f>D36*E36</f>
        <v>0</v>
      </c>
      <c r="I36" s="17"/>
    </row>
    <row r="37" spans="1:9" x14ac:dyDescent="0.2">
      <c r="B37" s="11"/>
      <c r="D37" s="16"/>
      <c r="I37" s="17"/>
    </row>
    <row r="38" spans="1:9" ht="25.5" x14ac:dyDescent="0.2">
      <c r="A38" s="5">
        <v>17</v>
      </c>
      <c r="B38" s="11" t="s">
        <v>43</v>
      </c>
      <c r="C38" s="8" t="s">
        <v>44</v>
      </c>
      <c r="D38" s="8">
        <v>96</v>
      </c>
      <c r="E38" s="13"/>
      <c r="F38" s="4"/>
      <c r="G38" s="13">
        <f>D38*E38</f>
        <v>0</v>
      </c>
      <c r="I38" s="17"/>
    </row>
    <row r="39" spans="1:9" x14ac:dyDescent="0.2">
      <c r="B39" s="11"/>
      <c r="D39" s="16"/>
      <c r="I39" s="17"/>
    </row>
    <row r="40" spans="1:9" ht="127.5" x14ac:dyDescent="0.2">
      <c r="A40" s="5">
        <v>18</v>
      </c>
      <c r="B40" s="11" t="s">
        <v>76</v>
      </c>
      <c r="C40" s="8" t="s">
        <v>18</v>
      </c>
      <c r="D40" s="8">
        <v>1</v>
      </c>
      <c r="E40" s="13"/>
      <c r="F40" s="4"/>
      <c r="G40" s="13">
        <f>D40*E40</f>
        <v>0</v>
      </c>
      <c r="I40" s="17"/>
    </row>
    <row r="41" spans="1:9" x14ac:dyDescent="0.2">
      <c r="B41" s="11"/>
      <c r="D41" s="16"/>
      <c r="I41" s="17"/>
    </row>
    <row r="42" spans="1:9" x14ac:dyDescent="0.2">
      <c r="A42" s="5">
        <v>19</v>
      </c>
      <c r="B42" s="11" t="s">
        <v>45</v>
      </c>
      <c r="D42" s="8">
        <v>0.05</v>
      </c>
      <c r="E42" s="13">
        <f>SUM(G6:G40)</f>
        <v>0</v>
      </c>
      <c r="F42" s="4"/>
      <c r="G42" s="13">
        <f>D42*E42</f>
        <v>0</v>
      </c>
      <c r="I42" s="17"/>
    </row>
    <row r="43" spans="1:9" x14ac:dyDescent="0.2">
      <c r="B43" s="11"/>
      <c r="D43" s="12"/>
    </row>
    <row r="44" spans="1:9" x14ac:dyDescent="0.2">
      <c r="B44" s="18" t="s">
        <v>11</v>
      </c>
      <c r="C44" s="19"/>
      <c r="D44" s="19"/>
      <c r="E44" s="19"/>
      <c r="F44" s="19"/>
      <c r="G44" s="20">
        <f>SUM(G6:G43)</f>
        <v>0</v>
      </c>
      <c r="I44" s="17"/>
    </row>
    <row r="45" spans="1:9" x14ac:dyDescent="0.2">
      <c r="B45" s="11"/>
    </row>
    <row r="46" spans="1:9" x14ac:dyDescent="0.2">
      <c r="B46" s="11"/>
    </row>
    <row r="47" spans="1:9" x14ac:dyDescent="0.2">
      <c r="B47" s="11"/>
    </row>
    <row r="48" spans="1:9" s="8" customFormat="1" x14ac:dyDescent="0.2">
      <c r="A48" s="5"/>
      <c r="B48" s="11"/>
      <c r="G48" s="4"/>
      <c r="H48" s="4"/>
      <c r="I48" s="4"/>
    </row>
    <row r="49" spans="1:9" s="8" customFormat="1" x14ac:dyDescent="0.2">
      <c r="A49" s="5"/>
      <c r="B49" s="11"/>
      <c r="G49" s="4"/>
      <c r="H49" s="4"/>
      <c r="I49" s="4"/>
    </row>
    <row r="50" spans="1:9" s="8" customFormat="1" x14ac:dyDescent="0.2">
      <c r="A50" s="5"/>
      <c r="B50" s="11"/>
      <c r="G50" s="4"/>
      <c r="H50" s="4"/>
      <c r="I50" s="4"/>
    </row>
  </sheetData>
  <sheetProtection algorithmName="SHA-512" hashValue="qPv3VzG4wytqyBAYDfgOts83ZmQKlBhEuAm8GC0cj9GZtY72XwJVuue92H3ALrv/xsjni/mOSGV1Q5g2+GDCaA==" saltValue="MVJut/zJb5aUldoV/yZS/w==" spinCount="100000" sheet="1" objects="1" scenarios="1"/>
  <protectedRanges>
    <protectedRange sqref="E6:E40" name="Range1"/>
  </protectedRanges>
  <pageMargins left="0.70866141732283472" right="0.70866141732283472" top="0.74803149606299213" bottom="0.74803149606299213" header="0.31496062992125984" footer="0.31496062992125984"/>
  <pageSetup paperSize="9" firstPageNumber="17" orientation="portrait" useFirstPageNumber="1" r:id="rId1"/>
  <headerFooter>
    <oddFooter>&amp;L&amp;"Arial,Navadno"&amp;8DGB&amp;C&amp;"Arial,Navadno"&amp;8&amp;P/30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452AF-2339-47BB-823A-41621AC423B2}">
  <dimension ref="A1:I50"/>
  <sheetViews>
    <sheetView view="pageLayout" zoomScaleNormal="100" workbookViewId="0">
      <selection activeCell="E6" sqref="E6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33</v>
      </c>
      <c r="C1" s="7"/>
      <c r="D1" s="7"/>
    </row>
    <row r="2" spans="1:9" x14ac:dyDescent="0.2">
      <c r="B2" s="6"/>
      <c r="C2" s="7"/>
      <c r="D2" s="7"/>
    </row>
    <row r="3" spans="1:9" x14ac:dyDescent="0.2">
      <c r="B3" s="9" t="s">
        <v>34</v>
      </c>
      <c r="C3" s="7"/>
      <c r="D3" s="7"/>
    </row>
    <row r="4" spans="1:9" x14ac:dyDescent="0.2">
      <c r="B4" s="9"/>
      <c r="C4" s="7"/>
      <c r="D4" s="7"/>
    </row>
    <row r="5" spans="1:9" x14ac:dyDescent="0.2">
      <c r="B5" s="9"/>
      <c r="C5" s="7" t="s">
        <v>14</v>
      </c>
      <c r="D5" s="7" t="s">
        <v>15</v>
      </c>
      <c r="E5" s="8" t="s">
        <v>16</v>
      </c>
      <c r="G5" s="8" t="s">
        <v>17</v>
      </c>
      <c r="I5" s="10"/>
    </row>
    <row r="6" spans="1:9" ht="38.25" x14ac:dyDescent="0.2">
      <c r="A6" s="5">
        <v>1</v>
      </c>
      <c r="B6" s="11" t="s">
        <v>70</v>
      </c>
      <c r="C6" s="8" t="s">
        <v>18</v>
      </c>
      <c r="D6" s="12">
        <v>1</v>
      </c>
      <c r="E6" s="13"/>
      <c r="F6" s="4"/>
      <c r="G6" s="13">
        <f>D6*E6</f>
        <v>0</v>
      </c>
    </row>
    <row r="7" spans="1:9" x14ac:dyDescent="0.2">
      <c r="B7" s="11"/>
      <c r="D7" s="12"/>
      <c r="I7" s="17"/>
    </row>
    <row r="8" spans="1:9" ht="102" x14ac:dyDescent="0.2">
      <c r="A8" s="5">
        <v>2</v>
      </c>
      <c r="B8" s="11" t="s">
        <v>50</v>
      </c>
      <c r="C8" s="8" t="s">
        <v>18</v>
      </c>
      <c r="D8" s="12">
        <v>1</v>
      </c>
      <c r="E8" s="13"/>
      <c r="F8" s="4"/>
      <c r="G8" s="13">
        <f>D8*E8</f>
        <v>0</v>
      </c>
      <c r="I8" s="14"/>
    </row>
    <row r="9" spans="1:9" x14ac:dyDescent="0.2">
      <c r="B9" s="11"/>
      <c r="D9" s="16"/>
      <c r="I9" s="17"/>
    </row>
    <row r="10" spans="1:9" s="15" customFormat="1" ht="26.25" customHeight="1" x14ac:dyDescent="0.2">
      <c r="A10" s="5">
        <v>3</v>
      </c>
      <c r="B10" s="11" t="s">
        <v>65</v>
      </c>
      <c r="C10" s="8" t="s">
        <v>19</v>
      </c>
      <c r="D10" s="8">
        <v>40</v>
      </c>
      <c r="E10" s="13"/>
      <c r="F10" s="4"/>
      <c r="G10" s="13">
        <f>D10*E10</f>
        <v>0</v>
      </c>
      <c r="H10" s="5"/>
      <c r="I10" s="14"/>
    </row>
    <row r="11" spans="1:9" x14ac:dyDescent="0.2">
      <c r="B11" s="11"/>
      <c r="D11" s="16"/>
      <c r="I11" s="17"/>
    </row>
    <row r="12" spans="1:9" ht="51" x14ac:dyDescent="0.2">
      <c r="A12" s="29">
        <v>4</v>
      </c>
      <c r="B12" s="22" t="s">
        <v>75</v>
      </c>
      <c r="C12" s="8" t="s">
        <v>22</v>
      </c>
      <c r="D12" s="8">
        <v>376</v>
      </c>
      <c r="E12" s="13"/>
      <c r="F12" s="4"/>
      <c r="G12" s="13">
        <f>D12*E12</f>
        <v>0</v>
      </c>
      <c r="I12" s="14"/>
    </row>
    <row r="13" spans="1:9" x14ac:dyDescent="0.2">
      <c r="A13" s="27"/>
      <c r="B13" s="26"/>
      <c r="D13" s="16"/>
      <c r="I13" s="17"/>
    </row>
    <row r="14" spans="1:9" ht="76.5" x14ac:dyDescent="0.2">
      <c r="A14" s="29">
        <v>5</v>
      </c>
      <c r="B14" s="22" t="s">
        <v>67</v>
      </c>
      <c r="C14" s="8" t="s">
        <v>22</v>
      </c>
      <c r="D14" s="12">
        <v>376</v>
      </c>
      <c r="E14" s="13"/>
      <c r="F14" s="4"/>
      <c r="G14" s="13">
        <f>D14*E14</f>
        <v>0</v>
      </c>
      <c r="I14" s="14"/>
    </row>
    <row r="15" spans="1:9" x14ac:dyDescent="0.2">
      <c r="B15" s="11"/>
      <c r="D15" s="12"/>
      <c r="I15" s="17"/>
    </row>
    <row r="16" spans="1:9" ht="38.25" x14ac:dyDescent="0.2">
      <c r="A16" s="5">
        <v>6</v>
      </c>
      <c r="B16" s="11" t="s">
        <v>51</v>
      </c>
      <c r="C16" s="8" t="s">
        <v>20</v>
      </c>
      <c r="D16" s="12">
        <v>80</v>
      </c>
      <c r="E16" s="13"/>
      <c r="F16" s="4"/>
      <c r="G16" s="13">
        <f>D16*E16</f>
        <v>0</v>
      </c>
      <c r="I16" s="14"/>
    </row>
    <row r="17" spans="1:9" x14ac:dyDescent="0.2">
      <c r="B17" s="11"/>
      <c r="D17" s="16"/>
      <c r="I17" s="17"/>
    </row>
    <row r="18" spans="1:9" ht="52.5" customHeight="1" x14ac:dyDescent="0.2">
      <c r="A18" s="5">
        <v>7</v>
      </c>
      <c r="B18" s="11" t="s">
        <v>71</v>
      </c>
      <c r="C18" s="12" t="s">
        <v>22</v>
      </c>
      <c r="D18" s="12">
        <v>16</v>
      </c>
      <c r="E18" s="13"/>
      <c r="F18" s="4"/>
      <c r="G18" s="13">
        <f>D18*E18</f>
        <v>0</v>
      </c>
      <c r="I18" s="14"/>
    </row>
    <row r="19" spans="1:9" x14ac:dyDescent="0.2">
      <c r="B19" s="11"/>
      <c r="C19" s="12"/>
      <c r="D19" s="12"/>
      <c r="I19" s="17"/>
    </row>
    <row r="20" spans="1:9" ht="89.25" x14ac:dyDescent="0.2">
      <c r="A20" s="5">
        <v>8</v>
      </c>
      <c r="B20" s="11" t="s">
        <v>66</v>
      </c>
      <c r="C20" s="12" t="s">
        <v>18</v>
      </c>
      <c r="D20" s="12">
        <v>4</v>
      </c>
      <c r="E20" s="13"/>
      <c r="F20" s="4"/>
      <c r="G20" s="13">
        <f>D20*E20</f>
        <v>0</v>
      </c>
      <c r="I20" s="17"/>
    </row>
    <row r="21" spans="1:9" x14ac:dyDescent="0.2">
      <c r="B21" s="11"/>
      <c r="C21" s="12"/>
      <c r="D21" s="12"/>
      <c r="I21" s="17"/>
    </row>
    <row r="22" spans="1:9" ht="63.75" x14ac:dyDescent="0.2">
      <c r="A22" s="5">
        <v>9</v>
      </c>
      <c r="B22" s="11" t="s">
        <v>46</v>
      </c>
      <c r="C22" s="12" t="s">
        <v>22</v>
      </c>
      <c r="D22" s="12">
        <v>150</v>
      </c>
      <c r="E22" s="13"/>
      <c r="F22" s="4"/>
      <c r="G22" s="13">
        <f>D22*E22</f>
        <v>0</v>
      </c>
      <c r="I22" s="14"/>
    </row>
    <row r="23" spans="1:9" x14ac:dyDescent="0.2">
      <c r="B23" s="11"/>
      <c r="C23" s="12"/>
      <c r="D23" s="12"/>
      <c r="I23" s="17"/>
    </row>
    <row r="24" spans="1:9" ht="76.5" x14ac:dyDescent="0.2">
      <c r="A24" s="5">
        <v>10</v>
      </c>
      <c r="B24" s="11" t="s">
        <v>47</v>
      </c>
      <c r="C24" s="12" t="s">
        <v>22</v>
      </c>
      <c r="D24" s="12">
        <v>150</v>
      </c>
      <c r="E24" s="13"/>
      <c r="F24" s="4"/>
      <c r="G24" s="13">
        <f>D24*E24</f>
        <v>0</v>
      </c>
      <c r="I24" s="17"/>
    </row>
    <row r="25" spans="1:9" x14ac:dyDescent="0.2">
      <c r="B25" s="11"/>
      <c r="C25" s="12"/>
      <c r="D25" s="12"/>
      <c r="I25" s="17"/>
    </row>
    <row r="26" spans="1:9" ht="102" customHeight="1" x14ac:dyDescent="0.2">
      <c r="A26" s="5">
        <v>11</v>
      </c>
      <c r="B26" s="11" t="s">
        <v>73</v>
      </c>
      <c r="C26" s="12" t="s">
        <v>44</v>
      </c>
      <c r="D26" s="12">
        <v>9</v>
      </c>
      <c r="E26" s="13"/>
      <c r="F26" s="4"/>
      <c r="G26" s="13">
        <f>D26*E26</f>
        <v>0</v>
      </c>
      <c r="I26" s="14"/>
    </row>
    <row r="27" spans="1:9" x14ac:dyDescent="0.2">
      <c r="B27" s="11"/>
      <c r="C27" s="12"/>
      <c r="D27" s="12"/>
      <c r="I27" s="17"/>
    </row>
    <row r="28" spans="1:9" ht="140.25" x14ac:dyDescent="0.2">
      <c r="A28" s="5">
        <v>12</v>
      </c>
      <c r="B28" s="11" t="s">
        <v>48</v>
      </c>
      <c r="C28" s="12" t="s">
        <v>20</v>
      </c>
      <c r="D28" s="12">
        <v>80</v>
      </c>
      <c r="E28" s="13"/>
      <c r="F28" s="4"/>
      <c r="G28" s="13">
        <f>D28*E28</f>
        <v>0</v>
      </c>
      <c r="I28" s="17"/>
    </row>
    <row r="29" spans="1:9" x14ac:dyDescent="0.2">
      <c r="B29" s="11"/>
      <c r="D29" s="16"/>
      <c r="I29" s="17"/>
    </row>
    <row r="30" spans="1:9" ht="154.5" customHeight="1" x14ac:dyDescent="0.2">
      <c r="A30" s="5">
        <v>13</v>
      </c>
      <c r="B30" s="11" t="s">
        <v>74</v>
      </c>
      <c r="C30" s="8" t="s">
        <v>22</v>
      </c>
      <c r="D30" s="8">
        <v>16</v>
      </c>
      <c r="E30" s="13"/>
      <c r="F30" s="4"/>
      <c r="G30" s="13">
        <f>D30*E30</f>
        <v>0</v>
      </c>
      <c r="I30" s="17"/>
    </row>
    <row r="31" spans="1:9" x14ac:dyDescent="0.2">
      <c r="B31" s="11"/>
      <c r="D31" s="16"/>
      <c r="I31" s="17"/>
    </row>
    <row r="32" spans="1:9" ht="102" x14ac:dyDescent="0.2">
      <c r="A32" s="5">
        <v>14</v>
      </c>
      <c r="B32" s="11" t="s">
        <v>72</v>
      </c>
      <c r="C32" s="8" t="s">
        <v>22</v>
      </c>
      <c r="D32" s="8">
        <v>16</v>
      </c>
      <c r="E32" s="13"/>
      <c r="F32" s="4"/>
      <c r="G32" s="13">
        <f>D32*E32</f>
        <v>0</v>
      </c>
      <c r="I32" s="17"/>
    </row>
    <row r="33" spans="1:9" x14ac:dyDescent="0.2">
      <c r="B33" s="11"/>
      <c r="D33" s="16"/>
      <c r="I33" s="17"/>
    </row>
    <row r="34" spans="1:9" ht="51" x14ac:dyDescent="0.2">
      <c r="A34" s="5">
        <v>15</v>
      </c>
      <c r="B34" s="11" t="s">
        <v>40</v>
      </c>
      <c r="C34" s="8" t="s">
        <v>22</v>
      </c>
      <c r="D34" s="8">
        <v>392</v>
      </c>
      <c r="E34" s="13"/>
      <c r="F34" s="4"/>
      <c r="G34" s="13">
        <f>D34*E34</f>
        <v>0</v>
      </c>
      <c r="I34" s="17"/>
    </row>
    <row r="35" spans="1:9" x14ac:dyDescent="0.2">
      <c r="B35" s="11"/>
      <c r="D35" s="16"/>
      <c r="I35" s="17"/>
    </row>
    <row r="36" spans="1:9" ht="114.75" x14ac:dyDescent="0.2">
      <c r="A36" s="5">
        <v>16</v>
      </c>
      <c r="B36" s="22" t="s">
        <v>49</v>
      </c>
      <c r="C36" s="8" t="s">
        <v>22</v>
      </c>
      <c r="D36" s="8">
        <v>392</v>
      </c>
      <c r="E36" s="13"/>
      <c r="F36" s="4"/>
      <c r="G36" s="13">
        <f>D36*E36</f>
        <v>0</v>
      </c>
      <c r="I36" s="17"/>
    </row>
    <row r="37" spans="1:9" x14ac:dyDescent="0.2">
      <c r="B37" s="11"/>
      <c r="D37" s="16"/>
      <c r="I37" s="17"/>
    </row>
    <row r="38" spans="1:9" ht="25.5" x14ac:dyDescent="0.2">
      <c r="A38" s="5">
        <v>17</v>
      </c>
      <c r="B38" s="11" t="s">
        <v>43</v>
      </c>
      <c r="C38" s="8" t="s">
        <v>44</v>
      </c>
      <c r="D38" s="8">
        <v>80</v>
      </c>
      <c r="E38" s="13"/>
      <c r="F38" s="4"/>
      <c r="G38" s="13">
        <f>D38*E38</f>
        <v>0</v>
      </c>
      <c r="I38" s="17"/>
    </row>
    <row r="39" spans="1:9" x14ac:dyDescent="0.2">
      <c r="B39" s="11"/>
      <c r="D39" s="16"/>
      <c r="I39" s="17"/>
    </row>
    <row r="40" spans="1:9" ht="127.5" x14ac:dyDescent="0.2">
      <c r="A40" s="5">
        <v>18</v>
      </c>
      <c r="B40" s="11" t="s">
        <v>76</v>
      </c>
      <c r="C40" s="8" t="s">
        <v>18</v>
      </c>
      <c r="D40" s="8">
        <v>1</v>
      </c>
      <c r="E40" s="13"/>
      <c r="F40" s="4"/>
      <c r="G40" s="13">
        <f>D40*E40</f>
        <v>0</v>
      </c>
      <c r="I40" s="17"/>
    </row>
    <row r="41" spans="1:9" x14ac:dyDescent="0.2">
      <c r="B41" s="11"/>
      <c r="D41" s="16"/>
      <c r="I41" s="17"/>
    </row>
    <row r="42" spans="1:9" x14ac:dyDescent="0.2">
      <c r="A42" s="5">
        <v>19</v>
      </c>
      <c r="B42" s="11" t="s">
        <v>45</v>
      </c>
      <c r="D42" s="8">
        <v>0.05</v>
      </c>
      <c r="E42" s="13">
        <f>SUM(G6:G40)</f>
        <v>0</v>
      </c>
      <c r="F42" s="4"/>
      <c r="G42" s="13">
        <f>D42*E42</f>
        <v>0</v>
      </c>
      <c r="I42" s="17"/>
    </row>
    <row r="43" spans="1:9" x14ac:dyDescent="0.2">
      <c r="B43" s="11"/>
      <c r="D43" s="12"/>
    </row>
    <row r="44" spans="1:9" x14ac:dyDescent="0.2">
      <c r="B44" s="18" t="s">
        <v>11</v>
      </c>
      <c r="C44" s="19"/>
      <c r="D44" s="19"/>
      <c r="E44" s="19"/>
      <c r="F44" s="19"/>
      <c r="G44" s="20">
        <f>SUM(G6:G43)</f>
        <v>0</v>
      </c>
      <c r="I44" s="17"/>
    </row>
    <row r="45" spans="1:9" x14ac:dyDescent="0.2">
      <c r="B45" s="11"/>
    </row>
    <row r="46" spans="1:9" x14ac:dyDescent="0.2">
      <c r="B46" s="11"/>
    </row>
    <row r="47" spans="1:9" x14ac:dyDescent="0.2">
      <c r="B47" s="11"/>
    </row>
    <row r="48" spans="1:9" s="8" customFormat="1" x14ac:dyDescent="0.2">
      <c r="A48" s="5"/>
      <c r="B48" s="11"/>
      <c r="G48" s="4"/>
      <c r="H48" s="4"/>
      <c r="I48" s="4"/>
    </row>
    <row r="49" spans="1:9" s="8" customFormat="1" x14ac:dyDescent="0.2">
      <c r="A49" s="5"/>
      <c r="B49" s="11"/>
      <c r="G49" s="4"/>
      <c r="H49" s="4"/>
      <c r="I49" s="4"/>
    </row>
    <row r="50" spans="1:9" s="8" customFormat="1" x14ac:dyDescent="0.2">
      <c r="A50" s="5"/>
      <c r="B50" s="11"/>
      <c r="G50" s="4"/>
      <c r="H50" s="4"/>
      <c r="I50" s="4"/>
    </row>
  </sheetData>
  <sheetProtection algorithmName="SHA-512" hashValue="QkXKQwCdRz/VqgfOT0O+F6j+ZN6T8AesGTABiiJRNJqfnuXQwED/jVOeCglHk56qJIR3C0TnAE3wVWqrn37jzw==" saltValue="oOWdT+Aoi6uJ9W/0Pd2Wuw==" spinCount="100000" sheet="1" objects="1" scenarios="1"/>
  <protectedRanges>
    <protectedRange sqref="E6:E40" name="Range1"/>
  </protectedRanges>
  <pageMargins left="0.70866141732283472" right="0.70866141732283472" top="0.74803149606299213" bottom="0.74803149606299213" header="0.31496062992125984" footer="0.31496062992125984"/>
  <pageSetup paperSize="9" firstPageNumber="20" orientation="portrait" useFirstPageNumber="1" r:id="rId1"/>
  <headerFooter>
    <oddFooter>&amp;L&amp;"Arial,Navadno"&amp;8ESW&amp;C&amp;"Arial,Navadno"&amp;8&amp;P/30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E840F-8E63-4EC5-8F2E-24B2191761E5}">
  <dimension ref="A1:J38"/>
  <sheetViews>
    <sheetView view="pageLayout" zoomScaleNormal="100" workbookViewId="0">
      <selection activeCell="E6" sqref="E6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35</v>
      </c>
      <c r="C1" s="7"/>
      <c r="D1" s="7"/>
    </row>
    <row r="2" spans="1:9" x14ac:dyDescent="0.2">
      <c r="B2" s="6"/>
      <c r="C2" s="7"/>
      <c r="D2" s="7"/>
    </row>
    <row r="3" spans="1:9" x14ac:dyDescent="0.2">
      <c r="B3" s="9" t="s">
        <v>36</v>
      </c>
      <c r="C3" s="7"/>
      <c r="D3" s="7"/>
    </row>
    <row r="4" spans="1:9" x14ac:dyDescent="0.2">
      <c r="B4" s="9"/>
      <c r="C4" s="7"/>
      <c r="D4" s="7"/>
    </row>
    <row r="5" spans="1:9" x14ac:dyDescent="0.2">
      <c r="B5" s="9"/>
      <c r="C5" s="7" t="s">
        <v>14</v>
      </c>
      <c r="D5" s="7" t="s">
        <v>15</v>
      </c>
      <c r="E5" s="8" t="s">
        <v>16</v>
      </c>
      <c r="G5" s="8" t="s">
        <v>17</v>
      </c>
      <c r="I5" s="10"/>
    </row>
    <row r="6" spans="1:9" ht="40.5" customHeight="1" x14ac:dyDescent="0.2">
      <c r="A6" s="5">
        <v>1</v>
      </c>
      <c r="B6" s="11" t="s">
        <v>70</v>
      </c>
      <c r="C6" s="12" t="s">
        <v>18</v>
      </c>
      <c r="D6" s="12">
        <v>1</v>
      </c>
      <c r="E6" s="23"/>
      <c r="F6" s="24"/>
      <c r="G6" s="23">
        <f>D6*E6</f>
        <v>0</v>
      </c>
    </row>
    <row r="7" spans="1:9" x14ac:dyDescent="0.2">
      <c r="B7" s="22"/>
      <c r="C7" s="12"/>
      <c r="D7" s="12"/>
      <c r="E7" s="12"/>
      <c r="F7" s="12"/>
      <c r="G7" s="24"/>
      <c r="I7" s="17"/>
    </row>
    <row r="8" spans="1:9" ht="38.25" x14ac:dyDescent="0.2">
      <c r="A8" s="5">
        <v>2</v>
      </c>
      <c r="B8" s="22" t="s">
        <v>80</v>
      </c>
      <c r="C8" s="12" t="s">
        <v>22</v>
      </c>
      <c r="D8" s="12">
        <v>138</v>
      </c>
      <c r="E8" s="23"/>
      <c r="F8" s="24"/>
      <c r="G8" s="23">
        <f>D8*E8</f>
        <v>0</v>
      </c>
      <c r="I8" s="17"/>
    </row>
    <row r="9" spans="1:9" x14ac:dyDescent="0.2">
      <c r="B9" s="11"/>
      <c r="D9" s="16"/>
      <c r="I9" s="17"/>
    </row>
    <row r="10" spans="1:9" ht="38.25" x14ac:dyDescent="0.2">
      <c r="A10" s="29">
        <v>3</v>
      </c>
      <c r="B10" s="22" t="s">
        <v>52</v>
      </c>
      <c r="C10" s="8" t="s">
        <v>22</v>
      </c>
      <c r="D10" s="12">
        <v>138</v>
      </c>
      <c r="E10" s="13"/>
      <c r="F10" s="4"/>
      <c r="G10" s="13">
        <f>D10*E10</f>
        <v>0</v>
      </c>
      <c r="I10" s="14"/>
    </row>
    <row r="11" spans="1:9" x14ac:dyDescent="0.2">
      <c r="A11" s="27"/>
      <c r="B11" s="26"/>
      <c r="D11" s="16"/>
      <c r="I11" s="17"/>
    </row>
    <row r="12" spans="1:9" ht="76.5" x14ac:dyDescent="0.2">
      <c r="A12" s="29">
        <v>4</v>
      </c>
      <c r="B12" s="22" t="s">
        <v>81</v>
      </c>
      <c r="C12" s="8" t="s">
        <v>22</v>
      </c>
      <c r="D12" s="12">
        <v>138</v>
      </c>
      <c r="E12" s="13"/>
      <c r="F12" s="4"/>
      <c r="G12" s="13">
        <f>D12*E12</f>
        <v>0</v>
      </c>
      <c r="I12" s="14"/>
    </row>
    <row r="13" spans="1:9" x14ac:dyDescent="0.2">
      <c r="B13" s="11"/>
      <c r="D13" s="16"/>
      <c r="I13" s="17"/>
    </row>
    <row r="14" spans="1:9" ht="51" x14ac:dyDescent="0.2">
      <c r="A14" s="5">
        <v>5</v>
      </c>
      <c r="B14" s="11" t="s">
        <v>53</v>
      </c>
      <c r="C14" s="12" t="s">
        <v>22</v>
      </c>
      <c r="D14" s="12">
        <v>55</v>
      </c>
      <c r="E14" s="13"/>
      <c r="F14" s="4"/>
      <c r="G14" s="13">
        <f>D14*E14</f>
        <v>0</v>
      </c>
      <c r="I14" s="14"/>
    </row>
    <row r="15" spans="1:9" x14ac:dyDescent="0.2">
      <c r="B15" s="11"/>
      <c r="D15" s="12"/>
      <c r="I15" s="17"/>
    </row>
    <row r="16" spans="1:9" ht="76.5" x14ac:dyDescent="0.2">
      <c r="A16" s="5">
        <v>10</v>
      </c>
      <c r="B16" s="11" t="s">
        <v>47</v>
      </c>
      <c r="C16" s="12" t="s">
        <v>22</v>
      </c>
      <c r="D16" s="12">
        <v>55</v>
      </c>
      <c r="E16" s="13"/>
      <c r="F16" s="4"/>
      <c r="G16" s="13">
        <f>D16*E16</f>
        <v>0</v>
      </c>
      <c r="I16" s="17"/>
    </row>
    <row r="17" spans="1:9" x14ac:dyDescent="0.2">
      <c r="B17" s="11"/>
      <c r="D17" s="16"/>
      <c r="I17" s="17"/>
    </row>
    <row r="18" spans="1:9" ht="102" customHeight="1" x14ac:dyDescent="0.2">
      <c r="A18" s="5">
        <v>11</v>
      </c>
      <c r="B18" s="11" t="s">
        <v>82</v>
      </c>
      <c r="C18" s="12" t="s">
        <v>44</v>
      </c>
      <c r="D18" s="12">
        <v>12</v>
      </c>
      <c r="E18" s="13"/>
      <c r="F18" s="4"/>
      <c r="G18" s="13">
        <f>D18*E18</f>
        <v>0</v>
      </c>
      <c r="I18" s="14"/>
    </row>
    <row r="19" spans="1:9" x14ac:dyDescent="0.2">
      <c r="B19" s="11"/>
      <c r="D19" s="12"/>
      <c r="I19" s="17"/>
    </row>
    <row r="20" spans="1:9" ht="140.25" x14ac:dyDescent="0.2">
      <c r="A20" s="5">
        <v>12</v>
      </c>
      <c r="B20" s="11" t="s">
        <v>54</v>
      </c>
      <c r="C20" s="12" t="s">
        <v>20</v>
      </c>
      <c r="D20" s="12">
        <v>12</v>
      </c>
      <c r="E20" s="13"/>
      <c r="F20" s="4"/>
      <c r="G20" s="13">
        <f>D20*E20</f>
        <v>0</v>
      </c>
      <c r="I20" s="17"/>
    </row>
    <row r="21" spans="1:9" x14ac:dyDescent="0.2">
      <c r="B21" s="11"/>
      <c r="D21" s="16"/>
      <c r="I21" s="17"/>
    </row>
    <row r="22" spans="1:9" ht="90" customHeight="1" x14ac:dyDescent="0.2">
      <c r="A22" s="5">
        <v>14</v>
      </c>
      <c r="B22" s="11" t="s">
        <v>61</v>
      </c>
      <c r="C22" s="8" t="s">
        <v>22</v>
      </c>
      <c r="D22" s="8">
        <v>12</v>
      </c>
      <c r="E22" s="13"/>
      <c r="F22" s="4"/>
      <c r="G22" s="13">
        <f>D22*E22</f>
        <v>0</v>
      </c>
      <c r="I22" s="17"/>
    </row>
    <row r="23" spans="1:9" x14ac:dyDescent="0.2">
      <c r="B23" s="11"/>
      <c r="D23" s="16"/>
      <c r="I23" s="17"/>
    </row>
    <row r="24" spans="1:9" ht="51" x14ac:dyDescent="0.2">
      <c r="A24" s="5">
        <v>15</v>
      </c>
      <c r="B24" s="11" t="s">
        <v>40</v>
      </c>
      <c r="C24" s="8" t="s">
        <v>22</v>
      </c>
      <c r="D24" s="8">
        <v>144</v>
      </c>
      <c r="E24" s="13"/>
      <c r="F24" s="4"/>
      <c r="G24" s="13">
        <f>D24*E24</f>
        <v>0</v>
      </c>
      <c r="I24" s="17"/>
    </row>
    <row r="25" spans="1:9" x14ac:dyDescent="0.2">
      <c r="B25" s="11"/>
      <c r="D25" s="16"/>
      <c r="I25" s="17"/>
    </row>
    <row r="26" spans="1:9" ht="114.75" x14ac:dyDescent="0.2">
      <c r="A26" s="5">
        <v>16</v>
      </c>
      <c r="B26" s="22" t="s">
        <v>49</v>
      </c>
      <c r="C26" s="8" t="s">
        <v>22</v>
      </c>
      <c r="D26" s="8">
        <v>144</v>
      </c>
      <c r="E26" s="13"/>
      <c r="F26" s="4"/>
      <c r="G26" s="13">
        <f>D26*E26</f>
        <v>0</v>
      </c>
      <c r="I26" s="17"/>
    </row>
    <row r="27" spans="1:9" x14ac:dyDescent="0.2">
      <c r="B27" s="11"/>
      <c r="D27" s="16"/>
      <c r="I27" s="17"/>
    </row>
    <row r="28" spans="1:9" ht="127.5" x14ac:dyDescent="0.2">
      <c r="A28" s="5">
        <v>17</v>
      </c>
      <c r="B28" s="11" t="s">
        <v>83</v>
      </c>
      <c r="C28" s="8" t="s">
        <v>18</v>
      </c>
      <c r="D28" s="8">
        <v>1</v>
      </c>
      <c r="E28" s="13"/>
      <c r="F28" s="4"/>
      <c r="G28" s="13">
        <f>D28*E28</f>
        <v>0</v>
      </c>
      <c r="I28" s="17"/>
    </row>
    <row r="29" spans="1:9" x14ac:dyDescent="0.2">
      <c r="B29" s="11"/>
      <c r="D29" s="16"/>
      <c r="I29" s="17"/>
    </row>
    <row r="30" spans="1:9" x14ac:dyDescent="0.2">
      <c r="A30" s="5">
        <v>18</v>
      </c>
      <c r="B30" s="11" t="s">
        <v>45</v>
      </c>
      <c r="D30" s="8">
        <v>0.05</v>
      </c>
      <c r="E30" s="13">
        <f>SUM(G5:G28)</f>
        <v>0</v>
      </c>
      <c r="F30" s="4"/>
      <c r="G30" s="13">
        <f>D30*E30</f>
        <v>0</v>
      </c>
      <c r="I30" s="17"/>
    </row>
    <row r="31" spans="1:9" x14ac:dyDescent="0.2">
      <c r="B31" s="22"/>
      <c r="C31" s="12"/>
      <c r="D31" s="16"/>
      <c r="E31" s="16"/>
      <c r="F31" s="16"/>
      <c r="G31" s="25"/>
      <c r="I31" s="17"/>
    </row>
    <row r="32" spans="1:9" x14ac:dyDescent="0.2">
      <c r="B32" s="18" t="s">
        <v>11</v>
      </c>
      <c r="C32" s="19"/>
      <c r="D32" s="19"/>
      <c r="E32" s="19"/>
      <c r="F32" s="19"/>
      <c r="G32" s="20">
        <f>SUM(G6:G30)</f>
        <v>0</v>
      </c>
      <c r="I32" s="17"/>
    </row>
    <row r="33" spans="1:10" x14ac:dyDescent="0.2">
      <c r="B33" s="11"/>
    </row>
    <row r="34" spans="1:10" x14ac:dyDescent="0.2">
      <c r="B34" s="11"/>
    </row>
    <row r="35" spans="1:10" x14ac:dyDescent="0.2">
      <c r="B35" s="11"/>
    </row>
    <row r="36" spans="1:10" s="8" customFormat="1" x14ac:dyDescent="0.2">
      <c r="A36" s="5"/>
      <c r="B36" s="11"/>
      <c r="G36" s="4"/>
      <c r="H36" s="4"/>
      <c r="I36" s="4"/>
      <c r="J36" s="4"/>
    </row>
    <row r="37" spans="1:10" s="8" customFormat="1" x14ac:dyDescent="0.2">
      <c r="A37" s="5"/>
      <c r="B37" s="11"/>
      <c r="G37" s="4"/>
      <c r="H37" s="4"/>
      <c r="I37" s="4"/>
      <c r="J37" s="4"/>
    </row>
    <row r="38" spans="1:10" s="8" customFormat="1" x14ac:dyDescent="0.2">
      <c r="A38" s="5"/>
      <c r="B38" s="11"/>
      <c r="G38" s="4"/>
      <c r="H38" s="4"/>
      <c r="I38" s="4"/>
      <c r="J38" s="4"/>
    </row>
  </sheetData>
  <sheetProtection algorithmName="SHA-512" hashValue="/0MiSIxthEZFG84eGk/pesACgzUJBkUOYlAg6fFO4K4CzngOy4kVs4RZuDSvEyVxeTw+0KPy/8W9z5V3MGNabQ==" saltValue="3TmmEg7kiqt/D6sVqTMgGQ==" spinCount="100000" sheet="1" objects="1" scenarios="1"/>
  <protectedRanges>
    <protectedRange sqref="E6:E28" name="Range1"/>
  </protectedRanges>
  <pageMargins left="0.70866141732283472" right="0.70866141732283472" top="0.74803149606299213" bottom="0.74803149606299213" header="0.31496062992125984" footer="0.31496062992125984"/>
  <pageSetup paperSize="9" firstPageNumber="23" orientation="portrait" useFirstPageNumber="1" r:id="rId1"/>
  <headerFooter>
    <oddFooter>&amp;L&amp;"Arial,Navadno"&amp;8DAM&amp;C&amp;"Arial,Navadno"&amp;8&amp;P/30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63ED5-221B-48F8-AC54-1DD742C3DE90}">
  <dimension ref="A1:I40"/>
  <sheetViews>
    <sheetView view="pageLayout" zoomScaleNormal="100" workbookViewId="0">
      <selection activeCell="E6" sqref="E6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37</v>
      </c>
      <c r="C1" s="7"/>
      <c r="D1" s="7"/>
    </row>
    <row r="2" spans="1:9" x14ac:dyDescent="0.2">
      <c r="B2" s="6"/>
      <c r="C2" s="7"/>
      <c r="D2" s="7"/>
    </row>
    <row r="3" spans="1:9" x14ac:dyDescent="0.2">
      <c r="B3" s="9" t="s">
        <v>38</v>
      </c>
      <c r="C3" s="7"/>
      <c r="D3" s="7"/>
    </row>
    <row r="4" spans="1:9" x14ac:dyDescent="0.2">
      <c r="B4" s="9"/>
      <c r="C4" s="7"/>
      <c r="D4" s="7"/>
    </row>
    <row r="5" spans="1:9" x14ac:dyDescent="0.2">
      <c r="B5" s="9"/>
      <c r="C5" s="7" t="s">
        <v>14</v>
      </c>
      <c r="D5" s="7" t="s">
        <v>15</v>
      </c>
      <c r="E5" s="8" t="s">
        <v>16</v>
      </c>
      <c r="G5" s="8" t="s">
        <v>17</v>
      </c>
      <c r="I5" s="10"/>
    </row>
    <row r="6" spans="1:9" ht="38.25" x14ac:dyDescent="0.2">
      <c r="A6" s="5">
        <v>1</v>
      </c>
      <c r="B6" s="11" t="s">
        <v>70</v>
      </c>
      <c r="C6" s="8" t="s">
        <v>18</v>
      </c>
      <c r="D6" s="12">
        <v>1</v>
      </c>
      <c r="E6" s="13"/>
      <c r="F6" s="4"/>
      <c r="G6" s="13">
        <f>D6*E6</f>
        <v>0</v>
      </c>
    </row>
    <row r="7" spans="1:9" x14ac:dyDescent="0.2">
      <c r="B7" s="11"/>
      <c r="D7" s="12"/>
    </row>
    <row r="8" spans="1:9" ht="102" x14ac:dyDescent="0.2">
      <c r="A8" s="5">
        <v>2</v>
      </c>
      <c r="B8" s="11" t="s">
        <v>50</v>
      </c>
      <c r="C8" s="8" t="s">
        <v>18</v>
      </c>
      <c r="D8" s="12">
        <v>1</v>
      </c>
      <c r="E8" s="13"/>
      <c r="F8" s="4"/>
      <c r="G8" s="13">
        <f>D8*E8</f>
        <v>0</v>
      </c>
      <c r="I8" s="14"/>
    </row>
    <row r="9" spans="1:9" x14ac:dyDescent="0.2">
      <c r="B9" s="11"/>
      <c r="D9" s="16"/>
      <c r="I9" s="17"/>
    </row>
    <row r="10" spans="1:9" ht="51" x14ac:dyDescent="0.2">
      <c r="A10" s="29">
        <v>3</v>
      </c>
      <c r="B10" s="22" t="s">
        <v>75</v>
      </c>
      <c r="C10" s="8" t="s">
        <v>22</v>
      </c>
      <c r="D10" s="8">
        <v>332</v>
      </c>
      <c r="E10" s="13"/>
      <c r="F10" s="4"/>
      <c r="G10" s="13">
        <f>D10*E10</f>
        <v>0</v>
      </c>
      <c r="I10" s="17"/>
    </row>
    <row r="11" spans="1:9" x14ac:dyDescent="0.2">
      <c r="A11" s="27"/>
      <c r="B11" s="26"/>
      <c r="D11" s="16"/>
      <c r="I11" s="17"/>
    </row>
    <row r="12" spans="1:9" ht="76.5" x14ac:dyDescent="0.2">
      <c r="A12" s="29">
        <v>4</v>
      </c>
      <c r="B12" s="22" t="s">
        <v>67</v>
      </c>
      <c r="C12" s="8" t="s">
        <v>22</v>
      </c>
      <c r="D12" s="12">
        <v>332</v>
      </c>
      <c r="E12" s="13"/>
      <c r="F12" s="4"/>
      <c r="G12" s="13">
        <f>D12*E12</f>
        <v>0</v>
      </c>
      <c r="I12" s="14"/>
    </row>
    <row r="13" spans="1:9" x14ac:dyDescent="0.2">
      <c r="B13" s="11"/>
      <c r="D13" s="12"/>
      <c r="I13" s="17"/>
    </row>
    <row r="14" spans="1:9" ht="40.5" customHeight="1" x14ac:dyDescent="0.2">
      <c r="A14" s="5">
        <v>5</v>
      </c>
      <c r="B14" s="11" t="s">
        <v>51</v>
      </c>
      <c r="C14" s="8" t="s">
        <v>20</v>
      </c>
      <c r="D14" s="12">
        <v>132</v>
      </c>
      <c r="E14" s="13"/>
      <c r="F14" s="4"/>
      <c r="G14" s="13">
        <f>D14*E14</f>
        <v>0</v>
      </c>
      <c r="I14" s="17"/>
    </row>
    <row r="15" spans="1:9" x14ac:dyDescent="0.2">
      <c r="B15" s="11"/>
      <c r="D15" s="16"/>
      <c r="I15" s="17"/>
    </row>
    <row r="16" spans="1:9" ht="51.75" customHeight="1" x14ac:dyDescent="0.2">
      <c r="A16" s="5">
        <v>6</v>
      </c>
      <c r="B16" s="11" t="s">
        <v>71</v>
      </c>
      <c r="C16" s="8" t="s">
        <v>22</v>
      </c>
      <c r="D16" s="12">
        <v>28</v>
      </c>
      <c r="E16" s="13"/>
      <c r="F16" s="4"/>
      <c r="G16" s="13">
        <f>D16*E16</f>
        <v>0</v>
      </c>
      <c r="I16" s="17"/>
    </row>
    <row r="17" spans="1:9" x14ac:dyDescent="0.2">
      <c r="B17" s="11"/>
      <c r="D17" s="12"/>
      <c r="I17" s="17"/>
    </row>
    <row r="18" spans="1:9" ht="89.25" x14ac:dyDescent="0.2">
      <c r="A18" s="5">
        <v>7</v>
      </c>
      <c r="B18" s="11" t="s">
        <v>66</v>
      </c>
      <c r="C18" s="8" t="s">
        <v>18</v>
      </c>
      <c r="D18" s="8">
        <v>4</v>
      </c>
      <c r="E18" s="13"/>
      <c r="F18" s="4"/>
      <c r="G18" s="13">
        <f>D18*E18</f>
        <v>0</v>
      </c>
      <c r="I18" s="17"/>
    </row>
    <row r="19" spans="1:9" x14ac:dyDescent="0.2">
      <c r="B19" s="11"/>
      <c r="D19" s="16"/>
      <c r="I19" s="17"/>
    </row>
    <row r="20" spans="1:9" ht="63.75" x14ac:dyDescent="0.2">
      <c r="A20" s="5">
        <v>8</v>
      </c>
      <c r="B20" s="11" t="s">
        <v>46</v>
      </c>
      <c r="C20" s="12" t="s">
        <v>22</v>
      </c>
      <c r="D20" s="12">
        <v>132</v>
      </c>
      <c r="E20" s="13"/>
      <c r="F20" s="4"/>
      <c r="G20" s="13">
        <f>D20*E20</f>
        <v>0</v>
      </c>
      <c r="I20" s="17"/>
    </row>
    <row r="21" spans="1:9" x14ac:dyDescent="0.2">
      <c r="B21" s="11"/>
      <c r="D21" s="12"/>
      <c r="I21" s="17"/>
    </row>
    <row r="22" spans="1:9" ht="76.5" x14ac:dyDescent="0.2">
      <c r="A22" s="5">
        <v>9</v>
      </c>
      <c r="B22" s="11" t="s">
        <v>47</v>
      </c>
      <c r="C22" s="12" t="s">
        <v>22</v>
      </c>
      <c r="D22" s="12">
        <v>132</v>
      </c>
      <c r="E22" s="13"/>
      <c r="F22" s="4"/>
      <c r="G22" s="13">
        <f>D22*E22</f>
        <v>0</v>
      </c>
      <c r="I22" s="17"/>
    </row>
    <row r="23" spans="1:9" x14ac:dyDescent="0.2">
      <c r="B23" s="11"/>
      <c r="D23" s="16"/>
    </row>
    <row r="24" spans="1:9" ht="101.25" customHeight="1" x14ac:dyDescent="0.2">
      <c r="A24" s="5">
        <v>10</v>
      </c>
      <c r="B24" s="11" t="s">
        <v>73</v>
      </c>
      <c r="C24" s="12" t="s">
        <v>44</v>
      </c>
      <c r="D24" s="12">
        <v>26</v>
      </c>
      <c r="E24" s="13"/>
      <c r="F24" s="4"/>
      <c r="G24" s="13">
        <f>D24*E24</f>
        <v>0</v>
      </c>
    </row>
    <row r="25" spans="1:9" x14ac:dyDescent="0.2">
      <c r="B25" s="11"/>
      <c r="D25" s="12"/>
    </row>
    <row r="26" spans="1:9" s="8" customFormat="1" ht="140.25" x14ac:dyDescent="0.2">
      <c r="A26" s="5">
        <v>11</v>
      </c>
      <c r="B26" s="11" t="s">
        <v>48</v>
      </c>
      <c r="C26" s="12" t="s">
        <v>20</v>
      </c>
      <c r="D26" s="12">
        <v>132</v>
      </c>
      <c r="E26" s="13"/>
      <c r="F26" s="4"/>
      <c r="G26" s="13">
        <f>D26*E26</f>
        <v>0</v>
      </c>
      <c r="H26" s="4"/>
      <c r="I26" s="4"/>
    </row>
    <row r="27" spans="1:9" s="8" customFormat="1" x14ac:dyDescent="0.2">
      <c r="A27" s="5"/>
      <c r="B27" s="11"/>
      <c r="D27" s="16"/>
      <c r="G27" s="4"/>
      <c r="H27" s="4"/>
      <c r="I27" s="4"/>
    </row>
    <row r="28" spans="1:9" s="8" customFormat="1" ht="153" customHeight="1" x14ac:dyDescent="0.2">
      <c r="A28" s="5">
        <v>12</v>
      </c>
      <c r="B28" s="11" t="s">
        <v>74</v>
      </c>
      <c r="C28" s="8" t="s">
        <v>22</v>
      </c>
      <c r="D28" s="8">
        <v>28</v>
      </c>
      <c r="E28" s="13"/>
      <c r="F28" s="4"/>
      <c r="G28" s="13">
        <f>D28*E28</f>
        <v>0</v>
      </c>
      <c r="H28" s="4"/>
      <c r="I28" s="4"/>
    </row>
    <row r="29" spans="1:9" x14ac:dyDescent="0.2">
      <c r="B29" s="11"/>
      <c r="D29" s="16"/>
      <c r="I29" s="17"/>
    </row>
    <row r="30" spans="1:9" ht="102" x14ac:dyDescent="0.2">
      <c r="A30" s="5">
        <v>13</v>
      </c>
      <c r="B30" s="11" t="s">
        <v>72</v>
      </c>
      <c r="C30" s="8" t="s">
        <v>22</v>
      </c>
      <c r="D30" s="8">
        <v>16</v>
      </c>
      <c r="E30" s="13"/>
      <c r="F30" s="4"/>
      <c r="G30" s="13">
        <f>D30*E30</f>
        <v>0</v>
      </c>
      <c r="I30" s="17"/>
    </row>
    <row r="31" spans="1:9" x14ac:dyDescent="0.2">
      <c r="B31" s="11"/>
      <c r="D31" s="16"/>
      <c r="I31" s="17"/>
    </row>
    <row r="32" spans="1:9" ht="114.75" x14ac:dyDescent="0.2">
      <c r="A32" s="5">
        <v>14</v>
      </c>
      <c r="B32" s="22" t="s">
        <v>49</v>
      </c>
      <c r="C32" s="8" t="s">
        <v>22</v>
      </c>
      <c r="D32" s="8">
        <v>360</v>
      </c>
      <c r="E32" s="13"/>
      <c r="F32" s="4"/>
      <c r="G32" s="13">
        <f>D32*E32</f>
        <v>0</v>
      </c>
    </row>
    <row r="33" spans="1:7" x14ac:dyDescent="0.2">
      <c r="B33" s="11"/>
      <c r="D33" s="16"/>
    </row>
    <row r="34" spans="1:7" ht="25.5" x14ac:dyDescent="0.2">
      <c r="A34" s="5">
        <v>15</v>
      </c>
      <c r="B34" s="11" t="s">
        <v>43</v>
      </c>
      <c r="C34" s="8" t="s">
        <v>44</v>
      </c>
      <c r="D34" s="8">
        <v>132</v>
      </c>
      <c r="E34" s="13"/>
      <c r="F34" s="4"/>
      <c r="G34" s="13">
        <f>D34*E34</f>
        <v>0</v>
      </c>
    </row>
    <row r="35" spans="1:7" x14ac:dyDescent="0.2">
      <c r="B35" s="11"/>
      <c r="D35" s="16"/>
    </row>
    <row r="36" spans="1:7" ht="127.5" x14ac:dyDescent="0.2">
      <c r="A36" s="5">
        <v>16</v>
      </c>
      <c r="B36" s="11" t="s">
        <v>76</v>
      </c>
      <c r="C36" s="8" t="s">
        <v>18</v>
      </c>
      <c r="D36" s="8">
        <v>1</v>
      </c>
      <c r="E36" s="13"/>
      <c r="F36" s="4"/>
      <c r="G36" s="13">
        <f>D36*E36</f>
        <v>0</v>
      </c>
    </row>
    <row r="37" spans="1:7" x14ac:dyDescent="0.2">
      <c r="B37" s="11"/>
      <c r="D37" s="16"/>
    </row>
    <row r="38" spans="1:7" x14ac:dyDescent="0.2">
      <c r="A38" s="5">
        <v>17</v>
      </c>
      <c r="B38" s="11" t="s">
        <v>45</v>
      </c>
      <c r="D38" s="8">
        <v>0.05</v>
      </c>
      <c r="E38" s="13">
        <f>SUM(G6:G36)</f>
        <v>0</v>
      </c>
      <c r="F38" s="4"/>
      <c r="G38" s="13">
        <f>D38*E38</f>
        <v>0</v>
      </c>
    </row>
    <row r="39" spans="1:7" x14ac:dyDescent="0.2">
      <c r="B39" s="11"/>
      <c r="D39" s="16"/>
    </row>
    <row r="40" spans="1:7" x14ac:dyDescent="0.2">
      <c r="B40" s="18" t="s">
        <v>11</v>
      </c>
      <c r="C40" s="19"/>
      <c r="D40" s="19"/>
      <c r="E40" s="19"/>
      <c r="F40" s="19"/>
      <c r="G40" s="28">
        <f>SUM(G6:G38)</f>
        <v>0</v>
      </c>
    </row>
  </sheetData>
  <sheetProtection algorithmName="SHA-512" hashValue="UwuTeY2CbsxU086SybEG3tJKTAAsRHt4cUg8sHk/PVVmaR4I+9y3ON0r6HsK7Okd70Wu5AE/c52j9VHAHd7rCw==" saltValue="cE1KqIQJpv3rTrd9c908UQ==" spinCount="100000" sheet="1" objects="1" scenarios="1"/>
  <protectedRanges>
    <protectedRange sqref="E6:E36" name="Range1"/>
  </protectedRanges>
  <pageMargins left="0.70866141732283472" right="0.70866141732283472" top="0.74803149606299213" bottom="0.74803149606299213" header="0.31496062992125984" footer="0.31496062992125984"/>
  <pageSetup paperSize="9" firstPageNumber="25" orientation="portrait" useFirstPageNumber="1" r:id="rId1"/>
  <headerFooter>
    <oddFooter>&amp;L&amp;"Arial,Navadno"&amp;8
CWI&amp;C&amp;"Arial,Navadno"&amp;8&amp;P/30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29081-8C73-4E62-905F-8B8D4E795779}">
  <dimension ref="A1:I48"/>
  <sheetViews>
    <sheetView view="pageLayout" zoomScaleNormal="100" workbookViewId="0">
      <selection activeCell="E6" sqref="E6"/>
    </sheetView>
  </sheetViews>
  <sheetFormatPr defaultRowHeight="12.75" x14ac:dyDescent="0.2"/>
  <cols>
    <col min="1" max="1" width="6.140625" style="5" customWidth="1"/>
    <col min="2" max="2" width="36" style="21" customWidth="1"/>
    <col min="3" max="4" width="9.140625" style="8"/>
    <col min="5" max="5" width="12.28515625" style="8" customWidth="1"/>
    <col min="6" max="6" width="1.85546875" style="8" customWidth="1"/>
    <col min="7" max="7" width="12.28515625" style="4" customWidth="1"/>
    <col min="8" max="16384" width="9.140625" style="4"/>
  </cols>
  <sheetData>
    <row r="1" spans="1:9" x14ac:dyDescent="0.2">
      <c r="B1" s="6" t="s">
        <v>56</v>
      </c>
      <c r="C1" s="7"/>
      <c r="D1" s="7"/>
    </row>
    <row r="2" spans="1:9" x14ac:dyDescent="0.2">
      <c r="B2" s="6"/>
      <c r="C2" s="7"/>
      <c r="D2" s="7"/>
    </row>
    <row r="3" spans="1:9" x14ac:dyDescent="0.2">
      <c r="B3" s="9" t="s">
        <v>55</v>
      </c>
      <c r="C3" s="7"/>
      <c r="D3" s="7"/>
    </row>
    <row r="4" spans="1:9" x14ac:dyDescent="0.2">
      <c r="B4" s="9"/>
      <c r="C4" s="7"/>
      <c r="D4" s="7"/>
    </row>
    <row r="5" spans="1:9" x14ac:dyDescent="0.2">
      <c r="B5" s="9"/>
      <c r="C5" s="7" t="s">
        <v>14</v>
      </c>
      <c r="D5" s="7" t="s">
        <v>15</v>
      </c>
      <c r="E5" s="8" t="s">
        <v>16</v>
      </c>
      <c r="G5" s="8" t="s">
        <v>17</v>
      </c>
      <c r="I5" s="10"/>
    </row>
    <row r="6" spans="1:9" ht="37.5" customHeight="1" x14ac:dyDescent="0.2">
      <c r="A6" s="5">
        <v>1</v>
      </c>
      <c r="B6" s="11" t="s">
        <v>70</v>
      </c>
      <c r="C6" s="8" t="s">
        <v>18</v>
      </c>
      <c r="D6" s="12">
        <v>1</v>
      </c>
      <c r="E6" s="13"/>
      <c r="F6" s="4"/>
      <c r="G6" s="13">
        <f>D6*E6</f>
        <v>0</v>
      </c>
    </row>
    <row r="7" spans="1:9" x14ac:dyDescent="0.2">
      <c r="B7" s="11"/>
      <c r="D7" s="12"/>
      <c r="I7" s="17"/>
    </row>
    <row r="8" spans="1:9" ht="102" x14ac:dyDescent="0.2">
      <c r="A8" s="5">
        <v>2</v>
      </c>
      <c r="B8" s="11" t="s">
        <v>50</v>
      </c>
      <c r="C8" s="8" t="s">
        <v>18</v>
      </c>
      <c r="D8" s="12">
        <v>1</v>
      </c>
      <c r="E8" s="13"/>
      <c r="F8" s="4"/>
      <c r="G8" s="13">
        <f>D8*E8</f>
        <v>0</v>
      </c>
      <c r="I8" s="14"/>
    </row>
    <row r="9" spans="1:9" x14ac:dyDescent="0.2">
      <c r="B9" s="11"/>
      <c r="D9" s="16"/>
      <c r="I9" s="17"/>
    </row>
    <row r="10" spans="1:9" ht="51" x14ac:dyDescent="0.2">
      <c r="A10" s="29">
        <v>3</v>
      </c>
      <c r="B10" s="22" t="s">
        <v>75</v>
      </c>
      <c r="C10" s="8" t="s">
        <v>22</v>
      </c>
      <c r="D10" s="8">
        <v>168</v>
      </c>
      <c r="E10" s="13"/>
      <c r="F10" s="4"/>
      <c r="G10" s="13">
        <f>D10*E10</f>
        <v>0</v>
      </c>
      <c r="I10" s="14"/>
    </row>
    <row r="11" spans="1:9" x14ac:dyDescent="0.2">
      <c r="A11" s="27"/>
      <c r="B11" s="26"/>
      <c r="D11" s="16"/>
      <c r="I11" s="17"/>
    </row>
    <row r="12" spans="1:9" ht="76.5" x14ac:dyDescent="0.2">
      <c r="A12" s="29">
        <v>4</v>
      </c>
      <c r="B12" s="22" t="s">
        <v>67</v>
      </c>
      <c r="C12" s="8" t="s">
        <v>22</v>
      </c>
      <c r="D12" s="12">
        <v>168</v>
      </c>
      <c r="E12" s="13"/>
      <c r="F12" s="4"/>
      <c r="G12" s="13">
        <f>D12*E12</f>
        <v>0</v>
      </c>
      <c r="I12" s="14"/>
    </row>
    <row r="13" spans="1:9" x14ac:dyDescent="0.2">
      <c r="B13" s="11"/>
      <c r="D13" s="12"/>
      <c r="I13" s="17"/>
    </row>
    <row r="14" spans="1:9" ht="40.5" customHeight="1" x14ac:dyDescent="0.2">
      <c r="A14" s="5">
        <v>5</v>
      </c>
      <c r="B14" s="11" t="s">
        <v>51</v>
      </c>
      <c r="C14" s="8" t="s">
        <v>20</v>
      </c>
      <c r="D14" s="12">
        <v>60</v>
      </c>
      <c r="E14" s="13"/>
      <c r="F14" s="4"/>
      <c r="G14" s="13">
        <f>D14*E14</f>
        <v>0</v>
      </c>
      <c r="I14" s="14"/>
    </row>
    <row r="15" spans="1:9" x14ac:dyDescent="0.2">
      <c r="B15" s="11"/>
      <c r="D15" s="16"/>
      <c r="I15" s="17"/>
    </row>
    <row r="16" spans="1:9" ht="50.25" customHeight="1" x14ac:dyDescent="0.2">
      <c r="A16" s="5">
        <v>6</v>
      </c>
      <c r="B16" s="11" t="s">
        <v>71</v>
      </c>
      <c r="C16" s="8" t="s">
        <v>22</v>
      </c>
      <c r="D16" s="12">
        <v>60</v>
      </c>
      <c r="E16" s="13"/>
      <c r="F16" s="4"/>
      <c r="G16" s="13">
        <f>D16*E16</f>
        <v>0</v>
      </c>
      <c r="I16" s="14"/>
    </row>
    <row r="17" spans="1:9" x14ac:dyDescent="0.2">
      <c r="B17" s="11"/>
      <c r="D17" s="12"/>
      <c r="I17" s="17"/>
    </row>
    <row r="18" spans="1:9" ht="89.25" x14ac:dyDescent="0.2">
      <c r="A18" s="5">
        <v>7</v>
      </c>
      <c r="B18" s="11" t="s">
        <v>66</v>
      </c>
      <c r="C18" s="8" t="s">
        <v>18</v>
      </c>
      <c r="D18" s="8">
        <v>2</v>
      </c>
      <c r="E18" s="13"/>
      <c r="F18" s="4"/>
      <c r="G18" s="13">
        <f>D18*E18</f>
        <v>0</v>
      </c>
      <c r="I18" s="17"/>
    </row>
    <row r="19" spans="1:9" x14ac:dyDescent="0.2">
      <c r="B19" s="11"/>
      <c r="D19" s="16"/>
      <c r="I19" s="17"/>
    </row>
    <row r="20" spans="1:9" ht="63.75" x14ac:dyDescent="0.2">
      <c r="A20" s="5">
        <v>8</v>
      </c>
      <c r="B20" s="11" t="s">
        <v>46</v>
      </c>
      <c r="C20" s="12" t="s">
        <v>22</v>
      </c>
      <c r="D20" s="12">
        <v>68</v>
      </c>
      <c r="E20" s="13"/>
      <c r="F20" s="4"/>
      <c r="G20" s="13">
        <f>D20*E20</f>
        <v>0</v>
      </c>
      <c r="I20" s="14"/>
    </row>
    <row r="21" spans="1:9" x14ac:dyDescent="0.2">
      <c r="B21" s="11"/>
      <c r="D21" s="12"/>
      <c r="I21" s="17"/>
    </row>
    <row r="22" spans="1:9" ht="76.5" x14ac:dyDescent="0.2">
      <c r="A22" s="5">
        <v>9</v>
      </c>
      <c r="B22" s="11" t="s">
        <v>47</v>
      </c>
      <c r="C22" s="12" t="s">
        <v>22</v>
      </c>
      <c r="D22" s="12">
        <v>68</v>
      </c>
      <c r="E22" s="13"/>
      <c r="F22" s="4"/>
      <c r="G22" s="13">
        <f>D22*E22</f>
        <v>0</v>
      </c>
      <c r="I22" s="17"/>
    </row>
    <row r="23" spans="1:9" x14ac:dyDescent="0.2">
      <c r="B23" s="11"/>
      <c r="D23" s="16"/>
      <c r="I23" s="17"/>
    </row>
    <row r="24" spans="1:9" ht="102.75" customHeight="1" x14ac:dyDescent="0.2">
      <c r="A24" s="5">
        <v>10</v>
      </c>
      <c r="B24" s="11" t="s">
        <v>73</v>
      </c>
      <c r="C24" s="12" t="s">
        <v>44</v>
      </c>
      <c r="D24" s="12">
        <v>30</v>
      </c>
      <c r="E24" s="13"/>
      <c r="F24" s="4"/>
      <c r="G24" s="13">
        <f>D24*E24</f>
        <v>0</v>
      </c>
      <c r="I24" s="14"/>
    </row>
    <row r="25" spans="1:9" x14ac:dyDescent="0.2">
      <c r="B25" s="11"/>
      <c r="D25" s="12"/>
      <c r="I25" s="17"/>
    </row>
    <row r="26" spans="1:9" ht="140.25" x14ac:dyDescent="0.2">
      <c r="A26" s="5">
        <v>11</v>
      </c>
      <c r="B26" s="11" t="s">
        <v>48</v>
      </c>
      <c r="C26" s="12" t="s">
        <v>20</v>
      </c>
      <c r="D26" s="12">
        <v>60</v>
      </c>
      <c r="E26" s="13"/>
      <c r="F26" s="4"/>
      <c r="G26" s="13">
        <f>D26*E26</f>
        <v>0</v>
      </c>
      <c r="I26" s="17"/>
    </row>
    <row r="27" spans="1:9" x14ac:dyDescent="0.2">
      <c r="B27" s="11"/>
      <c r="D27" s="16"/>
      <c r="I27" s="17"/>
    </row>
    <row r="28" spans="1:9" ht="151.5" customHeight="1" x14ac:dyDescent="0.2">
      <c r="A28" s="5">
        <v>12</v>
      </c>
      <c r="B28" s="11" t="s">
        <v>74</v>
      </c>
      <c r="C28" s="8" t="s">
        <v>22</v>
      </c>
      <c r="D28" s="8">
        <v>60</v>
      </c>
      <c r="E28" s="13"/>
      <c r="F28" s="4"/>
      <c r="G28" s="13">
        <f>D28*E28</f>
        <v>0</v>
      </c>
      <c r="I28" s="17"/>
    </row>
    <row r="29" spans="1:9" x14ac:dyDescent="0.2">
      <c r="B29" s="11"/>
      <c r="D29" s="16"/>
      <c r="I29" s="17"/>
    </row>
    <row r="30" spans="1:9" ht="89.25" customHeight="1" x14ac:dyDescent="0.2">
      <c r="A30" s="5">
        <v>13</v>
      </c>
      <c r="B30" s="11" t="s">
        <v>61</v>
      </c>
      <c r="C30" s="8" t="s">
        <v>22</v>
      </c>
      <c r="D30" s="8">
        <v>60</v>
      </c>
      <c r="E30" s="13"/>
      <c r="F30" s="4"/>
      <c r="G30" s="13">
        <f>D30*E30</f>
        <v>0</v>
      </c>
      <c r="I30" s="17"/>
    </row>
    <row r="31" spans="1:9" x14ac:dyDescent="0.2">
      <c r="B31" s="11"/>
      <c r="D31" s="16"/>
      <c r="I31" s="17"/>
    </row>
    <row r="32" spans="1:9" ht="51" x14ac:dyDescent="0.2">
      <c r="A32" s="5">
        <v>14</v>
      </c>
      <c r="B32" s="11" t="s">
        <v>40</v>
      </c>
      <c r="C32" s="8" t="s">
        <v>22</v>
      </c>
      <c r="D32" s="8">
        <v>228</v>
      </c>
      <c r="E32" s="13"/>
      <c r="F32" s="4"/>
      <c r="G32" s="13">
        <f>D32*E32</f>
        <v>0</v>
      </c>
      <c r="I32" s="17"/>
    </row>
    <row r="33" spans="1:9" x14ac:dyDescent="0.2">
      <c r="B33" s="11"/>
      <c r="D33" s="16"/>
      <c r="I33" s="17"/>
    </row>
    <row r="34" spans="1:9" ht="114.75" x14ac:dyDescent="0.2">
      <c r="A34" s="5">
        <v>15</v>
      </c>
      <c r="B34" s="22" t="s">
        <v>49</v>
      </c>
      <c r="C34" s="8" t="s">
        <v>22</v>
      </c>
      <c r="D34" s="8">
        <v>228</v>
      </c>
      <c r="E34" s="13"/>
      <c r="F34" s="4"/>
      <c r="G34" s="13">
        <f>D34*E34</f>
        <v>0</v>
      </c>
      <c r="I34" s="17"/>
    </row>
    <row r="35" spans="1:9" x14ac:dyDescent="0.2">
      <c r="B35" s="11"/>
      <c r="D35" s="16"/>
      <c r="I35" s="17"/>
    </row>
    <row r="36" spans="1:9" ht="25.5" x14ac:dyDescent="0.2">
      <c r="A36" s="5">
        <v>16</v>
      </c>
      <c r="B36" s="11" t="s">
        <v>43</v>
      </c>
      <c r="C36" s="8" t="s">
        <v>44</v>
      </c>
      <c r="D36" s="8">
        <v>60</v>
      </c>
      <c r="E36" s="13"/>
      <c r="F36" s="4"/>
      <c r="G36" s="13">
        <f>D36*E36</f>
        <v>0</v>
      </c>
      <c r="I36" s="17"/>
    </row>
    <row r="37" spans="1:9" x14ac:dyDescent="0.2">
      <c r="B37" s="11"/>
      <c r="D37" s="16"/>
      <c r="I37" s="17"/>
    </row>
    <row r="38" spans="1:9" ht="114.75" customHeight="1" x14ac:dyDescent="0.2">
      <c r="A38" s="5">
        <v>17</v>
      </c>
      <c r="B38" s="11" t="s">
        <v>79</v>
      </c>
      <c r="C38" s="8" t="s">
        <v>18</v>
      </c>
      <c r="D38" s="8">
        <v>1</v>
      </c>
      <c r="E38" s="13"/>
      <c r="F38" s="4"/>
      <c r="G38" s="13">
        <f>D38*E38</f>
        <v>0</v>
      </c>
      <c r="I38" s="17"/>
    </row>
    <row r="39" spans="1:9" x14ac:dyDescent="0.2">
      <c r="B39" s="11"/>
      <c r="D39" s="16"/>
      <c r="I39" s="17"/>
    </row>
    <row r="40" spans="1:9" x14ac:dyDescent="0.2">
      <c r="A40" s="5">
        <v>18</v>
      </c>
      <c r="B40" s="11" t="s">
        <v>45</v>
      </c>
      <c r="D40" s="8">
        <v>0.05</v>
      </c>
      <c r="E40" s="13">
        <f>SUM(G6:G38)</f>
        <v>0</v>
      </c>
      <c r="F40" s="4"/>
      <c r="G40" s="13">
        <f>D40*E40</f>
        <v>0</v>
      </c>
      <c r="I40" s="17"/>
    </row>
    <row r="41" spans="1:9" x14ac:dyDescent="0.2">
      <c r="B41" s="11"/>
      <c r="D41" s="16"/>
      <c r="I41" s="17"/>
    </row>
    <row r="42" spans="1:9" x14ac:dyDescent="0.2">
      <c r="B42" s="18" t="s">
        <v>11</v>
      </c>
      <c r="C42" s="19"/>
      <c r="D42" s="19"/>
      <c r="E42" s="19"/>
      <c r="F42" s="19"/>
      <c r="G42" s="28">
        <f>SUM(G6:G40)</f>
        <v>0</v>
      </c>
      <c r="I42" s="17"/>
    </row>
    <row r="43" spans="1:9" x14ac:dyDescent="0.2">
      <c r="B43" s="11"/>
    </row>
    <row r="44" spans="1:9" x14ac:dyDescent="0.2">
      <c r="B44" s="11"/>
    </row>
    <row r="45" spans="1:9" x14ac:dyDescent="0.2">
      <c r="B45" s="11"/>
    </row>
    <row r="46" spans="1:9" x14ac:dyDescent="0.2">
      <c r="B46" s="11"/>
    </row>
    <row r="47" spans="1:9" x14ac:dyDescent="0.2">
      <c r="B47" s="11"/>
    </row>
    <row r="48" spans="1:9" x14ac:dyDescent="0.2">
      <c r="B48" s="11"/>
    </row>
  </sheetData>
  <sheetProtection algorithmName="SHA-512" hashValue="m5aA3Tj2fqY6Nal219PIzKk5qwUkBsMhIb54DyhCa2voxJ8/tlV7Qj2iBIe+LCzA92eJ6X4bOgRQ75qNFyxBfg==" saltValue="m9C6cWVs9nKEcqXsZQoVoQ==" spinCount="100000" sheet="1" objects="1" scenarios="1"/>
  <protectedRanges>
    <protectedRange sqref="E6:E38" name="Range1"/>
  </protectedRanges>
  <pageMargins left="0.70866141732283472" right="0.70866141732283472" top="0.74803149606299213" bottom="0.74803149606299213" header="0.31496062992125984" footer="0.31496062992125984"/>
  <pageSetup paperSize="9" firstPageNumber="28" orientation="portrait" useFirstPageNumber="1" r:id="rId1"/>
  <headerFooter>
    <oddFooter>&amp;L&amp;"Arial,Navadno"&amp;8HP&amp;C&amp;"Arial,Navadno"&amp;8&amp;P/30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REKAPITULACIJA</vt:lpstr>
      <vt:lpstr>Pripravljalna dela</vt:lpstr>
      <vt:lpstr>CB</vt:lpstr>
      <vt:lpstr>IB</vt:lpstr>
      <vt:lpstr>CCB</vt:lpstr>
      <vt:lpstr>AB</vt:lpstr>
      <vt:lpstr>FHB</vt:lpstr>
      <vt:lpstr>DGB</vt:lpstr>
      <vt:lpstr>ESW</vt:lpstr>
      <vt:lpstr>DAM</vt:lpstr>
      <vt:lpstr>CWI</vt:lpstr>
      <vt:lpstr>HP</vt:lpstr>
    </vt:vector>
  </TitlesOfParts>
  <Company>NEK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Trebusak Maja</dc:creator>
  <cp:lastModifiedBy>Sumrak Vegelj Tadeja</cp:lastModifiedBy>
  <cp:lastPrinted>2025-07-30T05:54:20Z</cp:lastPrinted>
  <dcterms:created xsi:type="dcterms:W3CDTF">2025-01-20T07:51:27Z</dcterms:created>
  <dcterms:modified xsi:type="dcterms:W3CDTF">2025-08-08T06:36:21Z</dcterms:modified>
</cp:coreProperties>
</file>