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filterPrivacy="1" defaultThemeVersion="124226"/>
  <xr:revisionPtr revIDLastSave="0" documentId="13_ncr:1_{4A25F407-2F05-F644-9BC3-89BE0632609E}" xr6:coauthVersionLast="36" xr6:coauthVersionMax="36" xr10:uidLastSave="{00000000-0000-0000-0000-000000000000}"/>
  <bookViews>
    <workbookView xWindow="1680" yWindow="500" windowWidth="36160" windowHeight="24820" tabRatio="920" activeTab="19" xr2:uid="{00000000-000D-0000-FFFF-FFFF00000000}"/>
  </bookViews>
  <sheets>
    <sheet name="Sveže meso in mesni izdelki" sheetId="1" r:id="rId1"/>
    <sheet name="Sveže EKO meso in mesni izdelki" sheetId="2" r:id="rId2"/>
    <sheet name="Sveže perutnin. meso in izdelki" sheetId="3" r:id="rId3"/>
    <sheet name="Sveže ribe" sheetId="5" r:id="rId4"/>
    <sheet name="Zamrznjene ribe" sheetId="6" r:id="rId5"/>
    <sheet name="Mleko in mlečni izdelki" sheetId="7" r:id="rId6"/>
    <sheet name="BIO EKO mleko in mlečni izdelki" sheetId="9" r:id="rId7"/>
    <sheet name="Kruh in pekovsko pecivo" sheetId="10" r:id="rId8"/>
    <sheet name="Žita in mlevski izdelki" sheetId="12" r:id="rId9"/>
    <sheet name="BIOEKO moka in mlevski izdelki" sheetId="14" r:id="rId10"/>
    <sheet name="Zamrznjeni izdelki" sheetId="15" r:id="rId11"/>
    <sheet name="Splošno prehrambeno blago" sheetId="17" r:id="rId12"/>
    <sheet name="Sveže sadje in zelenjava" sheetId="19" r:id="rId13"/>
    <sheet name="Suho sadje, oreščki in semena" sheetId="20" r:id="rId14"/>
    <sheet name="Konzervirano sadje in zelenjava" sheetId="22" r:id="rId15"/>
    <sheet name="Diabetični in dietetični proizv" sheetId="23" r:id="rId16"/>
    <sheet name="Eko sadje in eko zelenjava" sheetId="25" r:id="rId17"/>
    <sheet name="Očiščena zelenjava" sheetId="26" r:id="rId18"/>
    <sheet name="Sveža zelišča" sheetId="27" r:id="rId19"/>
    <sheet name="Eko kislo zelje in repa" sheetId="28" r:id="rId20"/>
  </sheets>
  <definedNames>
    <definedName name="_xlnm._FilterDatabase" localSheetId="15" hidden="1">'Diabetični in dietetični proizv'!#REF!</definedName>
    <definedName name="_xlnm.Print_Area" localSheetId="6">'BIO EKO mleko in mlečni izdelki'!$A$1:$M$31</definedName>
    <definedName name="_xlnm.Print_Area" localSheetId="9">'BIOEKO moka in mlevski izdelki'!$A$1:$M$36</definedName>
    <definedName name="_xlnm.Print_Area" localSheetId="15">'Diabetični in dietetični proizv'!#REF!</definedName>
    <definedName name="_xlnm.Print_Area" localSheetId="19">'Eko kislo zelje in repa'!$A$1:$J$29</definedName>
    <definedName name="_xlnm.Print_Area" localSheetId="16">'Eko sadje in eko zelenjava'!$A$1:$J$38</definedName>
    <definedName name="_xlnm.Print_Area" localSheetId="14">'Konzervirano sadje in zelenjava'!$A$1:$K$43</definedName>
    <definedName name="_xlnm.Print_Area" localSheetId="7">'Kruh in pekovsko pecivo'!#REF!</definedName>
    <definedName name="_xlnm.Print_Area" localSheetId="5">'Mleko in mlečni izdelki'!#REF!</definedName>
    <definedName name="_xlnm.Print_Area" localSheetId="17">'Očiščena zelenjava'!$A$1:$K$28</definedName>
    <definedName name="_xlnm.Print_Area" localSheetId="11">'Splošno prehrambeno blago'!$A$1:$N$106</definedName>
    <definedName name="_xlnm.Print_Area" localSheetId="1">'Sveže EKO meso in mesni izdelki'!$A$1:$M$34</definedName>
    <definedName name="_xlnm.Print_Area" localSheetId="0">'Sveže meso in mesni izdelki'!$A$1:$N$48</definedName>
    <definedName name="_xlnm.Print_Area" localSheetId="2">'Sveže perutnin. meso in izdelki'!#REF!</definedName>
    <definedName name="_xlnm.Print_Area" localSheetId="3">'Sveže ribe'!#REF!</definedName>
    <definedName name="_xlnm.Print_Area" localSheetId="4">'Zamrznjene ribe'!$A$1:$N$27</definedName>
    <definedName name="_xlnm.Print_Area" localSheetId="10">'Zamrznjeni izdelki'!$A$1:$N$47</definedName>
    <definedName name="_xlnm.Print_Area" localSheetId="8">'Žita in mlevski izdelki'!$A$1:$N$54</definedName>
  </definedNames>
  <calcPr calcId="181029" fullPrecision="0"/>
</workbook>
</file>

<file path=xl/calcChain.xml><?xml version="1.0" encoding="utf-8"?>
<calcChain xmlns="http://schemas.openxmlformats.org/spreadsheetml/2006/main">
  <c r="K89" i="17" l="1"/>
  <c r="K90" i="17"/>
  <c r="K88" i="17" l="1"/>
  <c r="L13" i="19" l="1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13" i="14"/>
  <c r="L14" i="14"/>
  <c r="L15" i="14"/>
  <c r="L16" i="14"/>
  <c r="L17" i="14"/>
  <c r="L18" i="14"/>
  <c r="L19" i="14"/>
  <c r="L20" i="14"/>
  <c r="L21" i="14"/>
  <c r="I13" i="28"/>
  <c r="I14" i="28"/>
  <c r="I15" i="28"/>
  <c r="I12" i="28"/>
  <c r="K13" i="27"/>
  <c r="K14" i="27"/>
  <c r="K15" i="27"/>
  <c r="K16" i="27"/>
  <c r="K12" i="27"/>
  <c r="I13" i="26"/>
  <c r="I14" i="26"/>
  <c r="I12" i="26"/>
  <c r="I13" i="25"/>
  <c r="I14" i="25"/>
  <c r="I15" i="25"/>
  <c r="I16" i="25"/>
  <c r="I17" i="25"/>
  <c r="I18" i="25"/>
  <c r="I19" i="25"/>
  <c r="I20" i="25"/>
  <c r="I21" i="25"/>
  <c r="I12" i="25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12" i="23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12" i="22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12" i="20"/>
  <c r="L12" i="19"/>
  <c r="L12" i="17"/>
  <c r="L12" i="15"/>
  <c r="L12" i="14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12" i="12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12" i="10"/>
  <c r="L13" i="9"/>
  <c r="L14" i="9"/>
  <c r="L15" i="9"/>
  <c r="L16" i="9"/>
  <c r="L17" i="9"/>
  <c r="L12" i="9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12" i="7"/>
  <c r="L13" i="6"/>
  <c r="L12" i="6"/>
  <c r="L13" i="5"/>
  <c r="L12" i="5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11" i="3"/>
  <c r="L13" i="2"/>
  <c r="L14" i="2"/>
  <c r="L15" i="2"/>
  <c r="L16" i="2"/>
  <c r="L17" i="2"/>
  <c r="L18" i="2"/>
  <c r="L19" i="2"/>
  <c r="L12" i="2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12" i="1"/>
  <c r="L18" i="9" l="1"/>
  <c r="K84" i="17"/>
  <c r="K85" i="17"/>
  <c r="K86" i="17"/>
  <c r="K28" i="15" l="1"/>
  <c r="H13" i="25" l="1"/>
  <c r="H14" i="25"/>
  <c r="H15" i="25"/>
  <c r="H16" i="25"/>
  <c r="H17" i="25"/>
  <c r="H18" i="25"/>
  <c r="H19" i="25"/>
  <c r="H20" i="25"/>
  <c r="H21" i="25"/>
  <c r="H12" i="25"/>
  <c r="H47" i="23"/>
  <c r="H48" i="23"/>
  <c r="H49" i="23"/>
  <c r="H63" i="23"/>
  <c r="H62" i="23"/>
  <c r="H58" i="23"/>
  <c r="H41" i="23"/>
  <c r="H18" i="23"/>
  <c r="H19" i="23"/>
  <c r="H20" i="23"/>
  <c r="H17" i="23"/>
  <c r="H29" i="22"/>
  <c r="K45" i="19" l="1"/>
  <c r="K66" i="17"/>
  <c r="K23" i="17"/>
  <c r="K24" i="17"/>
  <c r="K25" i="17"/>
  <c r="K26" i="17"/>
  <c r="K27" i="17"/>
  <c r="K28" i="17"/>
  <c r="K14" i="14"/>
  <c r="K15" i="14"/>
  <c r="K16" i="14"/>
  <c r="K17" i="14"/>
  <c r="K18" i="14"/>
  <c r="K19" i="14"/>
  <c r="K37" i="12"/>
  <c r="K36" i="12"/>
  <c r="K19" i="12"/>
  <c r="K20" i="12"/>
  <c r="K21" i="12"/>
  <c r="K22" i="12"/>
  <c r="K37" i="7"/>
  <c r="K36" i="7"/>
  <c r="K13" i="7"/>
  <c r="H30" i="23" l="1"/>
  <c r="K15" i="17"/>
  <c r="K14" i="17"/>
  <c r="K26" i="15"/>
  <c r="K27" i="15"/>
  <c r="K29" i="15"/>
  <c r="K29" i="10"/>
  <c r="K30" i="10"/>
  <c r="K31" i="10"/>
  <c r="K32" i="10"/>
  <c r="K33" i="10"/>
  <c r="K34" i="10"/>
  <c r="K35" i="10"/>
  <c r="K36" i="10"/>
  <c r="K37" i="10"/>
  <c r="K38" i="10"/>
  <c r="K39" i="10"/>
  <c r="H27" i="23"/>
  <c r="H28" i="23"/>
  <c r="H29" i="23"/>
  <c r="H12" i="23"/>
  <c r="H13" i="23"/>
  <c r="K28" i="7"/>
  <c r="K87" i="17" l="1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2" i="17"/>
  <c r="K21" i="17"/>
  <c r="K20" i="17"/>
  <c r="K19" i="17"/>
  <c r="K18" i="17"/>
  <c r="K17" i="17"/>
  <c r="K16" i="17"/>
  <c r="K13" i="17"/>
  <c r="K12" i="17"/>
  <c r="L91" i="17" l="1"/>
  <c r="I22" i="25" l="1"/>
  <c r="J16" i="27" l="1"/>
  <c r="J15" i="27"/>
  <c r="J14" i="27"/>
  <c r="J13" i="27"/>
  <c r="J12" i="27"/>
  <c r="K73" i="19"/>
  <c r="K72" i="19"/>
  <c r="K71" i="19"/>
  <c r="K70" i="19"/>
  <c r="K69" i="19"/>
  <c r="K68" i="19"/>
  <c r="K67" i="19"/>
  <c r="K66" i="19"/>
  <c r="K65" i="19"/>
  <c r="K64" i="19"/>
  <c r="K63" i="19"/>
  <c r="K62" i="19"/>
  <c r="K61" i="19"/>
  <c r="K60" i="19"/>
  <c r="K59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4" i="19"/>
  <c r="K43" i="19"/>
  <c r="K42" i="19"/>
  <c r="K41" i="19"/>
  <c r="K40" i="19"/>
  <c r="K39" i="19"/>
  <c r="K38" i="19"/>
  <c r="K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17" i="27" l="1"/>
  <c r="L74" i="19"/>
  <c r="H15" i="28"/>
  <c r="H14" i="28"/>
  <c r="H13" i="28"/>
  <c r="H12" i="28"/>
  <c r="H14" i="26"/>
  <c r="H13" i="26"/>
  <c r="H12" i="26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I30" i="22" l="1"/>
  <c r="L27" i="20"/>
  <c r="I15" i="26"/>
  <c r="I16" i="28"/>
  <c r="H69" i="23" l="1"/>
  <c r="H68" i="23"/>
  <c r="H67" i="23"/>
  <c r="H66" i="23"/>
  <c r="H65" i="23"/>
  <c r="H64" i="23"/>
  <c r="H61" i="23"/>
  <c r="H60" i="23"/>
  <c r="H59" i="23"/>
  <c r="H57" i="23"/>
  <c r="H56" i="23"/>
  <c r="H55" i="23"/>
  <c r="H54" i="23"/>
  <c r="H53" i="23"/>
  <c r="H52" i="23"/>
  <c r="H51" i="23"/>
  <c r="H50" i="23"/>
  <c r="H46" i="23"/>
  <c r="H45" i="23"/>
  <c r="H44" i="23"/>
  <c r="H43" i="23"/>
  <c r="H42" i="23"/>
  <c r="H40" i="23"/>
  <c r="H39" i="23"/>
  <c r="H38" i="23"/>
  <c r="H37" i="23"/>
  <c r="H36" i="23"/>
  <c r="H35" i="23"/>
  <c r="H34" i="23"/>
  <c r="H33" i="23"/>
  <c r="H32" i="23"/>
  <c r="H31" i="23"/>
  <c r="H26" i="23"/>
  <c r="H25" i="23"/>
  <c r="H24" i="23"/>
  <c r="H23" i="23"/>
  <c r="H22" i="23"/>
  <c r="H21" i="23"/>
  <c r="H16" i="23"/>
  <c r="H15" i="23"/>
  <c r="H14" i="23"/>
  <c r="I70" i="23" l="1"/>
  <c r="K28" i="10" l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L40" i="10" l="1"/>
  <c r="K17" i="9"/>
  <c r="K16" i="9"/>
  <c r="K15" i="9"/>
  <c r="K14" i="9"/>
  <c r="K13" i="9"/>
  <c r="K12" i="9"/>
  <c r="K35" i="7" l="1"/>
  <c r="K34" i="7"/>
  <c r="K33" i="7"/>
  <c r="K32" i="7"/>
  <c r="K31" i="7"/>
  <c r="K30" i="7"/>
  <c r="K29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2" i="7"/>
  <c r="L38" i="7" l="1"/>
  <c r="K33" i="15"/>
  <c r="K32" i="15"/>
  <c r="K31" i="15"/>
  <c r="K30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3" i="6"/>
  <c r="K12" i="6"/>
  <c r="L14" i="6" l="1"/>
  <c r="L34" i="15"/>
  <c r="K13" i="5"/>
  <c r="K12" i="5"/>
  <c r="L14" i="5" s="1"/>
  <c r="K21" i="14" l="1"/>
  <c r="K20" i="14"/>
  <c r="K13" i="14"/>
  <c r="K12" i="14"/>
  <c r="K40" i="12"/>
  <c r="K39" i="12"/>
  <c r="K38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18" i="12"/>
  <c r="K17" i="12"/>
  <c r="K16" i="12"/>
  <c r="K15" i="12"/>
  <c r="K14" i="12"/>
  <c r="K13" i="12"/>
  <c r="K12" i="12"/>
  <c r="L22" i="14" l="1"/>
  <c r="L41" i="12"/>
  <c r="K24" i="3" l="1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L25" i="3" l="1"/>
  <c r="K19" i="2" l="1"/>
  <c r="K18" i="2"/>
  <c r="K17" i="2"/>
  <c r="K16" i="2"/>
  <c r="K15" i="2"/>
  <c r="K14" i="2"/>
  <c r="K13" i="2"/>
  <c r="K12" i="2"/>
  <c r="L20" i="2" l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L31" i="1" l="1"/>
</calcChain>
</file>

<file path=xl/sharedStrings.xml><?xml version="1.0" encoding="utf-8"?>
<sst xmlns="http://schemas.openxmlformats.org/spreadsheetml/2006/main" count="1383" uniqueCount="527">
  <si>
    <t xml:space="preserve">PONUDNIK: </t>
  </si>
  <si>
    <t>SPECIFIKACIJA PREDRAČUNA</t>
  </si>
  <si>
    <t>Sklop 1: Sveže meso in mesni izdelki</t>
  </si>
  <si>
    <t>ZŠ</t>
  </si>
  <si>
    <t>ARTIKEL</t>
  </si>
  <si>
    <t>E.M.</t>
  </si>
  <si>
    <t>NAZIV/BLAG. ZNAMKA</t>
  </si>
  <si>
    <t>KOLIČINA</t>
  </si>
  <si>
    <t>DDV %</t>
  </si>
  <si>
    <t>kg</t>
  </si>
  <si>
    <t>MESO MLADIH GOVED, vakumsko pakirano, pljučna pečenka, ekstra kakov. kat.</t>
  </si>
  <si>
    <t>PRŠUT KUHAN, brez kosti, vakumsko pakiran, brez barvil, stabilizatorjev, emulgatorjev, gostil, modificiranih škrobov in ojačevalcev arome, max. 2,5 % soli</t>
  </si>
  <si>
    <t>PRŠUT KUHAN REZAN, brez kosti, vakumsko pakiran, brez barvil, stabilizatorjev, emulgatorjev, gostil, modificiranih škrobov in ojačevalcev arome, max. 2,5 % soli</t>
  </si>
  <si>
    <t>Seznanjeni smo z dejstvom, da se razpisane količine blaga med letom lahko spremenijo.</t>
  </si>
  <si>
    <t xml:space="preserve">Kraj in datum: </t>
  </si>
  <si>
    <t>Žig:</t>
  </si>
  <si>
    <t>Podpis odgovorne osebe:</t>
  </si>
  <si>
    <t>SVINJSKO MESO, vakumsko pakirano, stegno, I. kakov.kat., mleto meso</t>
  </si>
  <si>
    <t>Dobavitelj je dolžen ob vsaki spremembi o vsebnosti alergenov obvestiti naročnika.</t>
  </si>
  <si>
    <t>Pri izdelavi predračuna so upoštevane zahtevane enote mere ter vse strokovne in ostale zahteve naročnika.</t>
  </si>
  <si>
    <t>TELEČJE MESO, vakumsko pakirano, stegno, brez kosti, I. kakov. kat., zrezki</t>
  </si>
  <si>
    <t>TELEČJE MESO, vakumsko pakirano, stegno, brez kosti, I. kakov. kat., kocke</t>
  </si>
  <si>
    <t>KRANJSKA KLOBASA, zaščitena geografska označba</t>
  </si>
  <si>
    <t>SALAMA SUHA DOMAČA, vakumsko pakirano, brez aditivov in konzervansov, max. 4,2 % NaCl</t>
  </si>
  <si>
    <t>SKUPAJ SKLOP 1: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</si>
  <si>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6.00 do 7.00 ure </t>
    </r>
    <r>
      <rPr>
        <sz val="8"/>
        <rFont val="Palatino Linotype"/>
        <family val="1"/>
        <charset val="238"/>
      </rPr>
      <t xml:space="preserve">zjutraj za tekoči dan porabe.    </t>
    </r>
  </si>
  <si>
    <t>kos</t>
  </si>
  <si>
    <t>l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</si>
  <si>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 do 7.00</t>
    </r>
    <r>
      <rPr>
        <sz val="8"/>
        <rFont val="Palatino Linotype"/>
        <family val="1"/>
        <charset val="238"/>
      </rPr>
      <t xml:space="preserve"> ure zjutraj za tekoči dan porabe.</t>
    </r>
  </si>
  <si>
    <t>Sveže meso in mesni izdelki v ponudbi so lahko dodatno označeni z nacionalnimi in mednarodnimi zaščitnimi znaki kakovosti iz shem kakovosti, veljavnih v RS.</t>
  </si>
  <si>
    <t>Živila v ponudbi so I. kakovostnega razreda in ne vsebujejo umetnih sladil, ojačevalcev okusa ter barvil (E102, E104, E110, E122, E129).</t>
  </si>
  <si>
    <t>SVINJSKO MESO, vakumsko pak., ledja, brez kosti, I. kakov. kat., v kosu</t>
  </si>
  <si>
    <t>SVINJSKO MESO, vakumsko pakirano, stegno, brez kosti, I. kakov. kat., v kosu</t>
  </si>
  <si>
    <t>SVINJSKO MESO, vakumsko pakirano, pleče, brez kosti, II. kakov. kat., v kosu</t>
  </si>
  <si>
    <t>TELEČJE MESO, vakumsko pakirano, stegno, brez kosti, I. kakov. kat., v kosu</t>
  </si>
  <si>
    <t>JUNČJE MESO, vakumsko pakirano, stegno brez kosti, I. kakov. kat., v kosu</t>
  </si>
  <si>
    <t>SVINJSKO MESO, vakumsko pakirano, svinjska riba - file, ekstra kakov. kat.</t>
  </si>
  <si>
    <t>MASLO, brez laktoze, pakirano 125 - 150 g</t>
  </si>
  <si>
    <t>KUNČJE MESO, vakumsko pakirano, brez kosti in kože, I. kakov. kat., v kosu</t>
  </si>
  <si>
    <t>ŽIVILA IZ SHEM KAKOVOSTI</t>
  </si>
  <si>
    <t>PRŠUT REZAN, suhi kraški, vakumsko pakirano, brez kosti, zaščitena geografska označba</t>
  </si>
  <si>
    <t>GOVEJE KOSTI, vakumsko pakirano, III. kakov. kat.</t>
  </si>
  <si>
    <t>Sklop 2: Sveže EKO meso in mesni izdelki</t>
  </si>
  <si>
    <t>BIO/EKO MESO MLADIH GOVED, pleče, brez kosti, vakumsko pakirano, II. kakov. kat., v kosu</t>
  </si>
  <si>
    <t>BIO/EKO MESO MLADIH GOVED, stegno, brez kosti, vakumsko pakirano, I. kakov. kat., v kosu</t>
  </si>
  <si>
    <t>BIO/EKO MESO MLADIH GOVED, stegno, brez kosti, vakumsko pakirano, I. kakov. kat., zrezki</t>
  </si>
  <si>
    <t>BIO/EKO MESO MLADIH GOVED, stegno, vakumsko pakirano, brez aditivov in konzervansov, mleto meso</t>
  </si>
  <si>
    <t xml:space="preserve">BIO/EKO GOVEJE KOSTI, vakumsko pakirano, III. kakov. kat. </t>
  </si>
  <si>
    <t xml:space="preserve">BIO/EKO GOVEJE KOSTI MESNATE, vakumsko pakirano, III. kakov. kat. </t>
  </si>
  <si>
    <t>SKUPAJ SKLOP 2:</t>
  </si>
  <si>
    <t xml:space="preserve">Ekološka živila v ponudbi morajo imeti ustrezno uradno označbo EU "ekološki", uporabljati evropski logotip in imeti veljaven certifikat, izdan pri eni izmed institucij: KON-CERT, IKC - Inštitut za kontrolo in certifikacijo UM, Bureau Veritas d. o. o. </t>
  </si>
  <si>
    <t>Ekološka živila so lahko še dodatno označena z nacionalnim zaščitnim znakom "ekološki" in drugimi nacionalnimi in mednarodnimi zaščitnimi znaki kakovosti z nacionalnimi in mednarodnimi zaščitnimi znaki kakovosti iz shem kakovosti, veljavnih v RS.</t>
  </si>
  <si>
    <t>Dostava blaga se vrši naslednji dan od uradnega prejema naročila najkasneje od 6.00 do 7.00 ure zjutraj za tekoči dan porabe.</t>
  </si>
  <si>
    <t>Deklaracija živila ob dostavi mora biti skladna s k predračunu priloženim certifikatom o ekološki pridelavi in predelavi.</t>
  </si>
  <si>
    <t xml:space="preserve">SPECIFIKACIJA PREDRAČUNA </t>
  </si>
  <si>
    <t>Sklop 3: Sveže perutninsko meso in mesni izdelki</t>
  </si>
  <si>
    <t>PIŠČANČJE MESO, razred A, bedra, brez kosti in kože</t>
  </si>
  <si>
    <t>PIŠČANČJE MESO, razred A, prsni file, zrezki</t>
  </si>
  <si>
    <t>PIŠČANČJE MESO, razred A, stegna, brez kosti in kože</t>
  </si>
  <si>
    <t>PIŠČANČJE MESO, razred A, prsni file, narezano na trakce</t>
  </si>
  <si>
    <t>PIŠČANČJE MESO, razred A, prsni file, narezano na kocke</t>
  </si>
  <si>
    <t>PIŠČANČJE MESO, čevapčiči</t>
  </si>
  <si>
    <t>PURANJE MESO, razred A, prsni file, zrezki</t>
  </si>
  <si>
    <t>PURANJE MESO, razred A, prsni file, kocke</t>
  </si>
  <si>
    <t>PURANJE MESO, razred A, stegno, brez kosti in kože, kocke</t>
  </si>
  <si>
    <t>SALAMA, piščančja prsa v ovitku, brez alergenov, nizka vsebnost maščob, v kosu</t>
  </si>
  <si>
    <t>SALAMA, puranja šunkarica v ovoju, nizka vsebnost maščob, v kosu</t>
  </si>
  <si>
    <t>SKUPAJ SKLOP 3: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</si>
  <si>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    </t>
    </r>
  </si>
  <si>
    <t>PONUDNIK:</t>
  </si>
  <si>
    <t>Kraj in datum:</t>
  </si>
  <si>
    <t xml:space="preserve">BIO/EKO KAŠA, ajdova </t>
  </si>
  <si>
    <t>BIO/EKO KAŠA, prosena</t>
  </si>
  <si>
    <t>BIO/EKO KOSMIČI, ovseni</t>
  </si>
  <si>
    <t>BIO/EKO MOKA, ajdova</t>
  </si>
  <si>
    <t xml:space="preserve">BIO/EKO ZDROB, koruzni </t>
  </si>
  <si>
    <t>SKUPAJ SKLOP 14:</t>
  </si>
  <si>
    <t>Ekološka živila so lahko še dodatno označena z nacionalnim zaščitnim znakom "ekološki" in drugimi nacionalnimi in mednarodnimi zaščitnimi znaki kakovosti shem kakovosti, veljavnih v RS.</t>
  </si>
  <si>
    <t>Dostava blaga se vrši najmanj dvakrat tedensko v dopoldanskem času najkasneje do 13.00 ure .</t>
  </si>
  <si>
    <t xml:space="preserve">       Žig:</t>
  </si>
  <si>
    <t>JOGURT, navadni 3,2 %  m.m., lonček 180 g</t>
  </si>
  <si>
    <t>JOGURT, tekoči, navadni 1,3 %  m.m., 500g</t>
  </si>
  <si>
    <t>JOGURT, tekoči, navadni 3,2 %  m.m., 500g</t>
  </si>
  <si>
    <t>MASLO, surovo, I. vrste, 125 g</t>
  </si>
  <si>
    <t>MASLO, surovo, I. vrste, 250 g</t>
  </si>
  <si>
    <t>MLEKO, pasterizirano, 3,5 % m.m.</t>
  </si>
  <si>
    <t>MLEKO, pasterizirano, 3,5 % m.m., rinfuza</t>
  </si>
  <si>
    <t xml:space="preserve">MLEKO, sterilizirano, 3,5 % m.m. </t>
  </si>
  <si>
    <t>SKUPAJ SKOP 7:</t>
  </si>
  <si>
    <t>Mleko in mlečni izdelki v ponudbi so lahko dodatno označeni z nacionalnimi in mednarodnimi zaščitnimi znaki kakovosti iz shem kakovosti, veljavnih v RS.</t>
  </si>
  <si>
    <t>Za odvoz emblalaže poskrbi dobavitelj (kartonska, plastična, lesena embalaža) ob naslednji dostavi.</t>
  </si>
  <si>
    <t>BIO/EKO JOGURT, tekoči, navadni 3,2 %,  m.m., 450 - 550 g</t>
  </si>
  <si>
    <t>BIO/EKO JOGURT, tekoči, navadni 3,2 %  m.m., rinfuza</t>
  </si>
  <si>
    <t>BIO/EKO MLEKO, pasterizirano, nehomogenizirano, 3,5 % m.m.</t>
  </si>
  <si>
    <t>BIO/EKO MLEKO, pasterizirano, nehomogenizirano, 3,5 % m.m., rinfuza</t>
  </si>
  <si>
    <t>BIO/EKO KEFIR 3,2 % m.m., S KEFIRNIMI ZRNI, rinfuza</t>
  </si>
  <si>
    <t>KRUH, pšenični črni, štruca (1 kg)</t>
  </si>
  <si>
    <t>KRUH, pšenični črni, štruca (1 kg), rezan</t>
  </si>
  <si>
    <t>KRUH, pšenični beli, štruca (1 kg), rezan</t>
  </si>
  <si>
    <t>KRUH, pšenični polbeli, štruca (1 kg)</t>
  </si>
  <si>
    <t>KRUH, pšenični polbeli, štruca (1 kg), rezan</t>
  </si>
  <si>
    <t>KRUH, koruzni mešani (500 - 1000 g)</t>
  </si>
  <si>
    <t>KRUH, koruzni mešani (500 - 1000 g), rezan</t>
  </si>
  <si>
    <t>KRUH, ovseni, štruca (500 - 1000 g)</t>
  </si>
  <si>
    <t>KRUH, ovseni, štruca (500 - 1000 g),  rezan</t>
  </si>
  <si>
    <t>KRUH, rženi mešani (1 kg)</t>
  </si>
  <si>
    <t>KRUH, rženi mešani (1 kg), rezan</t>
  </si>
  <si>
    <t>KRUH, pirin mešani, štruca (500 - 1000 g)</t>
  </si>
  <si>
    <t>KRUH, pirin mešani, štruca (500 - 1000 g), rezan</t>
  </si>
  <si>
    <t>KRUH ajdov (400 - 1000) g</t>
  </si>
  <si>
    <t>KRUH ajdov (400 - 1000) g, rezan</t>
  </si>
  <si>
    <t>KRUH pšenični polnozrnat (500 - 1000 g), min. 8,5 % vlaknin</t>
  </si>
  <si>
    <t>KRUH pšenični polnozrnat (500 - 1000 g), min. 8,5 % vlaknin, rezan</t>
  </si>
  <si>
    <t>SKUPAJ SKLOP 10:</t>
  </si>
  <si>
    <t xml:space="preserve">Živila v ponudbi so sveža, brez dodanih umetnih sladil in z zmanjšano vsebnostjo soli (max. 1,5 %). </t>
  </si>
  <si>
    <t>Kruh in slano pekovsko pecivo v ponudbi je lahko dodatno označeno z nacionalnimi in mednarodnimi zaščitnimi znaki kakovosti iz shem kakovosti, veljavnih v RS.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</si>
  <si>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6.00 do 7.00 ure</t>
    </r>
    <r>
      <rPr>
        <sz val="8"/>
        <rFont val="Palatino Linotype"/>
        <family val="1"/>
        <charset val="238"/>
      </rPr>
      <t xml:space="preserve"> zjutraj za tekoči dan porabe.</t>
    </r>
  </si>
  <si>
    <t>Za čistočo transportnih košar poskrbi dobavitelj.</t>
  </si>
  <si>
    <t>DROBTINE, polbele (1 kg)</t>
  </si>
  <si>
    <t>BLAG. ZNAMKA/GRAMATURA</t>
  </si>
  <si>
    <t>GORČICA, od 680-1050 g, brez aditivov in konzervansov</t>
  </si>
  <si>
    <t>MAJONEZA, delikatesna, 600 g - 700 g</t>
  </si>
  <si>
    <t>ČAJ, borovnica, brez aditivov; razen citronske kisline, pakirano 40 filter vrečk po 25 g (gastro izdelek)</t>
  </si>
  <si>
    <t>ČAJ, divja češnja, brez aditivov razen citronske kisline, pakirano 40 filter vrečk po 25 g (gastro izdelek)</t>
  </si>
  <si>
    <t>ČAJ, gozdni sadeži, brez aditivov razen citronske kisline, pakirano 40 filter vrečk po 25 g (gastro izdelek)</t>
  </si>
  <si>
    <t>ČAJ, jagoda-vanilija, brez aditivov razen citronske kisline, pakirano 40 filter vrečk po 25 g (gastro izdelek)</t>
  </si>
  <si>
    <t>ČAJ, malina, brez aditivov; razen citronske kisline, pakirano 40 filter vrečk po 25 g (gastro izdelek)</t>
  </si>
  <si>
    <t>ČAJ, planinski, brez aditivov, pakirano 40 filter vrečk po 25 g (gastro izdelek)</t>
  </si>
  <si>
    <t>ČAJ, šipek-hibiskus, brez aditivov, pakirano 40 filter vrečk po 25 g (gastro izdelek)</t>
  </si>
  <si>
    <t>ČOKOLADA, mleta, 1 kg, min 35 % kakava</t>
  </si>
  <si>
    <t>ČOKOLADA, temna, min. 70 % kakava, 70 - 300 g, max. 35 % sladkorja</t>
  </si>
  <si>
    <t>KAVA, prava, 100 g</t>
  </si>
  <si>
    <t>KAVOVINA, frank, 250 g</t>
  </si>
  <si>
    <t>KAVOVINA, kneip, 250 g</t>
  </si>
  <si>
    <t>KAVOVINA, proja, 1 kg</t>
  </si>
  <si>
    <t>KAVOVINA, proja, 250 g</t>
  </si>
  <si>
    <t>KOSMIČI koruzni od  500-1000 g, brez dodanega sladkorja, max. 1 % sladkorjev</t>
  </si>
  <si>
    <t>KIS, alkoholni 1 l</t>
  </si>
  <si>
    <t>KIS, jabolčni, pridelan po klasičnem naravnem postopku kisanja, 1 l</t>
  </si>
  <si>
    <t>KVAS, sveži, 42 g</t>
  </si>
  <si>
    <t>KVAS, sveži, 500 g</t>
  </si>
  <si>
    <t>LOVOR list, 75-100 g, brez alergenov ali njihovih sledov</t>
  </si>
  <si>
    <t>DŽEM, borovnica,od 340-450 g, min. količina sadne pulpe in/ali kaše 35%</t>
  </si>
  <si>
    <t>DŽEM, brusnica,od 320-450 g, min. količina sadne pulpe in/ali kaše 35%</t>
  </si>
  <si>
    <t>DŽEM, gozdni sadeži, od 200-450 g, min. količina sadne pulpe in/ali kaše 35%</t>
  </si>
  <si>
    <t>DOMAČA MARMELADA, marelica, 650-1000 g, min. količina sadne kaše 30%</t>
  </si>
  <si>
    <t>DOMAČA MARMELADA, marelica, od 3-5 kg, min. količina sadne kaše 30%</t>
  </si>
  <si>
    <t>DOMAČA MARMELADA, mešana, 650-1000 g, min. količina sadne kaše 30%</t>
  </si>
  <si>
    <t>DOMAČA MARMELADA, mešana, od 3-5 kg, min. količina sadne kaše/pulpe 30%</t>
  </si>
  <si>
    <t>DOMAČA MARMELADA, sliva, od 3-5 kg, min. količina sadne kaše 30%</t>
  </si>
  <si>
    <t>OLJE, bučno, 100 %, 1 l, nerafinirano</t>
  </si>
  <si>
    <t>OLJE, oljčno, ekstra deviško, 1 l</t>
  </si>
  <si>
    <t>OLJE, repično 1 l</t>
  </si>
  <si>
    <t>PECILNI PRAŠEK, 1 kg</t>
  </si>
  <si>
    <t>PUDING, čokolada, 1 kg, max. 14 - 15 % sladkorjev</t>
  </si>
  <si>
    <t>zav</t>
  </si>
  <si>
    <t>RIŽ, okroglozrnati, 500-1000 g</t>
  </si>
  <si>
    <t>RIŽ, dolgozrnat, parboiled, 1-5 kg</t>
  </si>
  <si>
    <t>RIŽ, arborio, 1 kg</t>
  </si>
  <si>
    <t>SLADKOR, beli, 1 kg</t>
  </si>
  <si>
    <t>SLADKOR, mleti, 500 g</t>
  </si>
  <si>
    <t>SOL, kamena, drobno mleta, 1 kg</t>
  </si>
  <si>
    <t>SKUŠA, file, v oljčnem olju, 110 -125 g, , max. 1 % NaCl</t>
  </si>
  <si>
    <t>TUNA, kosi, v oljčnem olju, 1000 - 1730 g, max. 1,24  % NaCl, neto plod vsaj 70 %</t>
  </si>
  <si>
    <t>TUNA, kosi, v oljčnem olju, 80 g, max. 1,24 % NaCl</t>
  </si>
  <si>
    <t>VANILIN SLADKOR, 1 kg</t>
  </si>
  <si>
    <t>ZAČIMBA, jušna zelenjava, 1 kg</t>
  </si>
  <si>
    <t>SODA BIKARBONA, 500 g</t>
  </si>
  <si>
    <t>ŽELATINA, list, 10g</t>
  </si>
  <si>
    <t>CITRONKA  500 g</t>
  </si>
  <si>
    <t>SKUPAJ SKLOP 17:</t>
  </si>
  <si>
    <t>Blago v ponudbi je I. kakovostnega razreda.</t>
  </si>
  <si>
    <t>Živila v ponudbi so lahko dodatno označena z nacionalnimi in mednarodnimi zaščitnimi znaki kakovosti iz shem kakovosti, veljavnih v RS.</t>
  </si>
  <si>
    <t>Džemi in marmelade v ponudbi ne vsebujejo aditivov in konzervansov.</t>
  </si>
  <si>
    <t>Ponudniki v polje  BLAG.ZNAMKA/GRAMATURA ob vsakem artiklu vpišejo  blagovno znamko in gramaturo</t>
  </si>
  <si>
    <t>MED, cvetlični, 900g</t>
  </si>
  <si>
    <t>MED, cvetlični, rinfuza</t>
  </si>
  <si>
    <t>JAJČNI NADOMESTEK, brez alergenov, 200 g</t>
  </si>
  <si>
    <t>KAŠA AJDOVA, brez glutena, 500 g</t>
  </si>
  <si>
    <t>KAŠA PROSENA, brez glutena, 500 g</t>
  </si>
  <si>
    <t>MOKA AJDOVA, polnozrnata, brez glutena, od 500 - 1000 g</t>
  </si>
  <si>
    <t>MOKA KOKOSOVA, mleta, 200 g, brez alergenov</t>
  </si>
  <si>
    <t>MOKA, bela, brez glutena, za kruh, 1 kg</t>
  </si>
  <si>
    <t>MOKA, bela, brez glutena, za pecivo, 1 kg</t>
  </si>
  <si>
    <t>MOKA, temna, brez glutena, za kruh,1 kg</t>
  </si>
  <si>
    <t>NAPITEK RIŽEV s kalcijem, brez dodanega sladkorja, brez glutena, 1l</t>
  </si>
  <si>
    <t>BRUSNICE, suhe, sladkane z jabolčnim sokom, brez dodanih konzervansov, 250 g - 1 kg</t>
  </si>
  <si>
    <t>ROZINE, brez dodanih konzervansov in sladkorja, 250 g - 1 kg</t>
  </si>
  <si>
    <t>SUHE SLIVE, brez koščic, brez dodanih konzervansov in sladkorja, 250 g - 1 kg</t>
  </si>
  <si>
    <t>SUHE FIGE, brez dodanih konzervansov in sladkorja, 200 - 500 g</t>
  </si>
  <si>
    <t>SUHI JABOLČNI ČIPS, olupljeni, brez dodanih konzervansov in sladkorja, 250 g - 1 kg</t>
  </si>
  <si>
    <t>SUHE MARELICE, brez dodanih konzervansov in sladkorja, 250 - 500 g</t>
  </si>
  <si>
    <t>LEŠNIKI, mleti, 200 g</t>
  </si>
  <si>
    <t>OREHI, mleti, 200 g</t>
  </si>
  <si>
    <t>LEŠNIKI, celi, 200 - 500 g</t>
  </si>
  <si>
    <t>OREHI, jedrca, 200 - 500 g</t>
  </si>
  <si>
    <t>BUČNA SEMENA, brez lupine, 200 g</t>
  </si>
  <si>
    <t>SEZAMOVA SEMENA, oluščena, 200 g</t>
  </si>
  <si>
    <t>KOKOSOVA MOKA, grobo mleta, 250 g - 1 kg</t>
  </si>
  <si>
    <t>SKUPAJ SKLOP 20:</t>
  </si>
  <si>
    <t>Ponudniki v polje  NAZIV/BLAG.ZNAMKA ob vsakem artiklu vpišejo  blagovno znamko in gramaturo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</si>
  <si>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7.00</t>
    </r>
    <r>
      <rPr>
        <sz val="8"/>
        <rFont val="Palatino Linotype"/>
        <family val="1"/>
        <charset val="238"/>
      </rPr>
      <t xml:space="preserve"> ure zjutraj za tekoči dan porabe.</t>
    </r>
  </si>
  <si>
    <t>KOMPOT, breskev, 700 - 850 g, max. 14 % sladkorjev</t>
  </si>
  <si>
    <t>KOMPOT, hruška, 700 - 850 g, max. 13 % sladkorjev</t>
  </si>
  <si>
    <t>KOMPOT, jagoda, 700 - 850 g, max. 14 % sladkorjev</t>
  </si>
  <si>
    <t>KOMPOT, mešano sadje, 700 - 850 g, max. 15 % sladkorjev</t>
  </si>
  <si>
    <t>KOMPOT, ananas, kocke, 700 - 850 g, max. 16 % sladkorjev</t>
  </si>
  <si>
    <t>PAPRIKA,vložena, file bela, 1 kg, brez konzervansov</t>
  </si>
  <si>
    <t>PAPRIKA, vložena, file, rdeča,620g - 1000 g, brez konzervansov</t>
  </si>
  <si>
    <t>KUMARICE, kisle, 3800 - 4000 g, brez konzervansov</t>
  </si>
  <si>
    <t>KUMARICE, kisle, od 680 - 1000 g, brez konzervansov</t>
  </si>
  <si>
    <t>PARADIŽNIK, pelati, 2400 - 2550 g, brez konzervansov in dodanega sladkorja</t>
  </si>
  <si>
    <t>PARADIŽNIK, pelati, 400 - 800 g, brez konzervansov in dodanega sladkorja</t>
  </si>
  <si>
    <t>PESA RDEČA,  od 560-1000 g, brez konzervansov</t>
  </si>
  <si>
    <t>PESA RDEČA, doza 4000g - 4300 g, brez konzervansov</t>
  </si>
  <si>
    <t>OLIVE ZELENE, brez koščic, 280-350 g, brez konzervansov, max. 5 % NaCl</t>
  </si>
  <si>
    <t>FIŽOL, rjavi, v slanici, 400 - 4100 g, brez aditivov, konzervansov in alergenov; razen askorbinske kisline</t>
  </si>
  <si>
    <t>FIŽOL, rjavi, v slanici, 300 - 400 g, brez aditivov, konzervansov in alergenov; razen askorbinske kisline</t>
  </si>
  <si>
    <t>BANANE</t>
  </si>
  <si>
    <t>LIMONE</t>
  </si>
  <si>
    <t>POMARANČE</t>
  </si>
  <si>
    <t xml:space="preserve">ZELJE, belo, očiščeno, naribano, vakumsko pakirano </t>
  </si>
  <si>
    <t>ZELJE, rdeče, očiščeno, naribano, vakumsko pakirano</t>
  </si>
  <si>
    <t>KROMPIR, očiščen, vakumsko pakiran, 10/1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</si>
  <si>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</si>
  <si>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EKO REPA, kisla, rinfuza</t>
  </si>
  <si>
    <t>EKO REPA, kisla, 1 kg</t>
  </si>
  <si>
    <t>EKO ZELJE, kislo, rinfuza</t>
  </si>
  <si>
    <t>EKO ZELJE, kislo, 1 kg</t>
  </si>
  <si>
    <t>ŠARENKA (POSTRV), file brez kože in kosti, sveža</t>
  </si>
  <si>
    <t>SEVERNO-AFRIŠKI ČOPOVEC - SOM, file brez kože in kosti, sveži</t>
  </si>
  <si>
    <t>SKUPAJ SKLOP 5:</t>
  </si>
  <si>
    <t>Blago v ponudbi je ekstra kategorije po svežosti.</t>
  </si>
  <si>
    <t>Sveže ribe v ponudbi so lahko dodatno označene z nacionalnimi in mednarodnimi zaščitnimi znaki kakovosti iz shem kakovosti, veljavnih v RS.</t>
  </si>
  <si>
    <t>Sveže ribe se hranijo na ledu v hladilniku pri temperaturi od –1 °C do +1 °C; med prevozom se hladna veriga ne sme prekiniti (transportna sredstva s hladilnimi napravami).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</si>
  <si>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 xml:space="preserve">6.00 do 7.00 </t>
    </r>
    <r>
      <rPr>
        <sz val="8"/>
        <rFont val="Palatino Linotype"/>
        <family val="1"/>
        <charset val="238"/>
      </rPr>
      <t>ure zjutraj za tekoči dan porabe.</t>
    </r>
  </si>
  <si>
    <t>LOSOS, file, brez kosti in kože, zamrznjen, brez vodne glazure</t>
  </si>
  <si>
    <t>Blago v ponudbi je najmanj A kategorije po svežosti.</t>
  </si>
  <si>
    <t>Zamrznjene ribe v ponudbi so lahko dodatno označene z nacionalnimi in mednarodnimi zaščitnimi znaki kakovosti iz shem kakovosti, veljavnih v RS.</t>
  </si>
  <si>
    <t>Globoko zamrznjene ribe morajo biti pakirane v ustrezni embalaži in hranjene pri temperaturi –18 °C; med prevozom se hladna veriga ne sme prekiniti (transportna sredstva s hladilnimi napravami)</t>
  </si>
  <si>
    <t xml:space="preserve">KAŠA, ajdova </t>
  </si>
  <si>
    <t>KAŠA, prosena</t>
  </si>
  <si>
    <t>KUS KUS, polnozrnat, 450 - 550 g</t>
  </si>
  <si>
    <t>MOKA, ajdova</t>
  </si>
  <si>
    <t>MOKA, koruzna</t>
  </si>
  <si>
    <t>MOKA, namenska za kvašeno testo</t>
  </si>
  <si>
    <t>TESTENINE graham, široki / polširoki rezanci, min. 8,5 % vlaknin</t>
  </si>
  <si>
    <t>TESTENINE graham, široki / polširoki rezanci, 500 g, min. 8,5 % vlaknin</t>
  </si>
  <si>
    <t>TESTENINE graham, svedri / peresniki / polžki, rinfuza, min. 8,5 % vlaknin</t>
  </si>
  <si>
    <t>TESTENINE graham, svedri / peresniki / polžki, min. 8,5 % vlaknin</t>
  </si>
  <si>
    <t>TESTENINE JAJČNE, ribana kaša</t>
  </si>
  <si>
    <t>TESTENINE JAJČNE, polžki drobni</t>
  </si>
  <si>
    <t>TESTENINE JAJČNE, polžki drobni, rinfuza</t>
  </si>
  <si>
    <t>TESTENINE JAJČNE, svedri</t>
  </si>
  <si>
    <t>TESTENINE JAJČNE, svedri, rinfuza</t>
  </si>
  <si>
    <t>TESTENINE JAJČNE, peresniki, rinfuza</t>
  </si>
  <si>
    <t>TESTENINE JAJČNE, špageti, rinfuza</t>
  </si>
  <si>
    <t xml:space="preserve">ZDROB, koruzni </t>
  </si>
  <si>
    <t>ZDROB, pšenični</t>
  </si>
  <si>
    <t>KOSMIČI ovseni, mleti, 500-1000 g</t>
  </si>
  <si>
    <t>ŽGANCI, ajdovi, instant</t>
  </si>
  <si>
    <t>SKUPAJ SKLOP 12:</t>
  </si>
  <si>
    <t>Živila v ponudbi so I. kakovostnega razreda.</t>
  </si>
  <si>
    <t>Žita in mlevski izdelki v ponudbi so lahko dodatno označeni z nacionalnimi in mednarodnimi zaščitnimi znaki kakovosti iz shem kakovosti, veljavnih v RS.</t>
  </si>
  <si>
    <t>Seznanjeni smo z dejstvom, da se razpisne količine blaga med letom lahko spremenijo.</t>
  </si>
  <si>
    <t>BROKOLI, pakirano 2,5 kg</t>
  </si>
  <si>
    <t>CVETAČA, pakirano 2,5 kg</t>
  </si>
  <si>
    <t>FIŽOL, stročji, zelen, pakirano 2,5 kg</t>
  </si>
  <si>
    <t>GRAH, pakirano 2,5 kg</t>
  </si>
  <si>
    <t>KORENJE, baby, pakirano 2,5 kg</t>
  </si>
  <si>
    <t>KORENJE, kocke, pakirano 2,5 kg</t>
  </si>
  <si>
    <t>KORUZA, pakirano 2,5 kg</t>
  </si>
  <si>
    <t>POR, rezan, pakirano 2,5 kg</t>
  </si>
  <si>
    <t>ŠPINAČA, pasirana, pakirano 2,5 kg</t>
  </si>
  <si>
    <t>BRSTIČNI OHROVT, pakirano 2,5 kg</t>
  </si>
  <si>
    <t>GOZDNI SADEŽI, pakirano 2,5 kg</t>
  </si>
  <si>
    <t>BOROVNICE, pakirane 2,5 kg</t>
  </si>
  <si>
    <t>MALINE, pakirano 2,5 kg</t>
  </si>
  <si>
    <t>JAGODE, pakirano 2,5 kg</t>
  </si>
  <si>
    <t>LISTNATO TESTO, pakirano 500 g</t>
  </si>
  <si>
    <t>SKUPAJ SKLOP 15:</t>
  </si>
  <si>
    <t>Zamrznjeni izdelki v ponudbi so lahko dodatno označeni z nacionalnimi in mednarodnimi zaščitnimi znaki kakovosti iz shem kakovosti, veljavnih v RS.</t>
  </si>
  <si>
    <t>AVOKADO</t>
  </si>
  <si>
    <t>BRESKVE</t>
  </si>
  <si>
    <t>GROZDJE, belo</t>
  </si>
  <si>
    <t>GROZDJE, črno</t>
  </si>
  <si>
    <t>GROZDJE, rose</t>
  </si>
  <si>
    <t>HRUŠKE</t>
  </si>
  <si>
    <t>JAGODE</t>
  </si>
  <si>
    <t>KAKI VANILIJA</t>
  </si>
  <si>
    <t>KIWI</t>
  </si>
  <si>
    <t>KLEMENTINE</t>
  </si>
  <si>
    <t>LUBENICE</t>
  </si>
  <si>
    <t>MALINE</t>
  </si>
  <si>
    <t>MANDARINE</t>
  </si>
  <si>
    <t xml:space="preserve">MARELICE </t>
  </si>
  <si>
    <t>MELONE - DINJE</t>
  </si>
  <si>
    <t>NEKTARINE</t>
  </si>
  <si>
    <t>SLIVE</t>
  </si>
  <si>
    <t>BROKOLI</t>
  </si>
  <si>
    <t>BUČKE</t>
  </si>
  <si>
    <t>BUČA MUŠKATNA</t>
  </si>
  <si>
    <t>BLITVA</t>
  </si>
  <si>
    <t>CVETAČA</t>
  </si>
  <si>
    <t>ČEBULA</t>
  </si>
  <si>
    <t>ČEBULA, mlada</t>
  </si>
  <si>
    <t>ČESEN</t>
  </si>
  <si>
    <t>ČIČERIKA</t>
  </si>
  <si>
    <t>FIŽOL, stročji</t>
  </si>
  <si>
    <t>FIŽOL, v zrnju, češnjevec, pakiran 1 kg</t>
  </si>
  <si>
    <t>KOLERABA, nadzemna</t>
  </si>
  <si>
    <t>KOLERABA, rumena</t>
  </si>
  <si>
    <t>KORENJE</t>
  </si>
  <si>
    <t>KORENJE, rumeno</t>
  </si>
  <si>
    <t>KROMPIR</t>
  </si>
  <si>
    <t>KROMPIR, novi</t>
  </si>
  <si>
    <t>KUMARE</t>
  </si>
  <si>
    <t>LEČA, rdeča</t>
  </si>
  <si>
    <t>LEČA, zelena</t>
  </si>
  <si>
    <t>OHROVT, sveži</t>
  </si>
  <si>
    <t>PAPRIKA, sveža, rdeča</t>
  </si>
  <si>
    <t>PAPRIKA, sveža, rumena</t>
  </si>
  <si>
    <t>PAPRIKA, sveža, zelena</t>
  </si>
  <si>
    <t>PARADIŽNIK, sveži</t>
  </si>
  <si>
    <t>POR, mladi</t>
  </si>
  <si>
    <t>RADIČ, rdeč</t>
  </si>
  <si>
    <t>RADIČ, zelen</t>
  </si>
  <si>
    <t>REDKEV, rdeča</t>
  </si>
  <si>
    <t>REPA, kisla, lonček 1 kg</t>
  </si>
  <si>
    <t>ENDIVJA</t>
  </si>
  <si>
    <t>SOLATA, krhkolistna, rozetasta</t>
  </si>
  <si>
    <t>SOLATA, krhkolistna, glavnata</t>
  </si>
  <si>
    <t>ZELENA, gomolj</t>
  </si>
  <si>
    <t>ZELENA, list</t>
  </si>
  <si>
    <t>ZELJE kitajsko</t>
  </si>
  <si>
    <t>ZELJE, mlado</t>
  </si>
  <si>
    <t>ZELJE, kislo, lonček 1 kg</t>
  </si>
  <si>
    <t>ZELJE, sveže</t>
  </si>
  <si>
    <t>SKUPAJ SKLOP 19:</t>
  </si>
  <si>
    <t>Blago v ponudbi je I. kakovostnega razreda in označeno v skladu s splošnimi tržnimi standardi in v skladu s posebnimi tržnimi standardi za posamezno sadje in zelenjavo.</t>
  </si>
  <si>
    <t>Sveže sadje in zelenjava v ponudbi so lahko dodatno označeno z nacionalnimi in mednarodnimi zaščitnimi znaki kakovosti iz shem kakovosti, veljavnih v RS.</t>
  </si>
  <si>
    <t>BAZILIKA</t>
  </si>
  <si>
    <t>DROBNJAK</t>
  </si>
  <si>
    <t>META</t>
  </si>
  <si>
    <t>MELISA</t>
  </si>
  <si>
    <t>PETERŠILJ, sveži list</t>
  </si>
  <si>
    <t>Zelišča v ponudbi so lahko dodatno označena z nacionalnimi in mednarodnimi zaščitnimi znaki kakovosti iz shem kakovosti, veljavnih v RS.</t>
  </si>
  <si>
    <r>
      <t xml:space="preserve">Dostava blaga se vrši v roku </t>
    </r>
    <r>
      <rPr>
        <b/>
        <sz val="8"/>
        <rFont val="Palatino Linotype"/>
        <family val="1"/>
        <charset val="238"/>
      </rPr>
      <t>72 ur</t>
    </r>
    <r>
      <rPr>
        <sz val="8"/>
        <rFont val="Palatino Linotype"/>
        <family val="1"/>
        <charset val="238"/>
      </rPr>
      <t xml:space="preserve"> od uradnega prejema naročila najkasneje do </t>
    </r>
    <r>
      <rPr>
        <b/>
        <sz val="8"/>
        <rFont val="Palatino Linotype"/>
        <family val="1"/>
        <charset val="238"/>
      </rPr>
      <t xml:space="preserve">13.00 </t>
    </r>
    <r>
      <rPr>
        <sz val="8"/>
        <rFont val="Palatino Linotype"/>
        <family val="1"/>
        <charset val="238"/>
      </rPr>
      <t>ure.</t>
    </r>
  </si>
  <si>
    <t>Zelenjava v ponudbi je ekstra kakovostnega razreda in optimalno zrela za takojšnje zaužitje ob dostavi.</t>
  </si>
  <si>
    <t>SOLATA</t>
  </si>
  <si>
    <t>PARADIŽNIK</t>
  </si>
  <si>
    <t>PAPRIKA</t>
  </si>
  <si>
    <t>JABOLKA, porcijska</t>
  </si>
  <si>
    <r>
      <t>NAMAZ MLEČNI, s smetano 140-150 g,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brez aditivov</t>
    </r>
  </si>
  <si>
    <t>VODA NARAVNA MINERALNA , z dodanim lastnim ogljikovim dioksidom, 1,5 l</t>
  </si>
  <si>
    <t>VODA IZVIRSKA , negazirana, 0,5 l</t>
  </si>
  <si>
    <t>SOK SADNI , bister, 100 % , jabolko, brez dodanega sladkorja, 1 l</t>
  </si>
  <si>
    <t>SOK SADNI , bister, 100 %, jabolko, brez dodanega sladkorja, 200 ml</t>
  </si>
  <si>
    <t>SOK SADNI IZ ZGOŠČENEGA SADNEGA SOKA, 100 %, pomaranča, brez dodanega sladkorja, 1 l</t>
  </si>
  <si>
    <t>SOJIN DESERT, brez glutena, navaden, 2x125 g</t>
  </si>
  <si>
    <t>MESO MLADIH GOVED, vakumsko pakirano, stegno, brez kosti, I. kakov. kat., v kosu</t>
  </si>
  <si>
    <t>SIR, poltrdi, min. 45 % m.m. v suhi snovi, brez konzervansov, 300-370 g</t>
  </si>
  <si>
    <t>SIR, poltrdi, min. 45 % m.m. v suhi snovi, brez konzervansov, 2,5-2,6 kg</t>
  </si>
  <si>
    <t>JOGURT, navadni 1,3 %  m.m., lonček 180 g</t>
  </si>
  <si>
    <t>SMETANA, sladka, 35%  m.m., 1 l</t>
  </si>
  <si>
    <t>MLEKO, sterilizirano, brez laktoze, 3,5 % m.m</t>
  </si>
  <si>
    <t>KRUH, francoski, bel, 250-500g</t>
  </si>
  <si>
    <t>MOKA, pirina, polnozrnata</t>
  </si>
  <si>
    <t>MOKA, pšenična, polnozrnata</t>
  </si>
  <si>
    <t>ZDROB, pirin</t>
  </si>
  <si>
    <t>ZDROB, iz več vrst žit, 400-500g</t>
  </si>
  <si>
    <t>BIO/EKO KAŠA, ječmenova</t>
  </si>
  <si>
    <t>MOKA, pirina, bela</t>
  </si>
  <si>
    <t>VLEČENO TESTO, pakirano 500 g</t>
  </si>
  <si>
    <t>ČAJ, bezeg, brez aditivov, pakirano 40 filter vrečk po 25 g (gastro izdelek)</t>
  </si>
  <si>
    <t>ČAJ, meta, brez aditivov, pakirano 40 filter vrečk po 25 g (gastro izdelek)</t>
  </si>
  <si>
    <t>KAKAV instant, v granulah, min. 30 % manj mastnega kakavovega prahu, max. 52 % sladkorja, 400-1000 g</t>
  </si>
  <si>
    <t>KAKAV, v prahu, min. 20% kakavovega masla, 100-200g</t>
  </si>
  <si>
    <t>PUDING, vanilija, 1 kg, max. 12 % sladkorjev</t>
  </si>
  <si>
    <t>PUDING, vanilija, 3x40 g, max. 12 % sladkorjev</t>
  </si>
  <si>
    <t>SOL, morska, drobno mleta, brez dodanih sredstev proti sprijemanju, 1 kg</t>
  </si>
  <si>
    <t>REZINA, žitno-sadna s temno čokolado, 35 g, min. 90 % sadja, max. 27 % sladkorjev</t>
  </si>
  <si>
    <t>SUHI JABOLČNI KRHLJI, olupljeni, brez dodanih konzervansov in sladkorja,  100 g - 250 g</t>
  </si>
  <si>
    <t>SUHI HRUŠKOVI KRHLJI, brez dodanih konzervansov in sladkorja, 100 g - 250 g</t>
  </si>
  <si>
    <t>BIO/EKO KOSMIČI, rženi</t>
  </si>
  <si>
    <t>BIO/EKO ZDROB, pirin, polnozrnat</t>
  </si>
  <si>
    <t>BIO/EKO MOKA, pirina, polnozrnata</t>
  </si>
  <si>
    <t>BIO/EKO MOKA, pirina, bela</t>
  </si>
  <si>
    <t>KOSMIČI KORUZNI, brez glutena, brez lecitina, 300 g</t>
  </si>
  <si>
    <t>KOSMIČI OVSENI, brez glutena, 400-500 g</t>
  </si>
  <si>
    <t>UNIVERZALNA RASTLINSKA KREMA, za stepanje, brez glutena, jajc in mleka, 200 ml</t>
  </si>
  <si>
    <t>KREMA KOKOSOVA , za stepanje, brez glutena, 300-400 ml</t>
  </si>
  <si>
    <t>KUS KUS koruzni, brez glutena, 500 g</t>
  </si>
  <si>
    <t>MOKA TAPIOKA, brez alergenov, 500 g</t>
  </si>
  <si>
    <t>NADOMESTEK SIRA, mocarella, rezine, brez alergenov, 180 g</t>
  </si>
  <si>
    <t>NADOMESTEK SIRA, mocarella, v kosu, brez alergenov, 250 g</t>
  </si>
  <si>
    <t>NADOMESTEK SIRA, parmezan, riban, brez alergenov, 100 g</t>
  </si>
  <si>
    <t>NADOMESTEK SIRNEGA NAMAZA, kremni namaz, 125 g</t>
  </si>
  <si>
    <t>POLENTA INSTANT, brez glutena, bela, 300-500 g</t>
  </si>
  <si>
    <t>POLENTA INSTANT, brez glutena, rumena, 300-500g</t>
  </si>
  <si>
    <t>PREPEČENEC, polnozrnat, brez glutena, mleka, jajc, 150 g</t>
  </si>
  <si>
    <t>PUDING, vanili, 30-40 g, max. 12 % sladkorjev, brez alergenov ali njihovih sledov</t>
  </si>
  <si>
    <t>REZINA ŽITNA, brez glutena, čokoldani koščki, 24 g</t>
  </si>
  <si>
    <t>TESTENINE KORUZNE, brez glutena in jajc, pisane, 350 g</t>
  </si>
  <si>
    <t>TESTENINE KORUZNE, brez glutena in jajc, polžki, 250 g</t>
  </si>
  <si>
    <t>TESTENINE KORUZNE, brez glutena in jajc, svedri, 250 g</t>
  </si>
  <si>
    <t>TESTENINE KORUZNE, brez glutena in jajc, široki rezanci, 250 g</t>
  </si>
  <si>
    <t>TESTENINE KORUZNE, brez glutena in jajc, špageti, 500 g</t>
  </si>
  <si>
    <t>TESTO LISTNATO, brez glutena, 250 g</t>
  </si>
  <si>
    <t>PRAŠEK PECILNI, brez alergenov, 150g</t>
  </si>
  <si>
    <t>TESTENINE JUŠNE, koruzne, brez glutena in jajc, rinčice, 250 g</t>
  </si>
  <si>
    <t>ZAČIMBA, majaron, drobljen, 200-250g, brez alergenov ali njihovih sledov</t>
  </si>
  <si>
    <t>ZAČIMBA, kumina, v prahu, 350-400g, brez alergenov ali njihovih sledov</t>
  </si>
  <si>
    <t>ZAČIMBA, lovor, list, 90-100g, brez alergenov ali njihovih sledov</t>
  </si>
  <si>
    <t>ZAČIMBA, origano, mleti, 100-150g, brez alergenov ali njihovih sledov</t>
  </si>
  <si>
    <t>ZAČIMBA, bazilika mleta, 100-150g, brez alergenov ali njihovih sledov</t>
  </si>
  <si>
    <t>ZAČIMBA, cimet, v prahu, 350-400g, brez alergenov ali njihovih sledov</t>
  </si>
  <si>
    <t>ZAČIMBA, česen, granulat, 550-600g, brez alergenov ali njihovih sledov</t>
  </si>
  <si>
    <t>ZAČIMBA, drobnjak, rezan, 100-150 g, brez alergenov ali njihovih sledov</t>
  </si>
  <si>
    <t>ZAČIMBA, muškatni oreh, v prahu, 350-400g, brez alergenov ali njihovih sledov</t>
  </si>
  <si>
    <t>ZAČIMBA, paprika sladka, v prahu, 450-500 g, brez alergenov ali njihovih sledov</t>
  </si>
  <si>
    <t>ZAČIMBA, peteršilj, 200-250g, brez alergenov ali njihovih sledov</t>
  </si>
  <si>
    <t>ZAČIMBA, poper, mleti, 350-400g, brez alergenov ali njihovih sledov</t>
  </si>
  <si>
    <t>TESTENINE, brez glutena, polnozrnate, svedri ali peresniki, 200-300g</t>
  </si>
  <si>
    <t>KAKAV, v prahu, brez alergenov, do 500g</t>
  </si>
  <si>
    <t>MOKA RIŽEVA, brez alergenov, 500 - 1000 g</t>
  </si>
  <si>
    <t>MOKA ROŽIČEVA, mleta, brez alergenov, 200 g</t>
  </si>
  <si>
    <t>KOSMIČI PROSENI, polnozrnati, brez alergenov, 250g</t>
  </si>
  <si>
    <t>ZDROB, proseni, brez alergenov, 250g</t>
  </si>
  <si>
    <t>TESTENINE POLNOZRNATE, svaljki, 500 g</t>
  </si>
  <si>
    <t>TESTENINE POLNOZRNATE, svaljki, rinfuza</t>
  </si>
  <si>
    <t>TESTENINE IZ KROMPIRJEVEGA TESTA, svaljki, 400 g</t>
  </si>
  <si>
    <t>TESTENINE IZ KROMPIRJEVEGA TESTA, svaljki, rinfuza</t>
  </si>
  <si>
    <t>SAVINJSKI ŽELODEC, vakumsko pakirano</t>
  </si>
  <si>
    <t>BIO/EKO MESO MLADIH GOVED, pleče, vakumsko pakirano, II. kakov. kat., kocke</t>
  </si>
  <si>
    <t xml:space="preserve">BIO/EKO GOVEJE HRENOVKE, brez dodane svinjine, vakumsko pakirane, z jodirano soljo, </t>
  </si>
  <si>
    <t>PIŠČANČJE MESO, razred A, prsni file, brez kosti in kože, v kosu</t>
  </si>
  <si>
    <t>PURANJE MESO, razred A, stegno, brez kosti in kože, v kosu</t>
  </si>
  <si>
    <t>PURANJE MESO, razred A, stegno, brez kosti in kože, zrezki</t>
  </si>
  <si>
    <t>JOGURT, tekoči, navadni 1,3 % m.m., 1kg</t>
  </si>
  <si>
    <t>JOGURT, tekoči, navadni 3,2 %  m.m., 1kg</t>
  </si>
  <si>
    <t>SMETANA, kisla, Mileram 18-20 %  m.m., pakirano 400 g</t>
  </si>
  <si>
    <t>SMETANA, za stepanje, 33 %  m.m., 1l</t>
  </si>
  <si>
    <r>
      <t xml:space="preserve">SMETANA, za kuhanje, </t>
    </r>
    <r>
      <rPr>
        <sz val="8"/>
        <rFont val="Palatino Linotype"/>
        <family val="1"/>
        <charset val="238"/>
      </rPr>
      <t>20-25 %</t>
    </r>
    <r>
      <rPr>
        <sz val="8"/>
        <color rgb="FF000000"/>
        <rFont val="Palatino Linotype"/>
        <family val="1"/>
        <charset val="238"/>
      </rPr>
      <t xml:space="preserve"> m.m., 0,5 l</t>
    </r>
  </si>
  <si>
    <t>SIR MEHKI, mini mozzarella, min. 20 % m. m.v suhi snovi, 250 g</t>
  </si>
  <si>
    <t>SIR MEHKI, mozzarella, min. 20 % m. m. v suhi snovi, 1 kg</t>
  </si>
  <si>
    <t>SKUTA, nepasirana 30 - 40 % m.m. v suhi snovi, 500 g</t>
  </si>
  <si>
    <t>SIR TRDI, ribani, 32-35 % m.m. v suhi snovi, brez glutena in jajčnega lecitina</t>
  </si>
  <si>
    <t>SKUTA, nepasirana 30 - 40 % m.m. v suhi snovi, pakirana 5kg</t>
  </si>
  <si>
    <t>SKUTA, pasirana, 30 - 40 % m.m. v suhi snovi, 500 g</t>
  </si>
  <si>
    <t>SKUTA, pasirana 30 - 40 % m.m. v suhi snovi, pakirana 5 kg</t>
  </si>
  <si>
    <t>JOGURT, navadni brez laktoze, 3,2-3,5 %  m.m., 160-180 g</t>
  </si>
  <si>
    <t>JOGURT, navadni brez laktoze, 1,3-1,5 %  m.m., 330-500 g</t>
  </si>
  <si>
    <t>SIR, poltrdi, min. 45 % m.m. v suhi snovi, brez laktoze in brez konzervansov, 300-370 g</t>
  </si>
  <si>
    <t>BIO/EKO KEFIR 3,2 % m.m., S KEFIRNIMI ZRNI,150-250g</t>
  </si>
  <si>
    <t>KAŠA, ječmenova</t>
  </si>
  <si>
    <t xml:space="preserve">MOKA, pšenična, bela, T 500, gladka  </t>
  </si>
  <si>
    <t xml:space="preserve">MOKA, pšenična, bela, T 400, ostra  </t>
  </si>
  <si>
    <t>PREPEČENEC, polnozrnat (330 g), zavit v folijo, min. 8,5 % vlaknin</t>
  </si>
  <si>
    <t>MEŠANA ZELENJAVA (grah, korenje kocke, krompir kocke), pakirano 1 kg</t>
  </si>
  <si>
    <t>ZAČIMBA, čebula zrnata, 500-1000g</t>
  </si>
  <si>
    <t>ZAČIMBA, česen mleti 500g- 1000g</t>
  </si>
  <si>
    <t>ZAČIMBA, česen zrnati 500g- 1000g</t>
  </si>
  <si>
    <t>ZAČIMBA, drobnjak, do 150g</t>
  </si>
  <si>
    <t>ZAČIMBA, bazilika drobljena, do 350g</t>
  </si>
  <si>
    <t>ZAČIMBA, cimet mleti, do 600g</t>
  </si>
  <si>
    <t>ZAČIMBA, paprika sladka, mleta. 500-1000g</t>
  </si>
  <si>
    <t>ZAČIMBA, poper mleti, od 600-1000 g</t>
  </si>
  <si>
    <t>ZAČIMBA, kumina mleta, 350-450g</t>
  </si>
  <si>
    <t>ZAČIMBA, muškatni oreh, mleti, 150-400g</t>
  </si>
  <si>
    <t>ZAČIMBA, peteršilj list, 1000g</t>
  </si>
  <si>
    <t>ZAČIMBA, majaron, zdrobljen, 100-220g</t>
  </si>
  <si>
    <t>JAJČEVCI</t>
  </si>
  <si>
    <t>NOVOZELANDSKI REPAK, file, brez kosti in kože, zamrznjen, max. 10 % vodne glazure</t>
  </si>
  <si>
    <t>RASTLINSKA MARGARINA, 200-250 g, brez alergenov</t>
  </si>
  <si>
    <t>ANANAS</t>
  </si>
  <si>
    <t>ČIČERIKA, v slanici, 300 - 400 g, brez aditivov, konzervansov in alergenov, razen askorbinske kisline, max. 1 % NaCl</t>
  </si>
  <si>
    <t>LEČA, v slanici, 300 - 400 g, brez aditivov, konzervansov in alergenov, razen askorbinske kisline</t>
  </si>
  <si>
    <t>KREMA RIŽEVA, za kuhanje, brez glutena, 200 ml</t>
  </si>
  <si>
    <t xml:space="preserve">PONUDNIK:  </t>
  </si>
  <si>
    <t>Sklop 4: Sveže ribe</t>
  </si>
  <si>
    <t>Sklop 5: Zamrznjene ribe</t>
  </si>
  <si>
    <t>Sklop 6: Mleko in mlečni izdelki</t>
  </si>
  <si>
    <t>Sklop 7: BIO/EKO mleko in mlečni izdelki</t>
  </si>
  <si>
    <t>Sklop 8: Kruh in pekovsko pecivo</t>
  </si>
  <si>
    <t>Sklop 9: Žita in mlevski izdelki</t>
  </si>
  <si>
    <t>Sklop 10: BIO/EKO moka in mlevski izdelki</t>
  </si>
  <si>
    <t>Sklop 11: Zamrznjeni izdelki</t>
  </si>
  <si>
    <t>Sklop 12: Splošno prehrambeno blago</t>
  </si>
  <si>
    <t>Sklop 13: Sveže sadje in zelenjava</t>
  </si>
  <si>
    <t>Sklop 14: Suho sadje, oreščki in semena</t>
  </si>
  <si>
    <t>Sklop 15: Konzervirano sadje in zelenjava</t>
  </si>
  <si>
    <t>Sklop 16: Diabetični in dietetični proizvodi</t>
  </si>
  <si>
    <t>Skop 17: Eko sadje in eko zelenjava</t>
  </si>
  <si>
    <t>Sklop 18: Očiščena zelenjava</t>
  </si>
  <si>
    <t>Sklop 19: Sveža zelišča</t>
  </si>
  <si>
    <t>Skop 20: Eko kislo zelje in repa</t>
  </si>
  <si>
    <t>VLEČENO TESTO, pirino, pakirano 500 g</t>
  </si>
  <si>
    <t>DOKAZILA                           (NAZIV CERTIFIKATA)</t>
  </si>
  <si>
    <t>DOKAZILA                       (NAZIV CERTIFIKATA)</t>
  </si>
  <si>
    <t>DOKAZILA                                            (NAZIV CERTIFIKATA)</t>
  </si>
  <si>
    <t>DOKAZILA                                                  (NAZIV CERTIFIKATA)</t>
  </si>
  <si>
    <t>PUDING, vanili, 40 g, max. 12 % sladkorjev</t>
  </si>
  <si>
    <t>PUDING, čokolada, 30-40 g, max. 12 % sladkorjev, brez alergenov ali njihovih sledov</t>
  </si>
  <si>
    <t>ROGLJIČ, maslen, iz listnatega testa, 70 g</t>
  </si>
  <si>
    <t>PECIVO, polnozrnato, 60 g, min. 8,5 % vlaknin</t>
  </si>
  <si>
    <t>PECIVO, ajdovo mešano, 60 g</t>
  </si>
  <si>
    <t>PECIVO, pirino mešano, 60 g</t>
  </si>
  <si>
    <t>PECIVO, ovseno mešano, 60 g</t>
  </si>
  <si>
    <t>PECIVO, koruzno mešano, 60 g</t>
  </si>
  <si>
    <t>ROGLJIČ, mlečni, 60g</t>
  </si>
  <si>
    <t>KROF, z marmelado, 80 g, max. 15 % sladkorja, brez posipa</t>
  </si>
  <si>
    <t>ZAVITEK, jabolčni, 130 g, max. 15 % sladkorja, brez posipa</t>
  </si>
  <si>
    <t>BUHTELJ, 60 g, max. 15 % sladkorja, brez posipa</t>
  </si>
  <si>
    <t>DA</t>
  </si>
  <si>
    <t>CENA NA EM BREZ DDV</t>
  </si>
  <si>
    <t>CENA NA EM Z DDV</t>
  </si>
  <si>
    <t>VREDNOST BREZ DDV</t>
  </si>
  <si>
    <t>Ponudnik mora v stolpec 4 OBVEZNO navesti blagovno ali trgovsko znamko ali vsaj proizvajalca ponujenih živil. PONUDNIKE VLJUDNO PROSIMO, DA NE NAVAJAJO DISTRIBUTERJEV POSAMEZNIH ARTIKLOV, KER S TEM PODATKOM NE MOREMO PRESODITI ALI PONUDJENI ARTIKEL USTREZA ZAHTEVAM OPISA POSAMEZNEGA ARTIKLA.</t>
  </si>
  <si>
    <t>SKUPAJ SKLOP 4:</t>
  </si>
  <si>
    <t>SKUPAJ SKOP 6:</t>
  </si>
  <si>
    <t>SKUPAJ SKLOP 8:</t>
  </si>
  <si>
    <t>SKUPAJ SKLOP 9:</t>
  </si>
  <si>
    <t>SKUPAJ SKLOP 11:</t>
  </si>
  <si>
    <t>SKUPAJ SKLOP 13:</t>
  </si>
  <si>
    <t>SKUPAJ SKLOP 16:</t>
  </si>
  <si>
    <t>SKUPAJ SKLOP 18: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</si>
</sst>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\ _€"/>
    <numFmt numFmtId="166" formatCode="#,##0.0000_ ;\-#,##0.0000\ "/>
  </numFmts>
  <fonts count="36" x14ac:knownFonts="1">
    <font>
      <sz val="11"/>
      <color rgb="FF000000"/>
      <name val="Calibri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11"/>
      <name val="Calibri"/>
      <family val="2"/>
      <charset val="238"/>
    </font>
    <font>
      <sz val="8"/>
      <color rgb="FF00000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name val="Calibri"/>
      <family val="2"/>
      <charset val="238"/>
    </font>
    <font>
      <b/>
      <sz val="8"/>
      <color rgb="FFFF0000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Palatino Linotype"/>
      <family val="1"/>
      <charset val="238"/>
    </font>
    <font>
      <b/>
      <sz val="10"/>
      <name val="Times New Roman"/>
      <family val="1"/>
      <charset val="238"/>
    </font>
    <font>
      <sz val="1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9"/>
      <color rgb="FF000000"/>
      <name val="Palatino Linotype"/>
      <family val="1"/>
      <charset val="238"/>
    </font>
    <font>
      <b/>
      <sz val="10"/>
      <color rgb="FFFF0000"/>
      <name val="Palatino Linotype"/>
      <family val="1"/>
      <charset val="238"/>
    </font>
    <font>
      <strike/>
      <sz val="8"/>
      <color rgb="FFFF0000"/>
      <name val="Palatino Linotype"/>
      <family val="1"/>
      <charset val="238"/>
    </font>
    <font>
      <sz val="11"/>
      <color rgb="FF000000"/>
      <name val="Palatino Linotype"/>
      <family val="1"/>
      <charset val="238"/>
    </font>
    <font>
      <sz val="11"/>
      <color rgb="FFFF0000"/>
      <name val="Calibri"/>
      <family val="2"/>
      <charset val="238"/>
    </font>
    <font>
      <sz val="8"/>
      <name val="Cambria"/>
      <family val="1"/>
      <charset val="238"/>
    </font>
    <font>
      <b/>
      <sz val="8"/>
      <name val="Cambria"/>
      <family val="1"/>
      <charset val="238"/>
    </font>
    <font>
      <sz val="8"/>
      <color rgb="FFFF0000"/>
      <name val="Cambria"/>
      <family val="1"/>
      <charset val="238"/>
    </font>
    <font>
      <sz val="11"/>
      <color rgb="FF000000"/>
      <name val="Cambria"/>
      <family val="1"/>
      <charset val="238"/>
    </font>
    <font>
      <sz val="8"/>
      <color rgb="FF000000"/>
      <name val="Cambria"/>
      <family val="1"/>
      <charset val="238"/>
    </font>
    <font>
      <b/>
      <strike/>
      <sz val="8"/>
      <color rgb="FFFF0000"/>
      <name val="Palatino Linotype"/>
      <family val="1"/>
      <charset val="238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5" fillId="0" borderId="2"/>
  </cellStyleXfs>
  <cellXfs count="5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 applyProtection="1">
      <alignment horizontal="center"/>
      <protection locked="0"/>
    </xf>
    <xf numFmtId="164" fontId="3" fillId="5" borderId="1" xfId="0" applyNumberFormat="1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 applyProtection="1">
      <alignment horizontal="left" wrapText="1"/>
      <protection locked="0"/>
    </xf>
    <xf numFmtId="3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 applyProtection="1">
      <alignment horizontal="center" wrapText="1"/>
      <protection locked="0"/>
    </xf>
    <xf numFmtId="164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3" fontId="1" fillId="3" borderId="1" xfId="0" applyNumberFormat="1" applyFont="1" applyFill="1" applyBorder="1" applyAlignment="1" applyProtection="1">
      <alignment horizontal="left" wrapText="1"/>
      <protection locked="0"/>
    </xf>
    <xf numFmtId="3" fontId="1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 applyProtection="1">
      <alignment horizontal="center" wrapText="1"/>
      <protection locked="0"/>
    </xf>
    <xf numFmtId="164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left"/>
      <protection locked="0"/>
    </xf>
    <xf numFmtId="3" fontId="1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 applyProtection="1">
      <alignment horizontal="center"/>
      <protection locked="0"/>
    </xf>
    <xf numFmtId="164" fontId="3" fillId="4" borderId="1" xfId="0" applyNumberFormat="1" applyFont="1" applyFill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0" fontId="3" fillId="3" borderId="11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/>
    <xf numFmtId="0" fontId="17" fillId="0" borderId="0" xfId="0" applyFont="1"/>
    <xf numFmtId="0" fontId="18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0" xfId="0" applyFont="1"/>
    <xf numFmtId="0" fontId="18" fillId="0" borderId="0" xfId="0" applyFont="1" applyAlignment="1">
      <alignment horizontal="left" vertical="center"/>
    </xf>
    <xf numFmtId="164" fontId="3" fillId="3" borderId="11" xfId="0" applyNumberFormat="1" applyFont="1" applyFill="1" applyBorder="1" applyAlignment="1" applyProtection="1">
      <alignment horizontal="center"/>
      <protection locked="0"/>
    </xf>
    <xf numFmtId="0" fontId="3" fillId="3" borderId="11" xfId="0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/>
    </xf>
    <xf numFmtId="4" fontId="3" fillId="3" borderId="11" xfId="0" applyNumberFormat="1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3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3" fontId="1" fillId="3" borderId="11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3" borderId="10" xfId="0" applyFont="1" applyFill="1" applyBorder="1" applyAlignment="1" applyProtection="1">
      <alignment horizontal="left"/>
      <protection locked="0"/>
    </xf>
    <xf numFmtId="3" fontId="1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 applyProtection="1">
      <alignment horizontal="center"/>
      <protection locked="0"/>
    </xf>
    <xf numFmtId="164" fontId="3" fillId="0" borderId="10" xfId="0" applyNumberFormat="1" applyFont="1" applyBorder="1" applyAlignment="1">
      <alignment horizontal="center"/>
    </xf>
    <xf numFmtId="0" fontId="28" fillId="0" borderId="10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4" borderId="16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4" fontId="1" fillId="0" borderId="1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0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3" borderId="1" xfId="0" applyFont="1" applyFill="1" applyBorder="1" applyAlignment="1" applyProtection="1">
      <alignment horizontal="center" vertical="center"/>
      <protection locked="0"/>
    </xf>
    <xf numFmtId="3" fontId="30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 applyProtection="1">
      <alignment horizontal="center" vertical="center"/>
      <protection locked="0"/>
    </xf>
    <xf numFmtId="164" fontId="29" fillId="0" borderId="1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3" fontId="30" fillId="4" borderId="1" xfId="0" applyNumberFormat="1" applyFont="1" applyFill="1" applyBorder="1" applyAlignment="1">
      <alignment horizontal="center" vertical="center"/>
    </xf>
    <xf numFmtId="164" fontId="29" fillId="4" borderId="1" xfId="0" applyNumberFormat="1" applyFont="1" applyFill="1" applyBorder="1" applyAlignment="1" applyProtection="1">
      <alignment horizontal="center" vertical="center"/>
      <protection locked="0"/>
    </xf>
    <xf numFmtId="164" fontId="29" fillId="4" borderId="1" xfId="0" applyNumberFormat="1" applyFont="1" applyFill="1" applyBorder="1" applyAlignment="1">
      <alignment horizontal="center" vertical="center"/>
    </xf>
    <xf numFmtId="4" fontId="31" fillId="4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3" fontId="30" fillId="5" borderId="1" xfId="0" applyNumberFormat="1" applyFont="1" applyFill="1" applyBorder="1" applyAlignment="1">
      <alignment horizontal="center" vertical="center"/>
    </xf>
    <xf numFmtId="164" fontId="29" fillId="5" borderId="1" xfId="0" applyNumberFormat="1" applyFont="1" applyFill="1" applyBorder="1" applyAlignment="1" applyProtection="1">
      <alignment horizontal="center" vertical="center"/>
      <protection locked="0"/>
    </xf>
    <xf numFmtId="164" fontId="29" fillId="5" borderId="1" xfId="0" applyNumberFormat="1" applyFont="1" applyFill="1" applyBorder="1" applyAlignment="1">
      <alignment horizontal="center" vertical="center"/>
    </xf>
    <xf numFmtId="4" fontId="29" fillId="5" borderId="1" xfId="0" applyNumberFormat="1" applyFont="1" applyFill="1" applyBorder="1" applyAlignment="1">
      <alignment horizontal="center" vertical="center"/>
    </xf>
    <xf numFmtId="4" fontId="31" fillId="5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 applyProtection="1">
      <alignment horizontal="center" vertical="center"/>
      <protection locked="0"/>
    </xf>
    <xf numFmtId="164" fontId="29" fillId="3" borderId="1" xfId="0" applyNumberFormat="1" applyFont="1" applyFill="1" applyBorder="1" applyAlignment="1">
      <alignment horizontal="center" vertical="center"/>
    </xf>
    <xf numFmtId="4" fontId="29" fillId="3" borderId="1" xfId="0" applyNumberFormat="1" applyFont="1" applyFill="1" applyBorder="1" applyAlignment="1">
      <alignment horizontal="center" vertical="center"/>
    </xf>
    <xf numFmtId="4" fontId="31" fillId="3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5" borderId="1" xfId="0" applyFont="1" applyFill="1" applyBorder="1" applyAlignment="1" applyProtection="1">
      <alignment horizontal="center" vertical="center"/>
      <protection locked="0"/>
    </xf>
    <xf numFmtId="0" fontId="32" fillId="4" borderId="0" xfId="0" applyFont="1" applyFill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1" fillId="0" borderId="1" xfId="0" applyNumberFormat="1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 applyProtection="1">
      <alignment horizontal="left" vertical="center"/>
      <protection locked="0"/>
    </xf>
    <xf numFmtId="0" fontId="22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3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3" fillId="5" borderId="11" xfId="0" applyNumberFormat="1" applyFont="1" applyFill="1" applyBorder="1" applyAlignment="1" applyProtection="1">
      <alignment horizontal="center" vertical="center"/>
      <protection locked="0"/>
    </xf>
    <xf numFmtId="0" fontId="13" fillId="5" borderId="11" xfId="0" applyFont="1" applyFill="1" applyBorder="1" applyAlignment="1">
      <alignment horizontal="center" vertical="center"/>
    </xf>
    <xf numFmtId="164" fontId="13" fillId="5" borderId="1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4" fontId="13" fillId="5" borderId="6" xfId="0" applyNumberFormat="1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 applyProtection="1">
      <alignment horizontal="center" vertical="center"/>
      <protection locked="0"/>
    </xf>
    <xf numFmtId="0" fontId="13" fillId="5" borderId="1" xfId="0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3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6" borderId="0" xfId="0" applyFill="1"/>
    <xf numFmtId="0" fontId="0" fillId="7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3" fillId="4" borderId="1" xfId="0" applyFont="1" applyFill="1" applyBorder="1" applyAlignment="1">
      <alignment horizontal="center" wrapText="1"/>
    </xf>
    <xf numFmtId="3" fontId="1" fillId="4" borderId="1" xfId="0" applyNumberFormat="1" applyFont="1" applyFill="1" applyBorder="1" applyAlignment="1" applyProtection="1">
      <alignment horizontal="left" wrapText="1"/>
      <protection locked="0"/>
    </xf>
    <xf numFmtId="3" fontId="1" fillId="4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 applyProtection="1">
      <alignment horizontal="center" wrapText="1"/>
      <protection locked="0"/>
    </xf>
    <xf numFmtId="164" fontId="3" fillId="4" borderId="1" xfId="0" applyNumberFormat="1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21" fillId="4" borderId="1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8" fillId="0" borderId="0" xfId="0" applyFont="1"/>
    <xf numFmtId="0" fontId="0" fillId="8" borderId="1" xfId="0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right" vertical="center"/>
    </xf>
    <xf numFmtId="164" fontId="3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/>
    </xf>
    <xf numFmtId="4" fontId="26" fillId="5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vertical="center" wrapText="1"/>
    </xf>
    <xf numFmtId="0" fontId="3" fillId="5" borderId="19" xfId="0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4" fontId="3" fillId="4" borderId="11" xfId="0" applyNumberFormat="1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3" fontId="1" fillId="4" borderId="18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166" fontId="3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5" borderId="1" xfId="0" applyFont="1" applyFill="1" applyBorder="1" applyAlignment="1" applyProtection="1">
      <alignment horizontal="left"/>
      <protection locked="0"/>
    </xf>
    <xf numFmtId="0" fontId="1" fillId="4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4" fontId="3" fillId="5" borderId="22" xfId="0" applyNumberFormat="1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3" fontId="12" fillId="4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11" fillId="4" borderId="0" xfId="0" applyFont="1" applyFill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11" fillId="7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5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/>
    </xf>
    <xf numFmtId="0" fontId="8" fillId="5" borderId="3" xfId="0" applyFont="1" applyFill="1" applyBorder="1" applyAlignment="1">
      <alignment horizontal="left" vertical="top" wrapText="1"/>
    </xf>
    <xf numFmtId="0" fontId="7" fillId="4" borderId="4" xfId="0" applyFont="1" applyFill="1" applyBorder="1"/>
    <xf numFmtId="0" fontId="7" fillId="4" borderId="5" xfId="0" applyFont="1" applyFill="1" applyBorder="1"/>
    <xf numFmtId="0" fontId="8" fillId="5" borderId="4" xfId="0" applyFont="1" applyFill="1" applyBorder="1" applyAlignment="1">
      <alignment horizontal="left" vertical="top" wrapText="1"/>
    </xf>
    <xf numFmtId="0" fontId="8" fillId="5" borderId="5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19" fillId="4" borderId="10" xfId="0" applyFont="1" applyFill="1" applyBorder="1"/>
    <xf numFmtId="0" fontId="6" fillId="2" borderId="7" xfId="0" applyFont="1" applyFill="1" applyBorder="1" applyAlignment="1">
      <alignment horizontal="left" vertical="top" wrapText="1"/>
    </xf>
    <xf numFmtId="0" fontId="7" fillId="0" borderId="8" xfId="0" applyFont="1" applyBorder="1"/>
    <xf numFmtId="0" fontId="7" fillId="0" borderId="9" xfId="0" applyFont="1" applyBorder="1"/>
    <xf numFmtId="0" fontId="19" fillId="4" borderId="4" xfId="0" applyFont="1" applyFill="1" applyBorder="1"/>
    <xf numFmtId="0" fontId="19" fillId="4" borderId="5" xfId="0" applyFont="1" applyFill="1" applyBorder="1"/>
    <xf numFmtId="0" fontId="3" fillId="4" borderId="12" xfId="0" applyFont="1" applyFill="1" applyBorder="1" applyAlignment="1">
      <alignment horizontal="left" vertical="top" wrapText="1"/>
    </xf>
    <xf numFmtId="0" fontId="19" fillId="4" borderId="13" xfId="0" applyFont="1" applyFill="1" applyBorder="1"/>
    <xf numFmtId="0" fontId="19" fillId="4" borderId="14" xfId="0" applyFont="1" applyFill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3" fillId="0" borderId="3" xfId="0" applyFont="1" applyBorder="1" applyAlignment="1">
      <alignment horizontal="left" vertical="top" wrapText="1"/>
    </xf>
    <xf numFmtId="0" fontId="7" fillId="0" borderId="4" xfId="0" applyFont="1" applyBorder="1"/>
    <xf numFmtId="0" fontId="7" fillId="0" borderId="5" xfId="0" applyFont="1" applyBorder="1"/>
    <xf numFmtId="0" fontId="6" fillId="2" borderId="3" xfId="0" applyFont="1" applyFill="1" applyBorder="1" applyAlignment="1">
      <alignment horizontal="left" vertical="top" wrapText="1"/>
    </xf>
    <xf numFmtId="0" fontId="19" fillId="0" borderId="4" xfId="0" applyFont="1" applyBorder="1"/>
    <xf numFmtId="0" fontId="19" fillId="0" borderId="5" xfId="0" applyFont="1" applyBorder="1"/>
    <xf numFmtId="0" fontId="8" fillId="0" borderId="0" xfId="0" applyFont="1"/>
    <xf numFmtId="0" fontId="11" fillId="0" borderId="0" xfId="0" applyFont="1"/>
    <xf numFmtId="0" fontId="3" fillId="0" borderId="0" xfId="0" applyFont="1"/>
    <xf numFmtId="0" fontId="1" fillId="0" borderId="0" xfId="0" applyFont="1"/>
    <xf numFmtId="0" fontId="10" fillId="0" borderId="4" xfId="0" applyFont="1" applyBorder="1"/>
    <xf numFmtId="0" fontId="10" fillId="0" borderId="5" xfId="0" applyFont="1" applyBorder="1"/>
    <xf numFmtId="0" fontId="8" fillId="0" borderId="3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vertical="center"/>
    </xf>
    <xf numFmtId="0" fontId="7" fillId="8" borderId="5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3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5" borderId="3" xfId="0" applyFont="1" applyFill="1" applyBorder="1" applyAlignment="1">
      <alignment horizontal="left" vertical="center" wrapText="1"/>
    </xf>
    <xf numFmtId="0" fontId="33" fillId="5" borderId="4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5" borderId="3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4" fillId="0" borderId="2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14" fontId="3" fillId="0" borderId="0" xfId="0" applyNumberFormat="1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10" xfId="0" applyFont="1" applyBorder="1" applyProtection="1">
      <protection locked="0"/>
    </xf>
    <xf numFmtId="166" fontId="3" fillId="0" borderId="10" xfId="0" applyNumberFormat="1" applyFont="1" applyBorder="1" applyAlignment="1" applyProtection="1">
      <alignment horizontal="center"/>
      <protection locked="0"/>
    </xf>
    <xf numFmtId="4" fontId="3" fillId="3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Border="1" applyAlignment="1" applyProtection="1">
      <alignment horizontal="center"/>
      <protection locked="0"/>
    </xf>
    <xf numFmtId="4" fontId="3" fillId="5" borderId="1" xfId="0" applyNumberFormat="1" applyFont="1" applyFill="1" applyBorder="1" applyAlignment="1" applyProtection="1">
      <alignment horizontal="center"/>
      <protection locked="0"/>
    </xf>
    <xf numFmtId="4" fontId="3" fillId="4" borderId="1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/>
      <protection locked="0"/>
    </xf>
    <xf numFmtId="4" fontId="13" fillId="3" borderId="1" xfId="0" applyNumberFormat="1" applyFont="1" applyFill="1" applyBorder="1" applyAlignment="1" applyProtection="1">
      <alignment horizontal="center"/>
      <protection locked="0"/>
    </xf>
    <xf numFmtId="4" fontId="3" fillId="3" borderId="11" xfId="0" applyNumberFormat="1" applyFont="1" applyFill="1" applyBorder="1" applyAlignment="1" applyProtection="1">
      <alignment horizontal="center"/>
      <protection locked="0"/>
    </xf>
    <xf numFmtId="4" fontId="3" fillId="0" borderId="10" xfId="0" applyNumberFormat="1" applyFont="1" applyBorder="1" applyAlignment="1" applyProtection="1">
      <alignment horizontal="center"/>
      <protection locked="0"/>
    </xf>
    <xf numFmtId="0" fontId="28" fillId="0" borderId="10" xfId="0" applyFont="1" applyBorder="1" applyProtection="1"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4" fontId="3" fillId="0" borderId="11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4" fontId="3" fillId="0" borderId="1" xfId="0" applyNumberFormat="1" applyFont="1" applyBorder="1" applyAlignment="1" applyProtection="1">
      <alignment horizontal="center" wrapText="1"/>
      <protection locked="0"/>
    </xf>
    <xf numFmtId="4" fontId="3" fillId="4" borderId="1" xfId="0" applyNumberFormat="1" applyFont="1" applyFill="1" applyBorder="1" applyAlignment="1" applyProtection="1">
      <alignment horizontal="center" wrapText="1"/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3" fontId="1" fillId="0" borderId="1" xfId="0" applyNumberFormat="1" applyFont="1" applyBorder="1" applyAlignment="1" applyProtection="1">
      <alignment horizontal="center" wrapText="1"/>
      <protection locked="0"/>
    </xf>
    <xf numFmtId="14" fontId="3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4" fontId="31" fillId="0" borderId="1" xfId="0" applyNumberFormat="1" applyFont="1" applyBorder="1" applyAlignment="1" applyProtection="1">
      <alignment horizontal="center" vertical="center"/>
      <protection locked="0"/>
    </xf>
    <xf numFmtId="4" fontId="31" fillId="4" borderId="1" xfId="0" applyNumberFormat="1" applyFont="1" applyFill="1" applyBorder="1" applyAlignment="1" applyProtection="1">
      <alignment horizontal="center" vertical="center"/>
      <protection locked="0"/>
    </xf>
    <xf numFmtId="4" fontId="31" fillId="5" borderId="1" xfId="0" applyNumberFormat="1" applyFont="1" applyFill="1" applyBorder="1" applyAlignment="1" applyProtection="1">
      <alignment horizontal="center" vertical="center"/>
      <protection locked="0"/>
    </xf>
    <xf numFmtId="4" fontId="29" fillId="0" borderId="1" xfId="0" applyNumberFormat="1" applyFont="1" applyBorder="1" applyAlignment="1" applyProtection="1">
      <alignment horizontal="center" vertical="center"/>
      <protection locked="0"/>
    </xf>
    <xf numFmtId="4" fontId="31" fillId="3" borderId="1" xfId="0" applyNumberFormat="1" applyFont="1" applyFill="1" applyBorder="1" applyAlignment="1" applyProtection="1">
      <alignment horizontal="center" vertical="center"/>
      <protection locked="0"/>
    </xf>
    <xf numFmtId="4" fontId="29" fillId="3" borderId="1" xfId="0" applyNumberFormat="1" applyFont="1" applyFill="1" applyBorder="1" applyAlignment="1" applyProtection="1">
      <alignment horizontal="center" vertical="center"/>
      <protection locked="0"/>
    </xf>
    <xf numFmtId="4" fontId="29" fillId="5" borderId="1" xfId="0" applyNumberFormat="1" applyFont="1" applyFill="1" applyBorder="1" applyAlignment="1" applyProtection="1">
      <alignment horizontal="center" vertical="center"/>
      <protection locked="0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26" fillId="4" borderId="1" xfId="0" applyNumberFormat="1" applyFont="1" applyFill="1" applyBorder="1" applyAlignment="1" applyProtection="1">
      <alignment horizontal="center" vertical="center"/>
      <protection locked="0"/>
    </xf>
    <xf numFmtId="4" fontId="26" fillId="5" borderId="1" xfId="0" applyNumberFormat="1" applyFont="1" applyFill="1" applyBorder="1" applyAlignment="1" applyProtection="1">
      <alignment horizontal="center" vertical="center"/>
      <protection locked="0"/>
    </xf>
    <xf numFmtId="4" fontId="3" fillId="5" borderId="22" xfId="0" applyNumberFormat="1" applyFont="1" applyFill="1" applyBorder="1" applyAlignment="1" applyProtection="1">
      <alignment horizontal="center" vertical="center"/>
      <protection locked="0"/>
    </xf>
    <xf numFmtId="4" fontId="3" fillId="5" borderId="10" xfId="0" applyNumberFormat="1" applyFont="1" applyFill="1" applyBorder="1" applyAlignment="1" applyProtection="1">
      <alignment horizontal="center" vertical="center"/>
      <protection locked="0"/>
    </xf>
    <xf numFmtId="4" fontId="3" fillId="4" borderId="11" xfId="0" applyNumberFormat="1" applyFont="1" applyFill="1" applyBorder="1" applyAlignment="1" applyProtection="1">
      <alignment horizontal="center" vertical="center"/>
      <protection locked="0"/>
    </xf>
    <xf numFmtId="4" fontId="3" fillId="4" borderId="10" xfId="0" applyNumberFormat="1" applyFont="1" applyFill="1" applyBorder="1" applyAlignment="1" applyProtection="1">
      <alignment horizontal="center" vertical="center"/>
      <protection locked="0"/>
    </xf>
    <xf numFmtId="4" fontId="13" fillId="5" borderId="1" xfId="0" applyNumberFormat="1" applyFont="1" applyFill="1" applyBorder="1" applyAlignment="1" applyProtection="1">
      <alignment horizontal="center" vertical="center"/>
      <protection locked="0"/>
    </xf>
    <xf numFmtId="4" fontId="13" fillId="5" borderId="6" xfId="0" applyNumberFormat="1" applyFont="1" applyFill="1" applyBorder="1" applyAlignment="1" applyProtection="1">
      <alignment horizontal="center" vertical="center"/>
      <protection locked="0"/>
    </xf>
    <xf numFmtId="3" fontId="34" fillId="4" borderId="1" xfId="0" applyNumberFormat="1" applyFont="1" applyFill="1" applyBorder="1" applyAlignment="1" applyProtection="1">
      <alignment horizontal="left" vertical="center" wrapText="1"/>
      <protection locked="0"/>
    </xf>
    <xf numFmtId="3" fontId="1" fillId="5" borderId="1" xfId="0" applyNumberFormat="1" applyFont="1" applyFill="1" applyBorder="1" applyAlignment="1" applyProtection="1">
      <alignment horizontal="left" vertical="center" wrapText="1"/>
      <protection locked="0"/>
    </xf>
    <xf numFmtId="3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34" fillId="5" borderId="1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4" borderId="21" xfId="0" applyFont="1" applyFill="1" applyBorder="1" applyAlignment="1" applyProtection="1">
      <alignment horizontal="left" vertical="center" wrapText="1"/>
      <protection locked="0"/>
    </xf>
    <xf numFmtId="3" fontId="1" fillId="4" borderId="5" xfId="0" applyNumberFormat="1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3" fontId="12" fillId="4" borderId="5" xfId="0" applyNumberFormat="1" applyFont="1" applyFill="1" applyBorder="1" applyAlignment="1" applyProtection="1">
      <alignment horizontal="left" vertical="center" wrapText="1"/>
      <protection locked="0"/>
    </xf>
    <xf numFmtId="3" fontId="1" fillId="4" borderId="14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8" xfId="0" applyFont="1" applyFill="1" applyBorder="1" applyAlignment="1" applyProtection="1">
      <alignment horizontal="left" vertical="center" wrapText="1"/>
      <protection locked="0"/>
    </xf>
    <xf numFmtId="3" fontId="1" fillId="4" borderId="18" xfId="0" applyNumberFormat="1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</cellXfs>
  <cellStyles count="2">
    <cellStyle name="Navadno 2" xfId="1" xr:uid="{8B0917B6-4CDA-4424-A58C-B257CC4BEB5A}"/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00"/>
  </sheetPr>
  <dimension ref="A1:N1006"/>
  <sheetViews>
    <sheetView showWhiteSpace="0" zoomScaleNormal="100" zoomScaleSheetLayoutView="100" workbookViewId="0">
      <selection activeCell="S13" sqref="S13"/>
    </sheetView>
  </sheetViews>
  <sheetFormatPr baseColWidth="10" defaultColWidth="14.5" defaultRowHeight="15" customHeight="1" x14ac:dyDescent="0.2"/>
  <cols>
    <col min="1" max="1" width="6.83203125" style="111" customWidth="1"/>
    <col min="2" max="4" width="8" style="111" customWidth="1"/>
    <col min="5" max="5" width="41.6640625" style="111" customWidth="1"/>
    <col min="6" max="6" width="8" style="111" customWidth="1"/>
    <col min="7" max="7" width="31.5" style="111" customWidth="1"/>
    <col min="8" max="8" width="13.1640625" style="111" customWidth="1"/>
    <col min="9" max="9" width="20.83203125" style="111" customWidth="1"/>
    <col min="10" max="10" width="9.6640625" style="111" customWidth="1"/>
    <col min="11" max="11" width="18.33203125" style="111" customWidth="1"/>
    <col min="12" max="12" width="20.33203125" style="245" customWidth="1"/>
    <col min="13" max="13" width="13" style="111" customWidth="1"/>
    <col min="14" max="14" width="18.6640625" style="111" customWidth="1"/>
    <col min="15" max="27" width="8" style="111" customWidth="1"/>
    <col min="28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330"/>
      <c r="M1" s="113"/>
      <c r="N1" s="113"/>
    </row>
    <row r="2" spans="1:14" ht="15.75" customHeight="1" x14ac:dyDescent="0.2">
      <c r="A2" s="476" t="s">
        <v>479</v>
      </c>
      <c r="B2" s="477"/>
      <c r="C2" s="477"/>
      <c r="D2" s="477"/>
      <c r="E2" s="112"/>
      <c r="F2" s="112"/>
      <c r="G2" s="113"/>
      <c r="H2" s="113"/>
      <c r="I2" s="113"/>
      <c r="J2" s="113"/>
      <c r="K2" s="113"/>
      <c r="L2" s="113"/>
      <c r="M2" s="113"/>
      <c r="N2" s="113"/>
    </row>
    <row r="3" spans="1:14" ht="15.75" customHeight="1" x14ac:dyDescent="0.2">
      <c r="A3" s="478"/>
      <c r="B3" s="477"/>
      <c r="C3" s="477"/>
      <c r="D3" s="477"/>
      <c r="E3" s="112"/>
      <c r="F3" s="112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479"/>
      <c r="B4" s="477"/>
      <c r="C4" s="477"/>
      <c r="D4" s="477"/>
      <c r="E4" s="112"/>
      <c r="F4" s="112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478"/>
      <c r="B5" s="477"/>
      <c r="C5" s="477"/>
      <c r="D5" s="477"/>
      <c r="E5" s="112"/>
      <c r="F5" s="112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478"/>
      <c r="B6" s="477"/>
      <c r="C6" s="477"/>
      <c r="D6" s="477"/>
      <c r="E6" s="112"/>
      <c r="F6" s="112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</row>
    <row r="8" spans="1:14" ht="15.75" customHeight="1" x14ac:dyDescent="0.2">
      <c r="A8" s="333" t="s">
        <v>2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</row>
    <row r="9" spans="1:14" ht="15.75" customHeight="1" x14ac:dyDescent="0.2">
      <c r="A9" s="57"/>
      <c r="B9" s="112"/>
      <c r="C9" s="112"/>
      <c r="D9" s="112"/>
      <c r="E9" s="112"/>
      <c r="F9" s="112"/>
      <c r="G9" s="113"/>
      <c r="H9" s="113"/>
      <c r="I9" s="113"/>
      <c r="J9" s="113"/>
      <c r="K9" s="113"/>
      <c r="L9" s="330"/>
      <c r="M9" s="113"/>
      <c r="N9" s="113"/>
    </row>
    <row r="10" spans="1:14" ht="26.25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4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6" customHeight="1" x14ac:dyDescent="0.2">
      <c r="A12" s="47">
        <v>1</v>
      </c>
      <c r="B12" s="340" t="s">
        <v>10</v>
      </c>
      <c r="C12" s="338"/>
      <c r="D12" s="338"/>
      <c r="E12" s="339"/>
      <c r="F12" s="63" t="s">
        <v>9</v>
      </c>
      <c r="G12" s="469"/>
      <c r="H12" s="64">
        <v>5</v>
      </c>
      <c r="I12" s="106">
        <v>0</v>
      </c>
      <c r="J12" s="63">
        <v>9.5</v>
      </c>
      <c r="K12" s="65">
        <f t="shared" ref="K12:K30" si="0">PRODUCT(I12,1.095)</f>
        <v>0</v>
      </c>
      <c r="L12" s="138">
        <f>PRODUCT(H12,I12)</f>
        <v>0</v>
      </c>
      <c r="M12" s="66" t="s">
        <v>514</v>
      </c>
      <c r="N12" s="473"/>
    </row>
    <row r="13" spans="1:14" ht="26" customHeight="1" x14ac:dyDescent="0.2">
      <c r="A13" s="47">
        <v>2</v>
      </c>
      <c r="B13" s="341" t="s">
        <v>41</v>
      </c>
      <c r="C13" s="335"/>
      <c r="D13" s="335"/>
      <c r="E13" s="336"/>
      <c r="F13" s="63" t="s">
        <v>9</v>
      </c>
      <c r="G13" s="469"/>
      <c r="H13" s="64">
        <v>7</v>
      </c>
      <c r="I13" s="106">
        <v>0</v>
      </c>
      <c r="J13" s="63">
        <v>9.5</v>
      </c>
      <c r="K13" s="65">
        <f t="shared" si="0"/>
        <v>0</v>
      </c>
      <c r="L13" s="138">
        <f t="shared" ref="L13:L30" si="1">PRODUCT(H13,I13)</f>
        <v>0</v>
      </c>
      <c r="M13" s="66" t="s">
        <v>514</v>
      </c>
      <c r="N13" s="473"/>
    </row>
    <row r="14" spans="1:14" ht="26" customHeight="1" x14ac:dyDescent="0.2">
      <c r="A14" s="47">
        <v>3</v>
      </c>
      <c r="B14" s="342" t="s">
        <v>360</v>
      </c>
      <c r="C14" s="335"/>
      <c r="D14" s="335"/>
      <c r="E14" s="336"/>
      <c r="F14" s="63" t="s">
        <v>9</v>
      </c>
      <c r="G14" s="469"/>
      <c r="H14" s="64">
        <v>1330</v>
      </c>
      <c r="I14" s="106">
        <v>0</v>
      </c>
      <c r="J14" s="63">
        <v>9.5</v>
      </c>
      <c r="K14" s="65">
        <f t="shared" si="0"/>
        <v>0</v>
      </c>
      <c r="L14" s="138">
        <f t="shared" si="1"/>
        <v>0</v>
      </c>
      <c r="M14" s="66" t="s">
        <v>514</v>
      </c>
      <c r="N14" s="473"/>
    </row>
    <row r="15" spans="1:14" ht="31.5" customHeight="1" x14ac:dyDescent="0.2">
      <c r="A15" s="47">
        <v>4</v>
      </c>
      <c r="B15" s="334" t="s">
        <v>11</v>
      </c>
      <c r="C15" s="335"/>
      <c r="D15" s="335"/>
      <c r="E15" s="336"/>
      <c r="F15" s="107" t="s">
        <v>9</v>
      </c>
      <c r="G15" s="470"/>
      <c r="H15" s="67">
        <v>2</v>
      </c>
      <c r="I15" s="117">
        <v>0</v>
      </c>
      <c r="J15" s="107">
        <v>9.5</v>
      </c>
      <c r="K15" s="108">
        <f t="shared" si="0"/>
        <v>0</v>
      </c>
      <c r="L15" s="138">
        <f t="shared" si="1"/>
        <v>0</v>
      </c>
      <c r="M15" s="109"/>
      <c r="N15" s="474"/>
    </row>
    <row r="16" spans="1:14" ht="36.75" customHeight="1" x14ac:dyDescent="0.2">
      <c r="A16" s="47">
        <v>5</v>
      </c>
      <c r="B16" s="334" t="s">
        <v>12</v>
      </c>
      <c r="C16" s="335"/>
      <c r="D16" s="335"/>
      <c r="E16" s="336"/>
      <c r="F16" s="107" t="s">
        <v>9</v>
      </c>
      <c r="G16" s="470"/>
      <c r="H16" s="67">
        <v>60</v>
      </c>
      <c r="I16" s="117">
        <v>0</v>
      </c>
      <c r="J16" s="107">
        <v>9.5</v>
      </c>
      <c r="K16" s="108">
        <f t="shared" si="0"/>
        <v>0</v>
      </c>
      <c r="L16" s="138">
        <f t="shared" si="1"/>
        <v>0</v>
      </c>
      <c r="M16" s="109"/>
      <c r="N16" s="474"/>
    </row>
    <row r="17" spans="1:14" ht="29.25" customHeight="1" x14ac:dyDescent="0.2">
      <c r="A17" s="47">
        <v>6</v>
      </c>
      <c r="B17" s="334" t="s">
        <v>40</v>
      </c>
      <c r="C17" s="335"/>
      <c r="D17" s="335"/>
      <c r="E17" s="336"/>
      <c r="F17" s="107" t="s">
        <v>9</v>
      </c>
      <c r="G17" s="471"/>
      <c r="H17" s="67">
        <v>7</v>
      </c>
      <c r="I17" s="117">
        <v>0</v>
      </c>
      <c r="J17" s="107">
        <v>9.5</v>
      </c>
      <c r="K17" s="108">
        <f t="shared" si="0"/>
        <v>0</v>
      </c>
      <c r="L17" s="138">
        <f t="shared" si="1"/>
        <v>0</v>
      </c>
      <c r="M17" s="109" t="s">
        <v>514</v>
      </c>
      <c r="N17" s="474"/>
    </row>
    <row r="18" spans="1:14" ht="26" customHeight="1" x14ac:dyDescent="0.2">
      <c r="A18" s="47">
        <v>7</v>
      </c>
      <c r="B18" s="334" t="s">
        <v>31</v>
      </c>
      <c r="C18" s="335"/>
      <c r="D18" s="335"/>
      <c r="E18" s="336"/>
      <c r="F18" s="107" t="s">
        <v>9</v>
      </c>
      <c r="G18" s="470"/>
      <c r="H18" s="67">
        <v>5</v>
      </c>
      <c r="I18" s="117">
        <v>0</v>
      </c>
      <c r="J18" s="107">
        <v>9.5</v>
      </c>
      <c r="K18" s="108">
        <f t="shared" si="0"/>
        <v>0</v>
      </c>
      <c r="L18" s="138">
        <f t="shared" si="1"/>
        <v>0</v>
      </c>
      <c r="M18" s="109"/>
      <c r="N18" s="474"/>
    </row>
    <row r="19" spans="1:14" ht="26" customHeight="1" x14ac:dyDescent="0.2">
      <c r="A19" s="47">
        <v>8</v>
      </c>
      <c r="B19" s="334" t="s">
        <v>32</v>
      </c>
      <c r="C19" s="335"/>
      <c r="D19" s="335"/>
      <c r="E19" s="336"/>
      <c r="F19" s="107" t="s">
        <v>9</v>
      </c>
      <c r="G19" s="470"/>
      <c r="H19" s="67">
        <v>1400</v>
      </c>
      <c r="I19" s="117">
        <v>0</v>
      </c>
      <c r="J19" s="107">
        <v>9.5</v>
      </c>
      <c r="K19" s="108">
        <f t="shared" si="0"/>
        <v>0</v>
      </c>
      <c r="L19" s="138">
        <f t="shared" si="1"/>
        <v>0</v>
      </c>
      <c r="M19" s="109"/>
      <c r="N19" s="474"/>
    </row>
    <row r="20" spans="1:14" ht="26" customHeight="1" x14ac:dyDescent="0.2">
      <c r="A20" s="47">
        <v>9</v>
      </c>
      <c r="B20" s="334" t="s">
        <v>36</v>
      </c>
      <c r="C20" s="335"/>
      <c r="D20" s="335"/>
      <c r="E20" s="336"/>
      <c r="F20" s="107" t="s">
        <v>9</v>
      </c>
      <c r="G20" s="470"/>
      <c r="H20" s="67">
        <v>10</v>
      </c>
      <c r="I20" s="117">
        <v>0</v>
      </c>
      <c r="J20" s="107">
        <v>9.5</v>
      </c>
      <c r="K20" s="108">
        <f t="shared" si="0"/>
        <v>0</v>
      </c>
      <c r="L20" s="138">
        <f t="shared" si="1"/>
        <v>0</v>
      </c>
      <c r="M20" s="109"/>
      <c r="N20" s="474"/>
    </row>
    <row r="21" spans="1:14" ht="26" customHeight="1" x14ac:dyDescent="0.2">
      <c r="A21" s="47">
        <v>10</v>
      </c>
      <c r="B21" s="334" t="s">
        <v>17</v>
      </c>
      <c r="C21" s="335"/>
      <c r="D21" s="335"/>
      <c r="E21" s="336"/>
      <c r="F21" s="107" t="s">
        <v>9</v>
      </c>
      <c r="G21" s="470"/>
      <c r="H21" s="67">
        <v>25</v>
      </c>
      <c r="I21" s="117">
        <v>0</v>
      </c>
      <c r="J21" s="107">
        <v>9.5</v>
      </c>
      <c r="K21" s="108">
        <f t="shared" si="0"/>
        <v>0</v>
      </c>
      <c r="L21" s="138">
        <f t="shared" si="1"/>
        <v>0</v>
      </c>
      <c r="M21" s="109"/>
      <c r="N21" s="474"/>
    </row>
    <row r="22" spans="1:14" ht="26" customHeight="1" x14ac:dyDescent="0.2">
      <c r="A22" s="47">
        <v>11</v>
      </c>
      <c r="B22" s="334" t="s">
        <v>33</v>
      </c>
      <c r="C22" s="335"/>
      <c r="D22" s="335"/>
      <c r="E22" s="336"/>
      <c r="F22" s="107" t="s">
        <v>9</v>
      </c>
      <c r="G22" s="470"/>
      <c r="H22" s="67">
        <v>60</v>
      </c>
      <c r="I22" s="117">
        <v>0</v>
      </c>
      <c r="J22" s="107">
        <v>9.5</v>
      </c>
      <c r="K22" s="108">
        <f t="shared" si="0"/>
        <v>0</v>
      </c>
      <c r="L22" s="138">
        <f t="shared" si="1"/>
        <v>0</v>
      </c>
      <c r="M22" s="109"/>
      <c r="N22" s="474"/>
    </row>
    <row r="23" spans="1:14" ht="26" customHeight="1" x14ac:dyDescent="0.2">
      <c r="A23" s="47">
        <v>12</v>
      </c>
      <c r="B23" s="334" t="s">
        <v>34</v>
      </c>
      <c r="C23" s="335"/>
      <c r="D23" s="335"/>
      <c r="E23" s="336"/>
      <c r="F23" s="107" t="s">
        <v>9</v>
      </c>
      <c r="G23" s="470"/>
      <c r="H23" s="67">
        <v>350</v>
      </c>
      <c r="I23" s="117">
        <v>0</v>
      </c>
      <c r="J23" s="107">
        <v>9.5</v>
      </c>
      <c r="K23" s="108">
        <f t="shared" si="0"/>
        <v>0</v>
      </c>
      <c r="L23" s="138">
        <f t="shared" si="1"/>
        <v>0</v>
      </c>
      <c r="M23" s="109" t="s">
        <v>514</v>
      </c>
      <c r="N23" s="474"/>
    </row>
    <row r="24" spans="1:14" ht="26" customHeight="1" x14ac:dyDescent="0.2">
      <c r="A24" s="47">
        <v>13</v>
      </c>
      <c r="B24" s="334" t="s">
        <v>20</v>
      </c>
      <c r="C24" s="335"/>
      <c r="D24" s="335"/>
      <c r="E24" s="336"/>
      <c r="F24" s="107" t="s">
        <v>9</v>
      </c>
      <c r="G24" s="470"/>
      <c r="H24" s="67">
        <v>1170</v>
      </c>
      <c r="I24" s="117">
        <v>0</v>
      </c>
      <c r="J24" s="107">
        <v>9.5</v>
      </c>
      <c r="K24" s="108">
        <f t="shared" si="0"/>
        <v>0</v>
      </c>
      <c r="L24" s="138">
        <f t="shared" si="1"/>
        <v>0</v>
      </c>
      <c r="M24" s="109" t="s">
        <v>514</v>
      </c>
      <c r="N24" s="474"/>
    </row>
    <row r="25" spans="1:14" ht="26" customHeight="1" x14ac:dyDescent="0.2">
      <c r="A25" s="47">
        <v>14</v>
      </c>
      <c r="B25" s="334" t="s">
        <v>21</v>
      </c>
      <c r="C25" s="335"/>
      <c r="D25" s="335"/>
      <c r="E25" s="336"/>
      <c r="F25" s="107" t="s">
        <v>9</v>
      </c>
      <c r="G25" s="470"/>
      <c r="H25" s="67">
        <v>440</v>
      </c>
      <c r="I25" s="117">
        <v>0</v>
      </c>
      <c r="J25" s="107">
        <v>9.5</v>
      </c>
      <c r="K25" s="108">
        <f t="shared" si="0"/>
        <v>0</v>
      </c>
      <c r="L25" s="138">
        <f t="shared" si="1"/>
        <v>0</v>
      </c>
      <c r="M25" s="109" t="s">
        <v>514</v>
      </c>
      <c r="N25" s="474"/>
    </row>
    <row r="26" spans="1:14" ht="26" customHeight="1" x14ac:dyDescent="0.2">
      <c r="A26" s="47">
        <v>15</v>
      </c>
      <c r="B26" s="334" t="s">
        <v>35</v>
      </c>
      <c r="C26" s="335"/>
      <c r="D26" s="335"/>
      <c r="E26" s="336"/>
      <c r="F26" s="107" t="s">
        <v>9</v>
      </c>
      <c r="G26" s="470"/>
      <c r="H26" s="67">
        <v>210</v>
      </c>
      <c r="I26" s="117">
        <v>0</v>
      </c>
      <c r="J26" s="107">
        <v>9.5</v>
      </c>
      <c r="K26" s="108">
        <f t="shared" si="0"/>
        <v>0</v>
      </c>
      <c r="L26" s="138">
        <f t="shared" si="1"/>
        <v>0</v>
      </c>
      <c r="M26" s="109" t="s">
        <v>514</v>
      </c>
      <c r="N26" s="474"/>
    </row>
    <row r="27" spans="1:14" s="245" customFormat="1" ht="26" customHeight="1" x14ac:dyDescent="0.2">
      <c r="A27" s="47">
        <v>16</v>
      </c>
      <c r="B27" s="334" t="s">
        <v>22</v>
      </c>
      <c r="C27" s="335"/>
      <c r="D27" s="335"/>
      <c r="E27" s="336"/>
      <c r="F27" s="125" t="s">
        <v>9</v>
      </c>
      <c r="G27" s="472"/>
      <c r="H27" s="124">
        <v>100</v>
      </c>
      <c r="I27" s="120">
        <v>0</v>
      </c>
      <c r="J27" s="125">
        <v>9.5</v>
      </c>
      <c r="K27" s="161">
        <f t="shared" si="0"/>
        <v>0</v>
      </c>
      <c r="L27" s="138">
        <f t="shared" si="1"/>
        <v>0</v>
      </c>
      <c r="M27" s="126" t="s">
        <v>514</v>
      </c>
      <c r="N27" s="475"/>
    </row>
    <row r="28" spans="1:14" ht="29.25" customHeight="1" x14ac:dyDescent="0.2">
      <c r="A28" s="47">
        <v>17</v>
      </c>
      <c r="B28" s="342" t="s">
        <v>23</v>
      </c>
      <c r="C28" s="335"/>
      <c r="D28" s="335"/>
      <c r="E28" s="336"/>
      <c r="F28" s="63" t="s">
        <v>9</v>
      </c>
      <c r="G28" s="469"/>
      <c r="H28" s="64">
        <v>40</v>
      </c>
      <c r="I28" s="106">
        <v>0</v>
      </c>
      <c r="J28" s="63">
        <v>9.5</v>
      </c>
      <c r="K28" s="65">
        <f t="shared" si="0"/>
        <v>0</v>
      </c>
      <c r="L28" s="138">
        <f t="shared" si="1"/>
        <v>0</v>
      </c>
      <c r="M28" s="66"/>
      <c r="N28" s="473"/>
    </row>
    <row r="29" spans="1:14" ht="26" customHeight="1" x14ac:dyDescent="0.2">
      <c r="A29" s="47">
        <v>18</v>
      </c>
      <c r="B29" s="342" t="s">
        <v>433</v>
      </c>
      <c r="C29" s="335"/>
      <c r="D29" s="335"/>
      <c r="E29" s="336"/>
      <c r="F29" s="63" t="s">
        <v>9</v>
      </c>
      <c r="G29" s="469"/>
      <c r="H29" s="64">
        <v>30</v>
      </c>
      <c r="I29" s="106">
        <v>0</v>
      </c>
      <c r="J29" s="63">
        <v>9.5</v>
      </c>
      <c r="K29" s="65">
        <f t="shared" si="0"/>
        <v>0</v>
      </c>
      <c r="L29" s="138">
        <f t="shared" si="1"/>
        <v>0</v>
      </c>
      <c r="M29" s="66"/>
      <c r="N29" s="473"/>
    </row>
    <row r="30" spans="1:14" s="132" customFormat="1" ht="26" customHeight="1" x14ac:dyDescent="0.2">
      <c r="A30" s="47">
        <v>19</v>
      </c>
      <c r="B30" s="334" t="s">
        <v>38</v>
      </c>
      <c r="C30" s="346"/>
      <c r="D30" s="346"/>
      <c r="E30" s="347"/>
      <c r="F30" s="125" t="s">
        <v>9</v>
      </c>
      <c r="G30" s="469"/>
      <c r="H30" s="64">
        <v>7</v>
      </c>
      <c r="I30" s="106">
        <v>0</v>
      </c>
      <c r="J30" s="63">
        <v>9.5</v>
      </c>
      <c r="K30" s="65">
        <f t="shared" si="0"/>
        <v>0</v>
      </c>
      <c r="L30" s="138">
        <f t="shared" si="1"/>
        <v>0</v>
      </c>
      <c r="M30" s="66"/>
      <c r="N30" s="473"/>
    </row>
    <row r="31" spans="1:14" ht="15.75" customHeight="1" x14ac:dyDescent="0.2">
      <c r="A31" s="59"/>
      <c r="B31" s="345" t="s">
        <v>24</v>
      </c>
      <c r="C31" s="338"/>
      <c r="D31" s="338"/>
      <c r="E31" s="339"/>
      <c r="F31" s="68"/>
      <c r="G31" s="68"/>
      <c r="H31" s="150"/>
      <c r="I31" s="68"/>
      <c r="J31" s="68"/>
      <c r="K31" s="68"/>
      <c r="L31" s="319">
        <f>SUM(L12:L30)</f>
        <v>0</v>
      </c>
      <c r="M31" s="71"/>
      <c r="N31" s="71"/>
    </row>
    <row r="32" spans="1:14" ht="15.75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331"/>
      <c r="M32" s="57"/>
      <c r="N32" s="57"/>
    </row>
    <row r="33" spans="1:14" ht="15.75" customHeight="1" x14ac:dyDescent="0.2">
      <c r="A33" s="57" t="s">
        <v>29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331"/>
      <c r="M33" s="57"/>
      <c r="N33" s="57"/>
    </row>
    <row r="34" spans="1:14" ht="15.75" customHeight="1" x14ac:dyDescent="0.2">
      <c r="A34" s="58" t="s">
        <v>18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331"/>
      <c r="M34" s="57"/>
      <c r="N34" s="57"/>
    </row>
    <row r="35" spans="1:14" ht="15.75" customHeight="1" x14ac:dyDescent="0.2">
      <c r="A35" s="57" t="s">
        <v>19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331"/>
      <c r="M35" s="57"/>
      <c r="N35" s="57"/>
    </row>
    <row r="36" spans="1:14" ht="15.75" customHeight="1" x14ac:dyDescent="0.2">
      <c r="A36" s="57" t="s">
        <v>13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331"/>
      <c r="M36" s="57"/>
      <c r="N36" s="57"/>
    </row>
    <row r="37" spans="1:14" ht="15.75" customHeight="1" x14ac:dyDescent="0.2">
      <c r="A37" s="57" t="s">
        <v>25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331"/>
      <c r="M37" s="57"/>
      <c r="N37" s="57"/>
    </row>
    <row r="38" spans="1:14" ht="15.75" customHeight="1" x14ac:dyDescent="0.2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331"/>
      <c r="M38" s="57"/>
      <c r="N38" s="57"/>
    </row>
    <row r="39" spans="1:14" ht="15.75" customHeight="1" x14ac:dyDescent="0.2">
      <c r="A39" s="332" t="s">
        <v>518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</row>
    <row r="40" spans="1:14" ht="15.75" customHeight="1" x14ac:dyDescent="0.2">
      <c r="A40" s="332"/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</row>
    <row r="41" spans="1:14" ht="15.75" customHeight="1" x14ac:dyDescent="0.2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331"/>
      <c r="M41" s="57"/>
      <c r="N41" s="57"/>
    </row>
    <row r="42" spans="1:14" ht="15.75" customHeight="1" x14ac:dyDescent="0.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331"/>
      <c r="M42" s="57"/>
      <c r="N42" s="57"/>
    </row>
    <row r="43" spans="1:14" ht="15.75" customHeight="1" x14ac:dyDescent="0.2">
      <c r="A43" s="478" t="s">
        <v>70</v>
      </c>
      <c r="B43" s="478"/>
      <c r="C43" s="478"/>
      <c r="D43" s="478"/>
      <c r="E43" s="478"/>
      <c r="F43" s="57"/>
      <c r="G43" s="131" t="s">
        <v>15</v>
      </c>
      <c r="H43" s="57"/>
      <c r="I43" s="57"/>
      <c r="J43" s="57" t="s">
        <v>16</v>
      </c>
      <c r="K43" s="57"/>
      <c r="L43" s="331"/>
      <c r="M43" s="57"/>
      <c r="N43" s="57"/>
    </row>
    <row r="44" spans="1:14" ht="15.75" customHeight="1" x14ac:dyDescent="0.2">
      <c r="A44" s="479"/>
      <c r="B44" s="479"/>
      <c r="C44" s="479"/>
      <c r="D44" s="479"/>
      <c r="E44" s="479"/>
    </row>
    <row r="45" spans="1:14" ht="15.75" customHeight="1" x14ac:dyDescent="0.2">
      <c r="A45" s="479"/>
      <c r="B45" s="479"/>
      <c r="C45" s="479"/>
      <c r="D45" s="479"/>
      <c r="E45" s="479"/>
    </row>
    <row r="46" spans="1:14" ht="15.75" customHeight="1" x14ac:dyDescent="0.2">
      <c r="A46" s="479"/>
      <c r="B46" s="479"/>
      <c r="C46" s="479"/>
      <c r="D46" s="479"/>
      <c r="E46" s="479"/>
    </row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sheetProtection algorithmName="SHA-512" hashValue="pAR/UYAVQn5oY+ju7JlWSCTB83btm0k/k15cN7AL5TE8U+gu0akITBDlbJkuv4/Tt4VlfgNp4EHhJ6ROzql28A==" saltValue="WfePU6hgJ3bpt8SXZY162A==" spinCount="100000" sheet="1" objects="1" scenarios="1"/>
  <mergeCells count="25">
    <mergeCell ref="B22:E22"/>
    <mergeCell ref="B18:E18"/>
    <mergeCell ref="B19:E19"/>
    <mergeCell ref="B26:E26"/>
    <mergeCell ref="B31:E31"/>
    <mergeCell ref="B28:E28"/>
    <mergeCell ref="B29:E29"/>
    <mergeCell ref="B27:E27"/>
    <mergeCell ref="B30:E30"/>
    <mergeCell ref="A39:N40"/>
    <mergeCell ref="A7:N7"/>
    <mergeCell ref="A8:N8"/>
    <mergeCell ref="B15:E15"/>
    <mergeCell ref="B10:E10"/>
    <mergeCell ref="B12:E12"/>
    <mergeCell ref="B13:E13"/>
    <mergeCell ref="B14:E14"/>
    <mergeCell ref="B11:E11"/>
    <mergeCell ref="B25:E25"/>
    <mergeCell ref="B23:E23"/>
    <mergeCell ref="B24:E24"/>
    <mergeCell ref="B16:E16"/>
    <mergeCell ref="B17:E17"/>
    <mergeCell ref="B21:E21"/>
    <mergeCell ref="B20:E20"/>
  </mergeCells>
  <pageMargins left="0.70866141732283472" right="0.70866141732283472" top="0.74803149606299213" bottom="0.74803149606299213" header="0" footer="0"/>
  <pageSetup scale="52" orientation="landscape" r:id="rId1"/>
  <headerFooter>
    <oddHeader>&amp;L&amp;"Palatino Linotype,Navadno"&amp;8Vrtec Velenje
Šlandrova cesta 11a
3320 Velenje
&amp;C&amp;G</oddHeader>
    <oddFooter>&amp;R&amp;"Palatino Linotype,Navadno"&amp;8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00"/>
  </sheetPr>
  <dimension ref="A1:N1006"/>
  <sheetViews>
    <sheetView zoomScale="80" zoomScaleNormal="80" zoomScaleSheetLayoutView="110" workbookViewId="0">
      <selection activeCell="X17" sqref="X17"/>
    </sheetView>
  </sheetViews>
  <sheetFormatPr baseColWidth="10" defaultColWidth="14.5" defaultRowHeight="15" customHeight="1" x14ac:dyDescent="0.2"/>
  <cols>
    <col min="1" max="1" width="5.5" style="111" customWidth="1"/>
    <col min="2" max="4" width="8" style="111" customWidth="1"/>
    <col min="5" max="5" width="22" style="111" customWidth="1"/>
    <col min="6" max="6" width="6.6640625" style="111" customWidth="1"/>
    <col min="7" max="7" width="26.5" style="111" customWidth="1"/>
    <col min="8" max="8" width="9" style="111" customWidth="1"/>
    <col min="9" max="9" width="19.5" style="111" customWidth="1"/>
    <col min="10" max="10" width="8" style="111" customWidth="1"/>
    <col min="11" max="11" width="16.33203125" style="111" customWidth="1"/>
    <col min="12" max="12" width="18.5" style="111" customWidth="1"/>
    <col min="13" max="13" width="17.1640625" style="111" customWidth="1"/>
    <col min="14" max="26" width="8" style="111" customWidth="1"/>
    <col min="27" max="16384" width="14.5" style="111"/>
  </cols>
  <sheetData>
    <row r="1" spans="1:13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</row>
    <row r="2" spans="1:13" ht="15.75" customHeight="1" x14ac:dyDescent="0.2">
      <c r="A2" s="476" t="s">
        <v>0</v>
      </c>
      <c r="B2" s="477"/>
      <c r="C2" s="477"/>
      <c r="D2" s="112"/>
      <c r="E2" s="112"/>
      <c r="F2" s="112"/>
      <c r="G2" s="113"/>
      <c r="H2" s="113"/>
      <c r="I2" s="113"/>
      <c r="J2" s="113"/>
      <c r="K2" s="114"/>
      <c r="L2" s="113"/>
    </row>
    <row r="3" spans="1:13" ht="15.75" customHeight="1" x14ac:dyDescent="0.2">
      <c r="A3" s="478"/>
      <c r="B3" s="477"/>
      <c r="C3" s="477"/>
      <c r="D3" s="112"/>
      <c r="E3" s="112"/>
      <c r="F3" s="112"/>
      <c r="G3" s="113"/>
      <c r="H3" s="113"/>
      <c r="I3" s="113"/>
      <c r="J3" s="113"/>
      <c r="K3" s="113"/>
      <c r="L3" s="113"/>
    </row>
    <row r="4" spans="1:13" ht="15.75" customHeight="1" x14ac:dyDescent="0.2">
      <c r="A4" s="476"/>
      <c r="B4" s="477"/>
      <c r="C4" s="477"/>
      <c r="D4" s="112"/>
      <c r="E4" s="112"/>
      <c r="F4" s="112"/>
      <c r="G4" s="113"/>
      <c r="H4" s="113"/>
      <c r="I4" s="113"/>
      <c r="J4" s="113"/>
      <c r="K4" s="113"/>
      <c r="L4" s="113"/>
    </row>
    <row r="5" spans="1:13" ht="15.75" customHeight="1" x14ac:dyDescent="0.2">
      <c r="A5" s="57"/>
      <c r="B5" s="112"/>
      <c r="C5" s="112"/>
      <c r="D5" s="112"/>
      <c r="E5" s="112"/>
      <c r="F5" s="112"/>
      <c r="G5" s="113"/>
      <c r="H5" s="113"/>
      <c r="I5" s="113"/>
      <c r="J5" s="113"/>
      <c r="K5" s="113"/>
      <c r="L5" s="113"/>
    </row>
    <row r="6" spans="1:13" ht="15.75" customHeight="1" x14ac:dyDescent="0.2">
      <c r="A6" s="57"/>
      <c r="B6" s="112"/>
      <c r="C6" s="112"/>
      <c r="D6" s="112"/>
      <c r="E6" s="112"/>
      <c r="F6" s="112"/>
      <c r="G6" s="113"/>
      <c r="H6" s="113"/>
      <c r="I6" s="113"/>
      <c r="J6" s="113"/>
      <c r="K6" s="113"/>
      <c r="L6" s="113"/>
    </row>
    <row r="7" spans="1:13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</row>
    <row r="8" spans="1:13" ht="15.75" customHeight="1" x14ac:dyDescent="0.2">
      <c r="A8" s="333" t="s">
        <v>42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</row>
    <row r="9" spans="1:13" ht="15.75" customHeight="1" x14ac:dyDescent="0.2">
      <c r="A9" s="57"/>
      <c r="B9" s="112"/>
      <c r="C9" s="112"/>
      <c r="D9" s="112"/>
      <c r="E9" s="112"/>
      <c r="F9" s="112"/>
      <c r="G9" s="113"/>
      <c r="H9" s="113"/>
      <c r="I9" s="113"/>
      <c r="J9" s="113"/>
      <c r="K9" s="113"/>
      <c r="L9" s="113"/>
    </row>
    <row r="10" spans="1:13" ht="24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498</v>
      </c>
    </row>
    <row r="11" spans="1:13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</row>
    <row r="12" spans="1:13" ht="32" customHeight="1" x14ac:dyDescent="0.2">
      <c r="A12" s="62">
        <v>1</v>
      </c>
      <c r="B12" s="334" t="s">
        <v>434</v>
      </c>
      <c r="C12" s="335"/>
      <c r="D12" s="335"/>
      <c r="E12" s="336"/>
      <c r="F12" s="107" t="s">
        <v>9</v>
      </c>
      <c r="G12" s="151"/>
      <c r="H12" s="67">
        <v>3350</v>
      </c>
      <c r="I12" s="117">
        <v>0</v>
      </c>
      <c r="J12" s="107">
        <v>9.5</v>
      </c>
      <c r="K12" s="108">
        <f t="shared" ref="K12:K19" si="0">PRODUCT(I12,1.095)</f>
        <v>0</v>
      </c>
      <c r="L12" s="108">
        <f>PRODUCT(H12,I12)</f>
        <v>0</v>
      </c>
      <c r="M12" s="480"/>
    </row>
    <row r="13" spans="1:13" ht="32" customHeight="1" x14ac:dyDescent="0.2">
      <c r="A13" s="62">
        <v>2</v>
      </c>
      <c r="B13" s="334" t="s">
        <v>43</v>
      </c>
      <c r="C13" s="335"/>
      <c r="D13" s="335"/>
      <c r="E13" s="336"/>
      <c r="F13" s="107" t="s">
        <v>9</v>
      </c>
      <c r="G13" s="151"/>
      <c r="H13" s="67">
        <v>170</v>
      </c>
      <c r="I13" s="117">
        <v>0</v>
      </c>
      <c r="J13" s="107">
        <v>9.5</v>
      </c>
      <c r="K13" s="108">
        <f t="shared" si="0"/>
        <v>0</v>
      </c>
      <c r="L13" s="108">
        <f t="shared" ref="L13:L19" si="1">PRODUCT(H13,I13)</f>
        <v>0</v>
      </c>
      <c r="M13" s="480"/>
    </row>
    <row r="14" spans="1:13" ht="32" customHeight="1" x14ac:dyDescent="0.2">
      <c r="A14" s="62">
        <v>3</v>
      </c>
      <c r="B14" s="334" t="s">
        <v>44</v>
      </c>
      <c r="C14" s="335"/>
      <c r="D14" s="335"/>
      <c r="E14" s="336"/>
      <c r="F14" s="107" t="s">
        <v>9</v>
      </c>
      <c r="G14" s="151"/>
      <c r="H14" s="67">
        <v>1300</v>
      </c>
      <c r="I14" s="117">
        <v>0</v>
      </c>
      <c r="J14" s="107">
        <v>9.5</v>
      </c>
      <c r="K14" s="108">
        <f t="shared" si="0"/>
        <v>0</v>
      </c>
      <c r="L14" s="108">
        <f t="shared" si="1"/>
        <v>0</v>
      </c>
      <c r="M14" s="480"/>
    </row>
    <row r="15" spans="1:13" ht="32" customHeight="1" x14ac:dyDescent="0.2">
      <c r="A15" s="62">
        <v>4</v>
      </c>
      <c r="B15" s="334" t="s">
        <v>45</v>
      </c>
      <c r="C15" s="335"/>
      <c r="D15" s="335"/>
      <c r="E15" s="336"/>
      <c r="F15" s="107" t="s">
        <v>9</v>
      </c>
      <c r="G15" s="151"/>
      <c r="H15" s="67">
        <v>300</v>
      </c>
      <c r="I15" s="117">
        <v>0</v>
      </c>
      <c r="J15" s="107">
        <v>9.5</v>
      </c>
      <c r="K15" s="108">
        <f t="shared" si="0"/>
        <v>0</v>
      </c>
      <c r="L15" s="108">
        <f t="shared" si="1"/>
        <v>0</v>
      </c>
      <c r="M15" s="480"/>
    </row>
    <row r="16" spans="1:13" ht="32" customHeight="1" x14ac:dyDescent="0.2">
      <c r="A16" s="62">
        <v>5</v>
      </c>
      <c r="B16" s="334" t="s">
        <v>46</v>
      </c>
      <c r="C16" s="346"/>
      <c r="D16" s="346"/>
      <c r="E16" s="347"/>
      <c r="F16" s="107" t="s">
        <v>9</v>
      </c>
      <c r="G16" s="151"/>
      <c r="H16" s="67">
        <v>100</v>
      </c>
      <c r="I16" s="117">
        <v>0</v>
      </c>
      <c r="J16" s="107">
        <v>9.5</v>
      </c>
      <c r="K16" s="108">
        <f>PRODUCT(I16,1.095)</f>
        <v>0</v>
      </c>
      <c r="L16" s="108">
        <f t="shared" si="1"/>
        <v>0</v>
      </c>
      <c r="M16" s="480"/>
    </row>
    <row r="17" spans="1:14" ht="32" customHeight="1" x14ac:dyDescent="0.2">
      <c r="A17" s="62">
        <v>6</v>
      </c>
      <c r="B17" s="334" t="s">
        <v>47</v>
      </c>
      <c r="C17" s="335"/>
      <c r="D17" s="335"/>
      <c r="E17" s="336"/>
      <c r="F17" s="107" t="s">
        <v>9</v>
      </c>
      <c r="G17" s="91"/>
      <c r="H17" s="67">
        <v>100</v>
      </c>
      <c r="I17" s="117">
        <v>0</v>
      </c>
      <c r="J17" s="107">
        <v>9.5</v>
      </c>
      <c r="K17" s="108">
        <f t="shared" si="0"/>
        <v>0</v>
      </c>
      <c r="L17" s="108">
        <f t="shared" si="1"/>
        <v>0</v>
      </c>
      <c r="M17" s="480"/>
    </row>
    <row r="18" spans="1:14" ht="32" customHeight="1" x14ac:dyDescent="0.2">
      <c r="A18" s="62">
        <v>7</v>
      </c>
      <c r="B18" s="334" t="s">
        <v>48</v>
      </c>
      <c r="C18" s="335"/>
      <c r="D18" s="335"/>
      <c r="E18" s="336"/>
      <c r="F18" s="107" t="s">
        <v>9</v>
      </c>
      <c r="G18" s="151"/>
      <c r="H18" s="67">
        <v>150</v>
      </c>
      <c r="I18" s="117">
        <v>0</v>
      </c>
      <c r="J18" s="107">
        <v>9.5</v>
      </c>
      <c r="K18" s="108">
        <f t="shared" si="0"/>
        <v>0</v>
      </c>
      <c r="L18" s="108">
        <f t="shared" si="1"/>
        <v>0</v>
      </c>
      <c r="M18" s="480"/>
    </row>
    <row r="19" spans="1:14" ht="32" customHeight="1" x14ac:dyDescent="0.2">
      <c r="A19" s="62">
        <v>8</v>
      </c>
      <c r="B19" s="334" t="s">
        <v>435</v>
      </c>
      <c r="C19" s="335"/>
      <c r="D19" s="335"/>
      <c r="E19" s="336"/>
      <c r="F19" s="107" t="s">
        <v>9</v>
      </c>
      <c r="G19" s="151"/>
      <c r="H19" s="67">
        <v>1600</v>
      </c>
      <c r="I19" s="117">
        <v>0</v>
      </c>
      <c r="J19" s="107">
        <v>9.5</v>
      </c>
      <c r="K19" s="108">
        <f t="shared" si="0"/>
        <v>0</v>
      </c>
      <c r="L19" s="108">
        <f t="shared" si="1"/>
        <v>0</v>
      </c>
      <c r="M19" s="480"/>
    </row>
    <row r="20" spans="1:14" ht="15.75" customHeight="1" x14ac:dyDescent="0.2">
      <c r="A20" s="152"/>
      <c r="B20" s="348" t="s">
        <v>49</v>
      </c>
      <c r="C20" s="349"/>
      <c r="D20" s="349"/>
      <c r="E20" s="350"/>
      <c r="F20" s="153"/>
      <c r="G20" s="153"/>
      <c r="H20" s="154"/>
      <c r="I20" s="153"/>
      <c r="J20" s="153"/>
      <c r="K20" s="153"/>
      <c r="L20" s="320">
        <f>SUM(L12:L19)</f>
        <v>0</v>
      </c>
      <c r="M20" s="257"/>
    </row>
    <row r="21" spans="1:14" ht="15.75" customHeight="1" x14ac:dyDescent="0.2">
      <c r="A21" s="155"/>
      <c r="B21" s="156"/>
      <c r="C21" s="157"/>
      <c r="D21" s="157"/>
      <c r="E21" s="157"/>
      <c r="F21" s="158"/>
      <c r="G21" s="158"/>
      <c r="H21" s="158"/>
      <c r="I21" s="158"/>
      <c r="J21" s="158"/>
      <c r="K21" s="158"/>
      <c r="L21" s="159"/>
    </row>
    <row r="22" spans="1:14" ht="29.25" customHeight="1" x14ac:dyDescent="0.2">
      <c r="A22" s="352" t="s">
        <v>50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</row>
    <row r="23" spans="1:14" ht="27" customHeight="1" x14ac:dyDescent="0.2">
      <c r="A23" s="353" t="s">
        <v>51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</row>
    <row r="24" spans="1:14" ht="15" customHeight="1" x14ac:dyDescent="0.2">
      <c r="A24" s="354" t="s">
        <v>19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</row>
    <row r="25" spans="1:14" ht="15" customHeight="1" x14ac:dyDescent="0.2">
      <c r="A25" s="355" t="s">
        <v>13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</row>
    <row r="26" spans="1:14" ht="15" customHeight="1" x14ac:dyDescent="0.2">
      <c r="A26" s="355" t="s">
        <v>52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</row>
    <row r="27" spans="1:14" ht="15.75" customHeight="1" x14ac:dyDescent="0.2">
      <c r="A27" s="356" t="s">
        <v>53</v>
      </c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</row>
    <row r="28" spans="1:14" ht="15.75" customHeight="1" x14ac:dyDescent="0.2">
      <c r="A28" s="351" t="s">
        <v>18</v>
      </c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</row>
    <row r="29" spans="1:14" ht="15.75" customHeight="1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4" ht="15.75" customHeight="1" x14ac:dyDescent="0.2">
      <c r="A30" s="332" t="s">
        <v>518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24"/>
    </row>
    <row r="31" spans="1:14" ht="15.75" customHeight="1" x14ac:dyDescent="0.2">
      <c r="A31" s="332"/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24"/>
    </row>
    <row r="32" spans="1:14" ht="15.75" customHeight="1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N32" s="317"/>
    </row>
    <row r="33" spans="1:12" ht="15.75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</row>
    <row r="34" spans="1:12" ht="15.75" customHeight="1" x14ac:dyDescent="0.2">
      <c r="A34" s="478" t="s">
        <v>14</v>
      </c>
      <c r="B34" s="478"/>
      <c r="C34" s="478"/>
      <c r="D34" s="478"/>
      <c r="E34" s="478"/>
      <c r="F34" s="57"/>
      <c r="G34" s="131" t="s">
        <v>15</v>
      </c>
      <c r="H34" s="57"/>
      <c r="I34" s="57"/>
      <c r="J34" s="57" t="s">
        <v>16</v>
      </c>
      <c r="K34" s="57"/>
      <c r="L34" s="57"/>
    </row>
    <row r="35" spans="1:12" ht="15.75" customHeight="1" x14ac:dyDescent="0.2">
      <c r="A35" s="479"/>
      <c r="B35" s="479"/>
      <c r="C35" s="479"/>
      <c r="D35" s="479"/>
      <c r="E35" s="479"/>
    </row>
    <row r="36" spans="1:12" ht="15.75" customHeight="1" x14ac:dyDescent="0.2">
      <c r="A36" s="479"/>
      <c r="B36" s="479"/>
      <c r="C36" s="479"/>
      <c r="D36" s="479"/>
      <c r="E36" s="479"/>
    </row>
    <row r="37" spans="1:12" ht="15.75" customHeight="1" x14ac:dyDescent="0.2">
      <c r="A37" s="479"/>
      <c r="B37" s="479"/>
      <c r="C37" s="479"/>
      <c r="D37" s="479"/>
      <c r="E37" s="479"/>
    </row>
    <row r="38" spans="1:12" ht="15.75" customHeight="1" x14ac:dyDescent="0.2">
      <c r="A38" s="479"/>
      <c r="B38" s="479"/>
      <c r="C38" s="479"/>
      <c r="D38" s="479"/>
      <c r="E38" s="479"/>
    </row>
    <row r="39" spans="1:12" ht="15.75" customHeight="1" x14ac:dyDescent="0.2">
      <c r="A39" s="479"/>
      <c r="B39" s="479"/>
      <c r="C39" s="479"/>
      <c r="D39" s="479"/>
      <c r="E39" s="479"/>
    </row>
    <row r="40" spans="1:12" ht="15.75" customHeight="1" x14ac:dyDescent="0.2">
      <c r="A40" s="479"/>
      <c r="B40" s="479"/>
      <c r="C40" s="479"/>
      <c r="D40" s="479"/>
      <c r="E40" s="479"/>
    </row>
    <row r="41" spans="1:12" ht="15.75" customHeight="1" x14ac:dyDescent="0.2"/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sheetProtection algorithmName="SHA-512" hashValue="W49wePHZBcNCHk7qBWoDkRLXWlKkpUPR+wScpxMJE2qwsj7Jwu6pWQqnbvvQjIdIAzsb+xB9aVkjZpddN3FRRw==" saltValue="ebdIMME4DmULjGEqdNPOvg==" spinCount="100000" sheet="1" objects="1" scenarios="1"/>
  <mergeCells count="21">
    <mergeCell ref="A23:L23"/>
    <mergeCell ref="A24:L24"/>
    <mergeCell ref="A25:L25"/>
    <mergeCell ref="A26:L26"/>
    <mergeCell ref="A27:L27"/>
    <mergeCell ref="A30:M31"/>
    <mergeCell ref="A7:M7"/>
    <mergeCell ref="A8:M8"/>
    <mergeCell ref="B20:E20"/>
    <mergeCell ref="B10:E10"/>
    <mergeCell ref="B12:E12"/>
    <mergeCell ref="B13:E13"/>
    <mergeCell ref="B14:E14"/>
    <mergeCell ref="B15:E15"/>
    <mergeCell ref="B16:E16"/>
    <mergeCell ref="B17:E17"/>
    <mergeCell ref="B18:E18"/>
    <mergeCell ref="B19:E19"/>
    <mergeCell ref="B11:E11"/>
    <mergeCell ref="A28:L28"/>
    <mergeCell ref="A22:L22"/>
  </mergeCells>
  <pageMargins left="0.7" right="0.7" top="0.75" bottom="0.75" header="0" footer="0"/>
  <pageSetup scale="67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00"/>
  </sheetPr>
  <dimension ref="A1:N971"/>
  <sheetViews>
    <sheetView topLeftCell="A5" zoomScaleNormal="100" zoomScaleSheetLayoutView="120" workbookViewId="0">
      <selection activeCell="M47" sqref="M47"/>
    </sheetView>
  </sheetViews>
  <sheetFormatPr baseColWidth="10" defaultColWidth="14.5" defaultRowHeight="15" customHeight="1" x14ac:dyDescent="0.2"/>
  <cols>
    <col min="1" max="1" width="7" style="111" customWidth="1"/>
    <col min="2" max="4" width="8" style="111" customWidth="1"/>
    <col min="5" max="5" width="20.5" style="111" customWidth="1"/>
    <col min="6" max="6" width="8" style="111" customWidth="1"/>
    <col min="7" max="7" width="27.6640625" style="111" customWidth="1"/>
    <col min="8" max="8" width="9.1640625" style="111" customWidth="1"/>
    <col min="9" max="9" width="19.5" style="111" customWidth="1"/>
    <col min="10" max="10" width="8" style="111" customWidth="1"/>
    <col min="11" max="11" width="16.33203125" style="111" customWidth="1"/>
    <col min="12" max="12" width="19.5" style="111" customWidth="1"/>
    <col min="13" max="13" width="15" style="111" customWidth="1"/>
    <col min="14" max="14" width="17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60"/>
      <c r="H1" s="160"/>
      <c r="I1" s="160"/>
      <c r="J1" s="160"/>
      <c r="K1" s="160"/>
      <c r="L1" s="160"/>
      <c r="M1" s="160"/>
      <c r="N1" s="160"/>
    </row>
    <row r="2" spans="1:14" ht="15.75" customHeight="1" x14ac:dyDescent="0.2">
      <c r="A2" s="476" t="s">
        <v>0</v>
      </c>
      <c r="B2" s="477"/>
      <c r="C2" s="477"/>
      <c r="D2" s="477"/>
      <c r="E2" s="112"/>
      <c r="F2" s="112"/>
      <c r="G2" s="160"/>
      <c r="H2" s="160"/>
      <c r="I2" s="160"/>
      <c r="J2" s="160"/>
      <c r="K2" s="160"/>
      <c r="L2" s="114"/>
      <c r="M2" s="160"/>
      <c r="N2" s="160"/>
    </row>
    <row r="3" spans="1:14" ht="15.75" customHeight="1" x14ac:dyDescent="0.2">
      <c r="A3" s="476"/>
      <c r="B3" s="481"/>
      <c r="C3" s="481"/>
      <c r="D3" s="481"/>
      <c r="E3" s="115"/>
      <c r="F3" s="115"/>
      <c r="G3" s="160"/>
      <c r="H3" s="160"/>
      <c r="I3" s="160"/>
      <c r="J3" s="160"/>
      <c r="K3" s="160"/>
      <c r="L3" s="160"/>
      <c r="M3" s="160"/>
      <c r="N3" s="160"/>
    </row>
    <row r="4" spans="1:14" ht="15.75" customHeight="1" x14ac:dyDescent="0.2">
      <c r="A4" s="479"/>
      <c r="B4" s="481"/>
      <c r="C4" s="481"/>
      <c r="D4" s="481"/>
      <c r="E4" s="115"/>
      <c r="F4" s="115"/>
      <c r="G4" s="160"/>
      <c r="H4" s="160"/>
      <c r="I4" s="160"/>
      <c r="J4" s="160"/>
      <c r="K4" s="160"/>
      <c r="L4" s="160"/>
      <c r="M4" s="160"/>
      <c r="N4" s="160"/>
    </row>
    <row r="5" spans="1:14" ht="15.75" customHeight="1" x14ac:dyDescent="0.2">
      <c r="A5" s="57"/>
      <c r="B5" s="112"/>
      <c r="C5" s="112"/>
      <c r="D5" s="112"/>
      <c r="E5" s="112"/>
      <c r="F5" s="112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333" t="s">
        <v>54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</row>
    <row r="7" spans="1:14" ht="15.75" customHeight="1" x14ac:dyDescent="0.2">
      <c r="A7" s="333" t="s">
        <v>55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</row>
    <row r="8" spans="1:14" ht="15.75" customHeight="1" x14ac:dyDescent="0.2">
      <c r="A8" s="57"/>
      <c r="B8" s="112"/>
      <c r="C8" s="112"/>
      <c r="D8" s="112"/>
      <c r="E8" s="112"/>
      <c r="F8" s="112"/>
      <c r="G8" s="113"/>
      <c r="H8" s="113"/>
      <c r="I8" s="113"/>
      <c r="J8" s="113"/>
      <c r="K8" s="113"/>
      <c r="L8" s="113"/>
      <c r="M8" s="113"/>
      <c r="N8" s="113"/>
    </row>
    <row r="9" spans="1:14" ht="28.5" customHeight="1" x14ac:dyDescent="0.2">
      <c r="A9" s="59" t="s">
        <v>3</v>
      </c>
      <c r="B9" s="337" t="s">
        <v>4</v>
      </c>
      <c r="C9" s="338"/>
      <c r="D9" s="338"/>
      <c r="E9" s="339"/>
      <c r="F9" s="60" t="s">
        <v>5</v>
      </c>
      <c r="G9" s="61" t="s">
        <v>6</v>
      </c>
      <c r="H9" s="61" t="s">
        <v>7</v>
      </c>
      <c r="I9" s="61" t="s">
        <v>515</v>
      </c>
      <c r="J9" s="61" t="s">
        <v>8</v>
      </c>
      <c r="K9" s="61" t="s">
        <v>516</v>
      </c>
      <c r="L9" s="61" t="s">
        <v>517</v>
      </c>
      <c r="M9" s="110" t="s">
        <v>39</v>
      </c>
      <c r="N9" s="110" t="s">
        <v>499</v>
      </c>
    </row>
    <row r="10" spans="1:14" ht="15" customHeight="1" x14ac:dyDescent="0.2">
      <c r="A10" s="59">
        <v>1</v>
      </c>
      <c r="B10" s="337">
        <v>2</v>
      </c>
      <c r="C10" s="343"/>
      <c r="D10" s="343"/>
      <c r="E10" s="344"/>
      <c r="F10" s="60">
        <v>3</v>
      </c>
      <c r="G10" s="61">
        <v>4</v>
      </c>
      <c r="H10" s="61">
        <v>5</v>
      </c>
      <c r="I10" s="61">
        <v>6</v>
      </c>
      <c r="J10" s="61">
        <v>7</v>
      </c>
      <c r="K10" s="61">
        <v>8</v>
      </c>
      <c r="L10" s="61">
        <v>9</v>
      </c>
      <c r="M10" s="110">
        <v>10</v>
      </c>
      <c r="N10" s="110">
        <v>11</v>
      </c>
    </row>
    <row r="11" spans="1:14" ht="26" customHeight="1" x14ac:dyDescent="0.2">
      <c r="A11" s="62">
        <v>1</v>
      </c>
      <c r="B11" s="334" t="s">
        <v>56</v>
      </c>
      <c r="C11" s="335"/>
      <c r="D11" s="335"/>
      <c r="E11" s="336"/>
      <c r="F11" s="107" t="s">
        <v>9</v>
      </c>
      <c r="G11" s="470"/>
      <c r="H11" s="67">
        <v>500</v>
      </c>
      <c r="I11" s="117">
        <v>0</v>
      </c>
      <c r="J11" s="107">
        <v>9.5</v>
      </c>
      <c r="K11" s="108">
        <f t="shared" ref="K11:K24" si="0">PRODUCT(I11,1.095)</f>
        <v>0</v>
      </c>
      <c r="L11" s="108">
        <f>PRODUCT(H11,I11)</f>
        <v>0</v>
      </c>
      <c r="M11" s="109" t="s">
        <v>514</v>
      </c>
      <c r="N11" s="474"/>
    </row>
    <row r="12" spans="1:14" ht="26" customHeight="1" x14ac:dyDescent="0.2">
      <c r="A12" s="62">
        <v>2</v>
      </c>
      <c r="B12" s="334" t="s">
        <v>436</v>
      </c>
      <c r="C12" s="335"/>
      <c r="D12" s="335"/>
      <c r="E12" s="336"/>
      <c r="F12" s="107" t="s">
        <v>9</v>
      </c>
      <c r="G12" s="470"/>
      <c r="H12" s="67">
        <v>1000</v>
      </c>
      <c r="I12" s="117">
        <v>0</v>
      </c>
      <c r="J12" s="107">
        <v>9.5</v>
      </c>
      <c r="K12" s="108">
        <f t="shared" si="0"/>
        <v>0</v>
      </c>
      <c r="L12" s="108">
        <f t="shared" ref="L12:L24" si="1">PRODUCT(H12,I12)</f>
        <v>0</v>
      </c>
      <c r="M12" s="109" t="s">
        <v>514</v>
      </c>
      <c r="N12" s="474"/>
    </row>
    <row r="13" spans="1:14" ht="26" customHeight="1" x14ac:dyDescent="0.2">
      <c r="A13" s="62">
        <v>3</v>
      </c>
      <c r="B13" s="334" t="s">
        <v>57</v>
      </c>
      <c r="C13" s="335"/>
      <c r="D13" s="335"/>
      <c r="E13" s="336"/>
      <c r="F13" s="107" t="s">
        <v>9</v>
      </c>
      <c r="G13" s="470"/>
      <c r="H13" s="67">
        <v>1410</v>
      </c>
      <c r="I13" s="117">
        <v>0</v>
      </c>
      <c r="J13" s="107">
        <v>9.5</v>
      </c>
      <c r="K13" s="108">
        <f t="shared" si="0"/>
        <v>0</v>
      </c>
      <c r="L13" s="108">
        <f t="shared" si="1"/>
        <v>0</v>
      </c>
      <c r="M13" s="109" t="s">
        <v>514</v>
      </c>
      <c r="N13" s="474"/>
    </row>
    <row r="14" spans="1:14" ht="26" customHeight="1" x14ac:dyDescent="0.2">
      <c r="A14" s="62">
        <v>4</v>
      </c>
      <c r="B14" s="357" t="s">
        <v>58</v>
      </c>
      <c r="C14" s="335"/>
      <c r="D14" s="335"/>
      <c r="E14" s="336"/>
      <c r="F14" s="107" t="s">
        <v>9</v>
      </c>
      <c r="G14" s="470"/>
      <c r="H14" s="67">
        <v>750</v>
      </c>
      <c r="I14" s="117">
        <v>0</v>
      </c>
      <c r="J14" s="107">
        <v>9.5</v>
      </c>
      <c r="K14" s="108">
        <f t="shared" si="0"/>
        <v>0</v>
      </c>
      <c r="L14" s="108">
        <f t="shared" si="1"/>
        <v>0</v>
      </c>
      <c r="M14" s="109" t="s">
        <v>514</v>
      </c>
      <c r="N14" s="474"/>
    </row>
    <row r="15" spans="1:14" ht="26" customHeight="1" x14ac:dyDescent="0.2">
      <c r="A15" s="62">
        <v>5</v>
      </c>
      <c r="B15" s="357" t="s">
        <v>59</v>
      </c>
      <c r="C15" s="335"/>
      <c r="D15" s="335"/>
      <c r="E15" s="336"/>
      <c r="F15" s="107" t="s">
        <v>9</v>
      </c>
      <c r="G15" s="470"/>
      <c r="H15" s="67">
        <v>950</v>
      </c>
      <c r="I15" s="117">
        <v>0</v>
      </c>
      <c r="J15" s="107">
        <v>9.5</v>
      </c>
      <c r="K15" s="108">
        <f t="shared" si="0"/>
        <v>0</v>
      </c>
      <c r="L15" s="108">
        <f t="shared" si="1"/>
        <v>0</v>
      </c>
      <c r="M15" s="109" t="s">
        <v>514</v>
      </c>
      <c r="N15" s="474"/>
    </row>
    <row r="16" spans="1:14" ht="26" customHeight="1" x14ac:dyDescent="0.2">
      <c r="A16" s="62">
        <v>6</v>
      </c>
      <c r="B16" s="357" t="s">
        <v>60</v>
      </c>
      <c r="C16" s="335"/>
      <c r="D16" s="335"/>
      <c r="E16" s="336"/>
      <c r="F16" s="107" t="s">
        <v>9</v>
      </c>
      <c r="G16" s="470"/>
      <c r="H16" s="67">
        <v>1750</v>
      </c>
      <c r="I16" s="117">
        <v>0</v>
      </c>
      <c r="J16" s="107">
        <v>9.5</v>
      </c>
      <c r="K16" s="108">
        <f t="shared" si="0"/>
        <v>0</v>
      </c>
      <c r="L16" s="108">
        <f t="shared" si="1"/>
        <v>0</v>
      </c>
      <c r="M16" s="109" t="s">
        <v>514</v>
      </c>
      <c r="N16" s="474"/>
    </row>
    <row r="17" spans="1:14" ht="26" customHeight="1" x14ac:dyDescent="0.2">
      <c r="A17" s="62">
        <v>7</v>
      </c>
      <c r="B17" s="357" t="s">
        <v>61</v>
      </c>
      <c r="C17" s="335"/>
      <c r="D17" s="335"/>
      <c r="E17" s="336"/>
      <c r="F17" s="107" t="s">
        <v>9</v>
      </c>
      <c r="G17" s="470"/>
      <c r="H17" s="67">
        <v>170</v>
      </c>
      <c r="I17" s="117">
        <v>0</v>
      </c>
      <c r="J17" s="107">
        <v>9.5</v>
      </c>
      <c r="K17" s="108">
        <f t="shared" si="0"/>
        <v>0</v>
      </c>
      <c r="L17" s="108">
        <f t="shared" si="1"/>
        <v>0</v>
      </c>
      <c r="M17" s="109" t="s">
        <v>514</v>
      </c>
      <c r="N17" s="474"/>
    </row>
    <row r="18" spans="1:14" ht="26" customHeight="1" x14ac:dyDescent="0.2">
      <c r="A18" s="62">
        <v>8</v>
      </c>
      <c r="B18" s="357" t="s">
        <v>62</v>
      </c>
      <c r="C18" s="335"/>
      <c r="D18" s="335"/>
      <c r="E18" s="336"/>
      <c r="F18" s="125" t="s">
        <v>9</v>
      </c>
      <c r="G18" s="472"/>
      <c r="H18" s="124">
        <v>2030</v>
      </c>
      <c r="I18" s="120">
        <v>0</v>
      </c>
      <c r="J18" s="125">
        <v>9.5</v>
      </c>
      <c r="K18" s="161">
        <f t="shared" si="0"/>
        <v>0</v>
      </c>
      <c r="L18" s="108">
        <f t="shared" si="1"/>
        <v>0</v>
      </c>
      <c r="M18" s="126"/>
      <c r="N18" s="475"/>
    </row>
    <row r="19" spans="1:14" ht="26" customHeight="1" x14ac:dyDescent="0.2">
      <c r="A19" s="62">
        <v>9</v>
      </c>
      <c r="B19" s="357" t="s">
        <v>63</v>
      </c>
      <c r="C19" s="335"/>
      <c r="D19" s="335"/>
      <c r="E19" s="336"/>
      <c r="F19" s="125" t="s">
        <v>9</v>
      </c>
      <c r="G19" s="472"/>
      <c r="H19" s="124">
        <v>2180</v>
      </c>
      <c r="I19" s="120">
        <v>0</v>
      </c>
      <c r="J19" s="125">
        <v>9.5</v>
      </c>
      <c r="K19" s="161">
        <f t="shared" si="0"/>
        <v>0</v>
      </c>
      <c r="L19" s="108">
        <f t="shared" si="1"/>
        <v>0</v>
      </c>
      <c r="M19" s="126"/>
      <c r="N19" s="475"/>
    </row>
    <row r="20" spans="1:14" ht="26" customHeight="1" x14ac:dyDescent="0.2">
      <c r="A20" s="62">
        <v>10</v>
      </c>
      <c r="B20" s="334" t="s">
        <v>438</v>
      </c>
      <c r="C20" s="358"/>
      <c r="D20" s="358"/>
      <c r="E20" s="359"/>
      <c r="F20" s="125" t="s">
        <v>9</v>
      </c>
      <c r="G20" s="472"/>
      <c r="H20" s="124">
        <v>130</v>
      </c>
      <c r="I20" s="120">
        <v>0</v>
      </c>
      <c r="J20" s="125">
        <v>9.5</v>
      </c>
      <c r="K20" s="161">
        <f t="shared" si="0"/>
        <v>0</v>
      </c>
      <c r="L20" s="108">
        <f t="shared" si="1"/>
        <v>0</v>
      </c>
      <c r="M20" s="126"/>
      <c r="N20" s="475"/>
    </row>
    <row r="21" spans="1:14" ht="26" customHeight="1" x14ac:dyDescent="0.2">
      <c r="A21" s="62">
        <v>11</v>
      </c>
      <c r="B21" s="357" t="s">
        <v>437</v>
      </c>
      <c r="C21" s="335"/>
      <c r="D21" s="335"/>
      <c r="E21" s="336"/>
      <c r="F21" s="125" t="s">
        <v>9</v>
      </c>
      <c r="G21" s="472"/>
      <c r="H21" s="124">
        <v>160</v>
      </c>
      <c r="I21" s="120">
        <v>0</v>
      </c>
      <c r="J21" s="125">
        <v>9.5</v>
      </c>
      <c r="K21" s="161">
        <f t="shared" si="0"/>
        <v>0</v>
      </c>
      <c r="L21" s="108">
        <f t="shared" si="1"/>
        <v>0</v>
      </c>
      <c r="M21" s="126"/>
      <c r="N21" s="475"/>
    </row>
    <row r="22" spans="1:14" ht="26" customHeight="1" x14ac:dyDescent="0.2">
      <c r="A22" s="62">
        <v>12</v>
      </c>
      <c r="B22" s="334" t="s">
        <v>64</v>
      </c>
      <c r="C22" s="358"/>
      <c r="D22" s="358"/>
      <c r="E22" s="359"/>
      <c r="F22" s="125" t="s">
        <v>9</v>
      </c>
      <c r="G22" s="472"/>
      <c r="H22" s="124">
        <v>330</v>
      </c>
      <c r="I22" s="120">
        <v>0</v>
      </c>
      <c r="J22" s="125">
        <v>9.5</v>
      </c>
      <c r="K22" s="161">
        <f t="shared" si="0"/>
        <v>0</v>
      </c>
      <c r="L22" s="108">
        <f t="shared" si="1"/>
        <v>0</v>
      </c>
      <c r="M22" s="126"/>
      <c r="N22" s="475"/>
    </row>
    <row r="23" spans="1:14" ht="28.5" customHeight="1" x14ac:dyDescent="0.2">
      <c r="A23" s="62">
        <v>13</v>
      </c>
      <c r="B23" s="334" t="s">
        <v>65</v>
      </c>
      <c r="C23" s="335"/>
      <c r="D23" s="335"/>
      <c r="E23" s="336"/>
      <c r="F23" s="107" t="s">
        <v>9</v>
      </c>
      <c r="G23" s="470"/>
      <c r="H23" s="67">
        <v>725</v>
      </c>
      <c r="I23" s="117">
        <v>0</v>
      </c>
      <c r="J23" s="107">
        <v>9.5</v>
      </c>
      <c r="K23" s="108">
        <f t="shared" si="0"/>
        <v>0</v>
      </c>
      <c r="L23" s="108">
        <f t="shared" si="1"/>
        <v>0</v>
      </c>
      <c r="M23" s="109" t="s">
        <v>514</v>
      </c>
      <c r="N23" s="474"/>
    </row>
    <row r="24" spans="1:14" ht="29.25" customHeight="1" x14ac:dyDescent="0.2">
      <c r="A24" s="62">
        <v>14</v>
      </c>
      <c r="B24" s="334" t="s">
        <v>66</v>
      </c>
      <c r="C24" s="358"/>
      <c r="D24" s="358"/>
      <c r="E24" s="359"/>
      <c r="F24" s="107" t="s">
        <v>9</v>
      </c>
      <c r="G24" s="470"/>
      <c r="H24" s="67">
        <v>430</v>
      </c>
      <c r="I24" s="117">
        <v>0</v>
      </c>
      <c r="J24" s="107">
        <v>9.5</v>
      </c>
      <c r="K24" s="108">
        <f t="shared" si="0"/>
        <v>0</v>
      </c>
      <c r="L24" s="108">
        <f t="shared" si="1"/>
        <v>0</v>
      </c>
      <c r="M24" s="109"/>
      <c r="N24" s="474"/>
    </row>
    <row r="25" spans="1:14" ht="15.75" customHeight="1" x14ac:dyDescent="0.2">
      <c r="A25" s="59"/>
      <c r="B25" s="345" t="s">
        <v>67</v>
      </c>
      <c r="C25" s="338"/>
      <c r="D25" s="338"/>
      <c r="E25" s="339"/>
      <c r="F25" s="68"/>
      <c r="G25" s="70"/>
      <c r="H25" s="150"/>
      <c r="I25" s="70"/>
      <c r="J25" s="70"/>
      <c r="K25" s="70"/>
      <c r="L25" s="319">
        <f>SUM(L11:L24)</f>
        <v>0</v>
      </c>
      <c r="M25" s="71"/>
      <c r="N25" s="71"/>
    </row>
    <row r="26" spans="1:14" ht="15.75" customHeight="1" x14ac:dyDescent="0.2">
      <c r="A26" s="162"/>
      <c r="B26" s="163"/>
      <c r="C26" s="163"/>
      <c r="D26" s="163"/>
      <c r="E26" s="163"/>
      <c r="F26" s="57"/>
      <c r="G26" s="57"/>
      <c r="H26" s="57"/>
      <c r="I26" s="57"/>
      <c r="J26" s="57"/>
      <c r="K26" s="57"/>
      <c r="L26" s="58"/>
      <c r="M26" s="58"/>
      <c r="N26" s="58"/>
    </row>
    <row r="27" spans="1:14" ht="15.75" customHeight="1" x14ac:dyDescent="0.2">
      <c r="A27" s="57" t="s">
        <v>29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ht="15.75" customHeight="1" x14ac:dyDescent="0.2">
      <c r="A28" s="58" t="s">
        <v>18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ht="15.75" customHeight="1" x14ac:dyDescent="0.2">
      <c r="A29" s="57" t="s">
        <v>19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ht="15.75" customHeight="1" x14ac:dyDescent="0.2">
      <c r="A30" s="57" t="s">
        <v>13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5.75" customHeight="1" x14ac:dyDescent="0.2">
      <c r="A31" s="57" t="s">
        <v>68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15.75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5.75" customHeight="1" x14ac:dyDescent="0.2">
      <c r="A33" s="332" t="s">
        <v>518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</row>
    <row r="34" spans="1:14" ht="15.75" customHeight="1" x14ac:dyDescent="0.2">
      <c r="A34" s="332"/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</row>
    <row r="35" spans="1:14" ht="15.7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6" spans="1:14" ht="15.7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pans="1:14" ht="15.75" customHeight="1" x14ac:dyDescent="0.2">
      <c r="A37" s="478" t="s">
        <v>14</v>
      </c>
      <c r="B37" s="478"/>
      <c r="C37" s="478"/>
      <c r="D37" s="478"/>
      <c r="E37" s="57"/>
      <c r="F37" s="57"/>
      <c r="G37" s="131" t="s">
        <v>15</v>
      </c>
      <c r="H37" s="57"/>
      <c r="I37" s="57"/>
      <c r="J37" s="57" t="s">
        <v>16</v>
      </c>
      <c r="K37" s="57"/>
      <c r="L37" s="57"/>
      <c r="M37" s="57"/>
      <c r="N37" s="57"/>
    </row>
    <row r="38" spans="1:14" ht="15.75" customHeight="1" x14ac:dyDescent="0.2">
      <c r="A38" s="479"/>
      <c r="B38" s="479"/>
      <c r="C38" s="479"/>
      <c r="D38" s="479"/>
    </row>
    <row r="39" spans="1:14" ht="15.75" customHeight="1" x14ac:dyDescent="0.2">
      <c r="A39" s="479"/>
      <c r="B39" s="479"/>
      <c r="C39" s="479"/>
      <c r="D39" s="479"/>
    </row>
    <row r="40" spans="1:14" ht="15.75" customHeight="1" x14ac:dyDescent="0.2">
      <c r="A40" s="479"/>
      <c r="B40" s="479"/>
      <c r="C40" s="479"/>
      <c r="D40" s="479"/>
    </row>
    <row r="41" spans="1:14" ht="15.75" customHeight="1" x14ac:dyDescent="0.2"/>
    <row r="42" spans="1:14" ht="15.75" customHeight="1" x14ac:dyDescent="0.2"/>
    <row r="43" spans="1:14" ht="15.75" customHeight="1" x14ac:dyDescent="0.2"/>
    <row r="44" spans="1:14" ht="15.75" customHeight="1" x14ac:dyDescent="0.2"/>
    <row r="45" spans="1:14" ht="15.75" customHeight="1" x14ac:dyDescent="0.2"/>
    <row r="46" spans="1:14" ht="15.75" customHeight="1" x14ac:dyDescent="0.2"/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</sheetData>
  <sheetProtection algorithmName="SHA-512" hashValue="NSa89AKdc4GSiDus95bMpUMaBtAJ7YUObab2zRxiaz0WcyjM0xG1kaYfByDWlXgrGQFKL86Bpnqbn4M73RADPQ==" saltValue="fMDHAwRl76fZvABn4bRBhg==" spinCount="100000" sheet="1" objects="1" scenarios="1"/>
  <mergeCells count="20">
    <mergeCell ref="B18:E18"/>
    <mergeCell ref="B19:E19"/>
    <mergeCell ref="B20:E20"/>
    <mergeCell ref="B21:E21"/>
    <mergeCell ref="A33:N34"/>
    <mergeCell ref="B22:E22"/>
    <mergeCell ref="B23:E23"/>
    <mergeCell ref="B24:E24"/>
    <mergeCell ref="B25:E25"/>
    <mergeCell ref="B16:E16"/>
    <mergeCell ref="B17:E17"/>
    <mergeCell ref="A6:N6"/>
    <mergeCell ref="A7:N7"/>
    <mergeCell ref="B15:E15"/>
    <mergeCell ref="B9:E9"/>
    <mergeCell ref="B11:E11"/>
    <mergeCell ref="B12:E12"/>
    <mergeCell ref="B13:E13"/>
    <mergeCell ref="B14:E14"/>
    <mergeCell ref="B10:E10"/>
  </mergeCells>
  <pageMargins left="0.70866141732283472" right="0.70866141732283472" top="0.74803149606299213" bottom="0.74803149606299213" header="0" footer="0"/>
  <pageSetup scale="63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CC00"/>
  </sheetPr>
  <dimension ref="A1:N1004"/>
  <sheetViews>
    <sheetView zoomScaleNormal="100" zoomScaleSheetLayoutView="100" workbookViewId="0">
      <selection activeCell="B15" sqref="B15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9.5" style="111" customWidth="1"/>
    <col min="6" max="6" width="5.83203125" style="111" customWidth="1"/>
    <col min="7" max="7" width="30.83203125" style="111" customWidth="1"/>
    <col min="8" max="8" width="9.5" style="111" customWidth="1"/>
    <col min="9" max="9" width="20.6640625" style="111" customWidth="1"/>
    <col min="10" max="10" width="8" style="111" customWidth="1"/>
    <col min="11" max="11" width="16.83203125" style="111" customWidth="1"/>
    <col min="12" max="12" width="19.6640625" style="111" customWidth="1"/>
    <col min="13" max="13" width="12.6640625" style="111" customWidth="1"/>
    <col min="14" max="14" width="17.5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4" ht="15.75" customHeight="1" x14ac:dyDescent="0.2">
      <c r="A2" s="476" t="s">
        <v>0</v>
      </c>
      <c r="B2" s="477"/>
      <c r="C2" s="477"/>
      <c r="D2" s="477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4" ht="15.75" customHeight="1" x14ac:dyDescent="0.2">
      <c r="A3" s="478"/>
      <c r="B3" s="477"/>
      <c r="C3" s="477"/>
      <c r="D3" s="477"/>
      <c r="E3" s="112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479"/>
      <c r="B4" s="477"/>
      <c r="C4" s="477"/>
      <c r="D4" s="477"/>
      <c r="E4" s="112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478"/>
      <c r="B5" s="477"/>
      <c r="C5" s="477"/>
      <c r="D5" s="477"/>
      <c r="E5" s="112"/>
      <c r="F5" s="113"/>
      <c r="G5" s="164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57"/>
      <c r="B6" s="112"/>
      <c r="C6" s="112"/>
      <c r="D6" s="112"/>
      <c r="E6" s="112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</row>
    <row r="8" spans="1:14" ht="15.75" customHeight="1" x14ac:dyDescent="0.2">
      <c r="A8" s="333" t="s">
        <v>480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</row>
    <row r="9" spans="1:14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27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4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33" customHeight="1" x14ac:dyDescent="0.2">
      <c r="A12" s="62">
        <v>1</v>
      </c>
      <c r="B12" s="360" t="s">
        <v>229</v>
      </c>
      <c r="C12" s="338"/>
      <c r="D12" s="338"/>
      <c r="E12" s="339"/>
      <c r="F12" s="107" t="s">
        <v>9</v>
      </c>
      <c r="G12" s="151"/>
      <c r="H12" s="67">
        <v>780</v>
      </c>
      <c r="I12" s="117">
        <v>0</v>
      </c>
      <c r="J12" s="107">
        <v>9.5</v>
      </c>
      <c r="K12" s="108">
        <f>PRODUCT(I12,1.095)</f>
        <v>0</v>
      </c>
      <c r="L12" s="108">
        <f>PRODUCT(H12,I12)</f>
        <v>0</v>
      </c>
      <c r="M12" s="109"/>
      <c r="N12" s="474"/>
    </row>
    <row r="13" spans="1:14" ht="33" customHeight="1" x14ac:dyDescent="0.2">
      <c r="A13" s="62">
        <v>2</v>
      </c>
      <c r="B13" s="360" t="s">
        <v>230</v>
      </c>
      <c r="C13" s="338"/>
      <c r="D13" s="338"/>
      <c r="E13" s="339"/>
      <c r="F13" s="107" t="s">
        <v>9</v>
      </c>
      <c r="G13" s="151"/>
      <c r="H13" s="67">
        <v>780</v>
      </c>
      <c r="I13" s="117">
        <v>0</v>
      </c>
      <c r="J13" s="107">
        <v>9.5</v>
      </c>
      <c r="K13" s="108">
        <f>PRODUCT(I13,1.095)</f>
        <v>0</v>
      </c>
      <c r="L13" s="108">
        <f>PRODUCT(H13,I13)</f>
        <v>0</v>
      </c>
      <c r="M13" s="109"/>
      <c r="N13" s="474"/>
    </row>
    <row r="14" spans="1:14" ht="15.75" customHeight="1" x14ac:dyDescent="0.2">
      <c r="A14" s="59"/>
      <c r="B14" s="345" t="s">
        <v>519</v>
      </c>
      <c r="C14" s="338"/>
      <c r="D14" s="338"/>
      <c r="E14" s="339"/>
      <c r="F14" s="70"/>
      <c r="G14" s="70"/>
      <c r="H14" s="150"/>
      <c r="I14" s="70"/>
      <c r="J14" s="70"/>
      <c r="K14" s="70"/>
      <c r="L14" s="319">
        <f>SUM(L12:L13)</f>
        <v>0</v>
      </c>
      <c r="M14" s="71"/>
      <c r="N14" s="71"/>
    </row>
    <row r="15" spans="1:14" ht="15.75" customHeight="1" x14ac:dyDescent="0.2">
      <c r="A15" s="57"/>
      <c r="B15" s="57"/>
      <c r="C15" s="57"/>
      <c r="D15" s="57"/>
      <c r="E15" s="57"/>
      <c r="F15" s="131"/>
      <c r="G15" s="57"/>
      <c r="H15" s="57"/>
      <c r="I15" s="57"/>
      <c r="J15" s="57"/>
      <c r="K15" s="57"/>
      <c r="L15" s="57"/>
      <c r="M15" s="57"/>
      <c r="N15" s="57"/>
    </row>
    <row r="16" spans="1:14" ht="15.75" customHeight="1" x14ac:dyDescent="0.2">
      <c r="A16" s="57" t="s">
        <v>232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15.75" customHeight="1" x14ac:dyDescent="0.2">
      <c r="A17" s="57" t="s">
        <v>233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15" customHeight="1" x14ac:dyDescent="0.2">
      <c r="A18" s="361" t="s">
        <v>234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</row>
    <row r="19" spans="1:14" ht="15.75" customHeight="1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15.75" customHeight="1" x14ac:dyDescent="0.2">
      <c r="A20" s="57" t="s">
        <v>13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15.75" customHeight="1" x14ac:dyDescent="0.2">
      <c r="A21" s="57" t="s">
        <v>235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15.75" customHeight="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15.75" customHeight="1" x14ac:dyDescent="0.2">
      <c r="A23" s="332" t="s">
        <v>518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</row>
    <row r="24" spans="1:14" ht="15.75" customHeight="1" x14ac:dyDescent="0.2">
      <c r="A24" s="332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</row>
    <row r="25" spans="1:14" ht="15.75" customHeight="1" x14ac:dyDescent="0.2">
      <c r="A25" s="57"/>
      <c r="B25" s="57"/>
      <c r="C25" s="57"/>
      <c r="D25" s="57"/>
      <c r="E25" s="57"/>
      <c r="F25" s="131"/>
      <c r="G25" s="57"/>
      <c r="H25" s="57"/>
      <c r="I25" s="57"/>
      <c r="J25" s="57"/>
      <c r="K25" s="57"/>
      <c r="L25" s="57"/>
      <c r="M25" s="57"/>
      <c r="N25" s="57"/>
    </row>
    <row r="26" spans="1:14" ht="15.75" customHeight="1" x14ac:dyDescent="0.2">
      <c r="A26" s="57"/>
      <c r="B26" s="57"/>
      <c r="C26" s="57"/>
      <c r="D26" s="57"/>
      <c r="E26" s="57"/>
      <c r="F26" s="131"/>
      <c r="G26" s="57"/>
      <c r="H26" s="57"/>
      <c r="I26" s="57"/>
      <c r="J26" s="57"/>
      <c r="K26" s="57"/>
      <c r="L26" s="57"/>
      <c r="M26" s="57"/>
      <c r="N26" s="57"/>
    </row>
    <row r="27" spans="1:14" ht="15.75" customHeight="1" x14ac:dyDescent="0.2">
      <c r="A27" s="478" t="s">
        <v>14</v>
      </c>
      <c r="B27" s="478"/>
      <c r="C27" s="478"/>
      <c r="D27" s="478"/>
      <c r="E27" s="57"/>
      <c r="F27" s="131"/>
      <c r="G27" s="131" t="s">
        <v>15</v>
      </c>
      <c r="H27" s="57"/>
      <c r="I27" s="57"/>
      <c r="J27" s="57" t="s">
        <v>16</v>
      </c>
      <c r="K27" s="57"/>
      <c r="L27" s="57"/>
      <c r="M27" s="57"/>
      <c r="N27" s="57"/>
    </row>
    <row r="28" spans="1:14" ht="15.75" customHeight="1" x14ac:dyDescent="0.2">
      <c r="A28" s="479"/>
      <c r="B28" s="479"/>
      <c r="C28" s="479"/>
      <c r="D28" s="479"/>
    </row>
    <row r="29" spans="1:14" ht="15.75" customHeight="1" x14ac:dyDescent="0.2">
      <c r="A29" s="479"/>
      <c r="B29" s="479"/>
      <c r="C29" s="479"/>
      <c r="D29" s="479"/>
    </row>
    <row r="30" spans="1:14" ht="15.75" customHeight="1" x14ac:dyDescent="0.2">
      <c r="A30" s="479"/>
      <c r="B30" s="479"/>
      <c r="C30" s="479"/>
      <c r="D30" s="479"/>
    </row>
    <row r="31" spans="1:14" ht="15.75" customHeight="1" x14ac:dyDescent="0.2">
      <c r="A31" s="479"/>
      <c r="B31" s="479"/>
      <c r="C31" s="479"/>
      <c r="D31" s="479"/>
    </row>
    <row r="32" spans="1:1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</sheetData>
  <sheetProtection algorithmName="SHA-512" hashValue="8FruzR2b3XD6wUW1sdMVvxzRrJq7R20NadOa2pT1+cVnlT1CzykfrJ0k0SsDM/kn1ppRyuSHsIclBlUPh/cvOg==" saltValue="JARhK4iyJHuDLHfk9Pho3g==" spinCount="100000" sheet="1" objects="1" scenarios="1"/>
  <mergeCells count="9">
    <mergeCell ref="A23:N24"/>
    <mergeCell ref="A7:N7"/>
    <mergeCell ref="A8:N8"/>
    <mergeCell ref="B10:E10"/>
    <mergeCell ref="B12:E12"/>
    <mergeCell ref="B13:E13"/>
    <mergeCell ref="B14:E14"/>
    <mergeCell ref="A18:L18"/>
    <mergeCell ref="B11:E11"/>
  </mergeCells>
  <pageMargins left="0.7" right="0.7" top="0.75" bottom="0.75" header="0" footer="0"/>
  <pageSetup scale="63" orientation="landscape" r:id="rId1"/>
  <headerFooter>
    <oddHeader>&amp;L&amp;"Palatino Linotype,Navadno"&amp;8Vrtec Velenje
Šlandrova cesta 11a
3320Velenje
&amp;C&amp;G</oddHeader>
    <oddFooter>&amp;R&amp;"Palatino Linotype,Navadno"&amp;8&amp;P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CC00"/>
  </sheetPr>
  <dimension ref="A1:O1004"/>
  <sheetViews>
    <sheetView zoomScaleNormal="100" zoomScaleSheetLayoutView="100" workbookViewId="0">
      <selection activeCell="A29" sqref="A29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10.33203125" style="111" customWidth="1"/>
    <col min="6" max="6" width="8.83203125" style="111" customWidth="1"/>
    <col min="7" max="7" width="29.1640625" style="111" customWidth="1"/>
    <col min="8" max="8" width="10.83203125" style="111" customWidth="1"/>
    <col min="9" max="9" width="20.83203125" style="111" customWidth="1"/>
    <col min="10" max="10" width="7.5" style="111" customWidth="1"/>
    <col min="11" max="11" width="18.5" style="111" customWidth="1"/>
    <col min="12" max="12" width="21" style="111" customWidth="1"/>
    <col min="13" max="13" width="13.33203125" style="111" customWidth="1"/>
    <col min="14" max="14" width="16.6640625" style="111" customWidth="1"/>
    <col min="15" max="26" width="8" style="111" customWidth="1"/>
    <col min="27" max="16384" width="14.5" style="111"/>
  </cols>
  <sheetData>
    <row r="1" spans="1:15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5" ht="15.75" customHeight="1" x14ac:dyDescent="0.2">
      <c r="A2" s="476" t="s">
        <v>0</v>
      </c>
      <c r="B2" s="477"/>
      <c r="C2" s="477"/>
      <c r="D2" s="477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5" ht="15.75" customHeight="1" x14ac:dyDescent="0.2">
      <c r="A3" s="478"/>
      <c r="B3" s="477"/>
      <c r="C3" s="477"/>
      <c r="D3" s="477"/>
      <c r="E3" s="112"/>
      <c r="F3" s="113"/>
      <c r="G3" s="113"/>
      <c r="H3" s="113"/>
      <c r="I3" s="113"/>
      <c r="J3" s="113"/>
      <c r="K3" s="113"/>
      <c r="L3" s="113"/>
      <c r="M3" s="113"/>
      <c r="N3" s="113"/>
    </row>
    <row r="4" spans="1:15" ht="15.75" customHeight="1" x14ac:dyDescent="0.2">
      <c r="A4" s="479"/>
      <c r="B4" s="477"/>
      <c r="C4" s="477"/>
      <c r="D4" s="477"/>
      <c r="E4" s="112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15.75" customHeight="1" x14ac:dyDescent="0.2">
      <c r="A5" s="478"/>
      <c r="B5" s="477"/>
      <c r="C5" s="477"/>
      <c r="D5" s="477"/>
      <c r="E5" s="112"/>
      <c r="F5" s="113"/>
      <c r="G5" s="164"/>
      <c r="H5" s="113"/>
      <c r="I5" s="113"/>
      <c r="J5" s="113"/>
      <c r="K5" s="113"/>
      <c r="L5" s="113"/>
      <c r="M5" s="113"/>
      <c r="N5" s="113"/>
    </row>
    <row r="6" spans="1:15" ht="15.75" customHeight="1" x14ac:dyDescent="0.2">
      <c r="A6" s="57"/>
      <c r="B6" s="112"/>
      <c r="C6" s="112"/>
      <c r="D6" s="112"/>
      <c r="E6" s="112"/>
      <c r="F6" s="113"/>
      <c r="G6" s="113"/>
      <c r="H6" s="113"/>
      <c r="I6" s="113"/>
      <c r="J6" s="113"/>
      <c r="K6" s="113"/>
      <c r="L6" s="113"/>
      <c r="M6" s="113"/>
      <c r="N6" s="113"/>
    </row>
    <row r="7" spans="1:15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</row>
    <row r="8" spans="1:15" ht="15.75" customHeight="1" x14ac:dyDescent="0.2">
      <c r="A8" s="333" t="s">
        <v>481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</row>
    <row r="9" spans="1:15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  <c r="N9" s="113"/>
    </row>
    <row r="10" spans="1:15" ht="22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5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5" ht="33.75" customHeight="1" x14ac:dyDescent="0.2">
      <c r="A12" s="62">
        <v>1</v>
      </c>
      <c r="B12" s="360" t="s">
        <v>236</v>
      </c>
      <c r="C12" s="338"/>
      <c r="D12" s="338"/>
      <c r="E12" s="339"/>
      <c r="F12" s="107" t="s">
        <v>9</v>
      </c>
      <c r="G12" s="151"/>
      <c r="H12" s="67">
        <v>730</v>
      </c>
      <c r="I12" s="117">
        <v>0</v>
      </c>
      <c r="J12" s="107">
        <v>9.5</v>
      </c>
      <c r="K12" s="108">
        <f>PRODUCT(I12,1.095)</f>
        <v>0</v>
      </c>
      <c r="L12" s="108">
        <f>PRODUCT(H12,I12)</f>
        <v>0</v>
      </c>
      <c r="M12" s="109"/>
      <c r="N12" s="474"/>
    </row>
    <row r="13" spans="1:15" ht="33.75" customHeight="1" x14ac:dyDescent="0.2">
      <c r="A13" s="62">
        <v>2</v>
      </c>
      <c r="B13" s="360" t="s">
        <v>473</v>
      </c>
      <c r="C13" s="338"/>
      <c r="D13" s="338"/>
      <c r="E13" s="339"/>
      <c r="F13" s="107" t="s">
        <v>9</v>
      </c>
      <c r="G13" s="151"/>
      <c r="H13" s="67">
        <v>1410</v>
      </c>
      <c r="I13" s="117">
        <v>0</v>
      </c>
      <c r="J13" s="107">
        <v>9.5</v>
      </c>
      <c r="K13" s="108">
        <f>PRODUCT(I13,1.095)</f>
        <v>0</v>
      </c>
      <c r="L13" s="108">
        <f>PRODUCT(H13,I13)</f>
        <v>0</v>
      </c>
      <c r="M13" s="109"/>
      <c r="N13" s="474"/>
    </row>
    <row r="14" spans="1:15" ht="15.75" customHeight="1" x14ac:dyDescent="0.2">
      <c r="A14" s="59"/>
      <c r="B14" s="345" t="s">
        <v>231</v>
      </c>
      <c r="C14" s="338"/>
      <c r="D14" s="338"/>
      <c r="E14" s="339"/>
      <c r="F14" s="70"/>
      <c r="G14" s="70"/>
      <c r="H14" s="150"/>
      <c r="I14" s="70"/>
      <c r="J14" s="70"/>
      <c r="K14" s="70"/>
      <c r="L14" s="319">
        <f>SUM(L12:L13)</f>
        <v>0</v>
      </c>
      <c r="M14" s="71"/>
      <c r="N14" s="71"/>
    </row>
    <row r="15" spans="1:15" ht="15.75" customHeight="1" x14ac:dyDescent="0.2">
      <c r="A15" s="57"/>
      <c r="B15" s="57"/>
      <c r="C15" s="57"/>
      <c r="D15" s="57"/>
      <c r="E15" s="57"/>
      <c r="F15" s="131"/>
      <c r="G15" s="57"/>
      <c r="H15" s="57"/>
      <c r="I15" s="57"/>
      <c r="J15" s="57"/>
      <c r="K15" s="57"/>
      <c r="L15" s="57"/>
      <c r="M15" s="57"/>
      <c r="N15" s="57"/>
    </row>
    <row r="16" spans="1:15" ht="15.75" customHeight="1" x14ac:dyDescent="0.2">
      <c r="A16" s="57" t="s">
        <v>237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15.75" customHeight="1" x14ac:dyDescent="0.2">
      <c r="A17" s="57" t="s">
        <v>238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12" customHeight="1" x14ac:dyDescent="0.2">
      <c r="A18" s="361" t="s">
        <v>239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</row>
    <row r="19" spans="1:14" ht="15.75" customHeight="1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15.75" customHeight="1" x14ac:dyDescent="0.2">
      <c r="A20" s="57" t="s">
        <v>13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15.75" customHeight="1" x14ac:dyDescent="0.2">
      <c r="A21" s="57" t="s">
        <v>235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15.75" customHeight="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15.75" customHeight="1" x14ac:dyDescent="0.2">
      <c r="A23" s="332" t="s">
        <v>518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</row>
    <row r="24" spans="1:14" ht="15.75" customHeight="1" x14ac:dyDescent="0.2">
      <c r="A24" s="332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</row>
    <row r="25" spans="1:14" ht="15.7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4" ht="15.75" customHeight="1" x14ac:dyDescent="0.2">
      <c r="A26" s="57"/>
      <c r="B26" s="57"/>
      <c r="C26" s="57"/>
      <c r="D26" s="57"/>
      <c r="E26" s="57"/>
      <c r="F26" s="131"/>
      <c r="G26" s="57"/>
      <c r="H26" s="57"/>
      <c r="I26" s="57"/>
      <c r="J26" s="57"/>
      <c r="K26" s="57"/>
      <c r="L26" s="57"/>
      <c r="M26" s="57"/>
      <c r="N26" s="57"/>
    </row>
    <row r="27" spans="1:14" ht="15.75" customHeight="1" x14ac:dyDescent="0.2">
      <c r="A27" s="478" t="s">
        <v>14</v>
      </c>
      <c r="B27" s="478"/>
      <c r="C27" s="482"/>
      <c r="D27" s="478"/>
      <c r="E27" s="57"/>
      <c r="F27" s="131"/>
      <c r="G27" s="131" t="s">
        <v>15</v>
      </c>
      <c r="H27" s="57"/>
      <c r="I27" s="57"/>
      <c r="J27" s="57" t="s">
        <v>16</v>
      </c>
      <c r="K27" s="57"/>
      <c r="L27" s="57"/>
      <c r="M27" s="57"/>
      <c r="N27" s="57"/>
    </row>
    <row r="28" spans="1:14" ht="15.75" customHeight="1" x14ac:dyDescent="0.2">
      <c r="A28" s="479"/>
      <c r="B28" s="479"/>
      <c r="C28" s="479"/>
      <c r="D28" s="479"/>
    </row>
    <row r="29" spans="1:14" ht="15.75" customHeight="1" x14ac:dyDescent="0.2">
      <c r="A29" s="479"/>
      <c r="B29" s="479"/>
      <c r="C29" s="479"/>
      <c r="D29" s="479"/>
    </row>
    <row r="30" spans="1:14" ht="15.75" customHeight="1" x14ac:dyDescent="0.2">
      <c r="A30" s="479"/>
      <c r="B30" s="479"/>
      <c r="C30" s="479"/>
      <c r="D30" s="479"/>
    </row>
    <row r="31" spans="1:14" ht="15.75" customHeight="1" x14ac:dyDescent="0.2">
      <c r="A31" s="479"/>
      <c r="B31" s="479"/>
      <c r="C31" s="479"/>
      <c r="D31" s="479"/>
    </row>
    <row r="32" spans="1:14" ht="15.75" customHeight="1" x14ac:dyDescent="0.2">
      <c r="A32" s="479"/>
      <c r="B32" s="479"/>
      <c r="C32" s="479"/>
      <c r="D32" s="479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</sheetData>
  <sheetProtection algorithmName="SHA-512" hashValue="xAgvo3k6l8o2vCjmhkZHGgkhM3yS16LRDFbBNkhyiOw55e73Xuhbq+s/2MA18fkKlHUZN22/7e2neZlpRbhrDg==" saltValue="JzyOy/9veF7oyd6sbcfPtw==" spinCount="100000" sheet="1" objects="1" scenarios="1"/>
  <mergeCells count="9">
    <mergeCell ref="A23:N24"/>
    <mergeCell ref="A8:O8"/>
    <mergeCell ref="A7:O7"/>
    <mergeCell ref="A18:L18"/>
    <mergeCell ref="B10:E10"/>
    <mergeCell ref="B12:E12"/>
    <mergeCell ref="B13:E13"/>
    <mergeCell ref="B14:E14"/>
    <mergeCell ref="B11:E11"/>
  </mergeCells>
  <pageMargins left="0.7" right="0.7" top="0.75" bottom="0.75" header="0" footer="0"/>
  <pageSetup scale="6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CC00"/>
  </sheetPr>
  <dimension ref="A1:N932"/>
  <sheetViews>
    <sheetView topLeftCell="A22" zoomScaleNormal="100" zoomScaleSheetLayoutView="100" workbookViewId="0">
      <selection activeCell="D57" sqref="D57"/>
    </sheetView>
  </sheetViews>
  <sheetFormatPr baseColWidth="10" defaultColWidth="14.5" defaultRowHeight="15" customHeight="1" x14ac:dyDescent="0.2"/>
  <cols>
    <col min="1" max="1" width="5.5" customWidth="1"/>
    <col min="2" max="3" width="8" customWidth="1"/>
    <col min="4" max="4" width="12.33203125" customWidth="1"/>
    <col min="5" max="5" width="25.5" customWidth="1"/>
    <col min="6" max="6" width="4.5" bestFit="1" customWidth="1"/>
    <col min="7" max="7" width="28" customWidth="1"/>
    <col min="8" max="8" width="11.83203125" customWidth="1"/>
    <col min="9" max="9" width="21" customWidth="1"/>
    <col min="10" max="10" width="7.5" customWidth="1"/>
    <col min="11" max="11" width="18.5" customWidth="1"/>
    <col min="12" max="12" width="21.1640625" customWidth="1"/>
    <col min="13" max="13" width="13.33203125" customWidth="1"/>
    <col min="14" max="14" width="16.5" customWidth="1"/>
    <col min="15" max="26" width="8" customWidth="1"/>
  </cols>
  <sheetData>
    <row r="1" spans="1:14" ht="15.75" customHeight="1" x14ac:dyDescent="0.2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2">
      <c r="A2" s="483" t="s">
        <v>0</v>
      </c>
      <c r="B2" s="484"/>
      <c r="C2" s="484"/>
      <c r="D2" s="484"/>
      <c r="E2" s="2"/>
      <c r="F2" s="2"/>
      <c r="G2" s="3"/>
      <c r="H2" s="3"/>
      <c r="I2" s="3"/>
      <c r="J2" s="3"/>
      <c r="K2" s="3"/>
      <c r="L2" s="31"/>
      <c r="M2" s="3"/>
      <c r="N2" s="3"/>
    </row>
    <row r="3" spans="1:14" ht="15.75" customHeight="1" x14ac:dyDescent="0.2">
      <c r="A3" s="485"/>
      <c r="B3" s="484"/>
      <c r="C3" s="484"/>
      <c r="D3" s="484"/>
      <c r="E3" s="2"/>
      <c r="F3" s="2"/>
      <c r="G3" s="3"/>
      <c r="H3" s="3"/>
      <c r="I3" s="3"/>
      <c r="J3" s="3"/>
      <c r="K3" s="3"/>
      <c r="L3" s="3"/>
      <c r="M3" s="3"/>
      <c r="N3" s="3"/>
    </row>
    <row r="4" spans="1:14" ht="15.75" customHeight="1" x14ac:dyDescent="0.2">
      <c r="A4" s="486"/>
      <c r="B4" s="484"/>
      <c r="C4" s="484"/>
      <c r="D4" s="484"/>
      <c r="E4" s="2"/>
      <c r="F4" s="2"/>
      <c r="G4" s="3"/>
      <c r="H4" s="3"/>
      <c r="I4" s="3"/>
      <c r="J4" s="3"/>
      <c r="K4" s="3"/>
      <c r="L4" s="3"/>
      <c r="M4" s="3"/>
      <c r="N4" s="3"/>
    </row>
    <row r="5" spans="1:14" ht="15.75" customHeight="1" x14ac:dyDescent="0.2">
      <c r="A5" s="485"/>
      <c r="B5" s="484"/>
      <c r="C5" s="484"/>
      <c r="D5" s="484"/>
      <c r="F5" s="2"/>
      <c r="G5" s="3"/>
      <c r="H5" s="3"/>
      <c r="I5" s="3"/>
      <c r="J5" s="3"/>
      <c r="K5" s="3"/>
      <c r="L5" s="3"/>
      <c r="M5" s="3"/>
      <c r="N5" s="3"/>
    </row>
    <row r="6" spans="1:14" ht="15.75" customHeight="1" x14ac:dyDescent="0.2">
      <c r="A6" s="485"/>
      <c r="B6" s="484"/>
      <c r="C6" s="484"/>
      <c r="D6" s="484"/>
      <c r="E6" s="2"/>
      <c r="F6" s="2"/>
      <c r="G6" s="3"/>
      <c r="H6" s="3"/>
      <c r="I6" s="3"/>
      <c r="J6" s="3"/>
      <c r="K6" s="3"/>
      <c r="L6" s="3"/>
      <c r="M6" s="3"/>
      <c r="N6" s="3"/>
    </row>
    <row r="7" spans="1:14" ht="15.75" customHeight="1" x14ac:dyDescent="0.2">
      <c r="A7" s="363" t="s">
        <v>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</row>
    <row r="8" spans="1:14" ht="15.75" customHeight="1" x14ac:dyDescent="0.2">
      <c r="A8" s="363" t="s">
        <v>482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</row>
    <row r="9" spans="1:14" ht="15.75" customHeight="1" x14ac:dyDescent="0.2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  <c r="M9" s="3"/>
      <c r="N9" s="3"/>
    </row>
    <row r="10" spans="1:14" ht="27.75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4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59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4" customHeight="1" x14ac:dyDescent="0.2">
      <c r="A12" s="32">
        <v>1</v>
      </c>
      <c r="B12" s="334" t="s">
        <v>80</v>
      </c>
      <c r="C12" s="346"/>
      <c r="D12" s="346"/>
      <c r="E12" s="347"/>
      <c r="F12" s="12" t="s">
        <v>26</v>
      </c>
      <c r="G12" s="48"/>
      <c r="H12" s="10">
        <v>190</v>
      </c>
      <c r="I12" s="20">
        <v>0</v>
      </c>
      <c r="J12" s="12">
        <v>9.5</v>
      </c>
      <c r="K12" s="17">
        <f t="shared" ref="K12:K17" si="0">PRODUCT(I12,1.095)</f>
        <v>0</v>
      </c>
      <c r="L12" s="17">
        <f>PRODUCT(H12,I12)</f>
        <v>0</v>
      </c>
      <c r="M12" s="18" t="s">
        <v>514</v>
      </c>
      <c r="N12" s="489"/>
    </row>
    <row r="13" spans="1:14" ht="24" customHeight="1" x14ac:dyDescent="0.2">
      <c r="A13" s="7">
        <v>2</v>
      </c>
      <c r="B13" s="342" t="s">
        <v>363</v>
      </c>
      <c r="C13" s="375"/>
      <c r="D13" s="375"/>
      <c r="E13" s="376"/>
      <c r="F13" s="14" t="s">
        <v>26</v>
      </c>
      <c r="G13" s="165"/>
      <c r="H13" s="13">
        <v>90</v>
      </c>
      <c r="I13" s="19">
        <v>0</v>
      </c>
      <c r="J13" s="12">
        <v>9.5</v>
      </c>
      <c r="K13" s="17">
        <f t="shared" si="0"/>
        <v>0</v>
      </c>
      <c r="L13" s="17">
        <f t="shared" ref="L13:L37" si="1">PRODUCT(H13,I13)</f>
        <v>0</v>
      </c>
      <c r="M13" s="18" t="s">
        <v>514</v>
      </c>
      <c r="N13" s="490"/>
    </row>
    <row r="14" spans="1:14" ht="24" customHeight="1" x14ac:dyDescent="0.2">
      <c r="A14" s="23">
        <v>3</v>
      </c>
      <c r="B14" s="369" t="s">
        <v>439</v>
      </c>
      <c r="C14" s="373"/>
      <c r="D14" s="373"/>
      <c r="E14" s="374"/>
      <c r="F14" s="22" t="s">
        <v>9</v>
      </c>
      <c r="G14" s="48"/>
      <c r="H14" s="33">
        <v>20</v>
      </c>
      <c r="I14" s="26">
        <v>0</v>
      </c>
      <c r="J14" s="22">
        <v>9.5</v>
      </c>
      <c r="K14" s="27">
        <f t="shared" si="0"/>
        <v>0</v>
      </c>
      <c r="L14" s="17">
        <f t="shared" si="1"/>
        <v>0</v>
      </c>
      <c r="M14" s="18" t="s">
        <v>514</v>
      </c>
      <c r="N14" s="491"/>
    </row>
    <row r="15" spans="1:14" ht="24" customHeight="1" x14ac:dyDescent="0.2">
      <c r="A15" s="32">
        <v>4</v>
      </c>
      <c r="B15" s="364" t="s">
        <v>81</v>
      </c>
      <c r="C15" s="367"/>
      <c r="D15" s="367"/>
      <c r="E15" s="368"/>
      <c r="F15" s="22" t="s">
        <v>26</v>
      </c>
      <c r="G15" s="48"/>
      <c r="H15" s="33">
        <v>35</v>
      </c>
      <c r="I15" s="26">
        <v>0</v>
      </c>
      <c r="J15" s="22">
        <v>9.5</v>
      </c>
      <c r="K15" s="27">
        <f t="shared" si="0"/>
        <v>0</v>
      </c>
      <c r="L15" s="17">
        <f t="shared" si="1"/>
        <v>0</v>
      </c>
      <c r="M15" s="18" t="s">
        <v>514</v>
      </c>
      <c r="N15" s="491"/>
    </row>
    <row r="16" spans="1:14" ht="24" customHeight="1" x14ac:dyDescent="0.2">
      <c r="A16" s="32">
        <v>5</v>
      </c>
      <c r="B16" s="370" t="s">
        <v>440</v>
      </c>
      <c r="C16" s="371"/>
      <c r="D16" s="371"/>
      <c r="E16" s="372"/>
      <c r="F16" s="22" t="s">
        <v>9</v>
      </c>
      <c r="G16" s="48"/>
      <c r="H16" s="49">
        <v>2750</v>
      </c>
      <c r="I16" s="50">
        <v>0</v>
      </c>
      <c r="J16" s="24">
        <v>9.5</v>
      </c>
      <c r="K16" s="51">
        <f t="shared" si="0"/>
        <v>0</v>
      </c>
      <c r="L16" s="17">
        <f t="shared" si="1"/>
        <v>0</v>
      </c>
      <c r="M16" s="18" t="s">
        <v>514</v>
      </c>
      <c r="N16" s="492"/>
    </row>
    <row r="17" spans="1:14" ht="24" customHeight="1" x14ac:dyDescent="0.2">
      <c r="A17" s="7">
        <v>6</v>
      </c>
      <c r="B17" s="364" t="s">
        <v>82</v>
      </c>
      <c r="C17" s="367"/>
      <c r="D17" s="367"/>
      <c r="E17" s="368"/>
      <c r="F17" s="12" t="s">
        <v>26</v>
      </c>
      <c r="G17" s="48"/>
      <c r="H17" s="10">
        <v>30</v>
      </c>
      <c r="I17" s="20">
        <v>0</v>
      </c>
      <c r="J17" s="12">
        <v>9.5</v>
      </c>
      <c r="K17" s="17">
        <f t="shared" si="0"/>
        <v>0</v>
      </c>
      <c r="L17" s="17">
        <f t="shared" si="1"/>
        <v>0</v>
      </c>
      <c r="M17" s="18" t="s">
        <v>514</v>
      </c>
      <c r="N17" s="489"/>
    </row>
    <row r="18" spans="1:14" ht="24" customHeight="1" x14ac:dyDescent="0.2">
      <c r="A18" s="23">
        <v>7</v>
      </c>
      <c r="B18" s="369" t="s">
        <v>441</v>
      </c>
      <c r="C18" s="365"/>
      <c r="D18" s="365"/>
      <c r="E18" s="366"/>
      <c r="F18" s="12" t="s">
        <v>26</v>
      </c>
      <c r="G18" s="48"/>
      <c r="H18" s="10">
        <v>6330</v>
      </c>
      <c r="I18" s="20">
        <v>0</v>
      </c>
      <c r="J18" s="12">
        <v>9.5</v>
      </c>
      <c r="K18" s="17">
        <f t="shared" ref="K18:K34" si="2">PRODUCT(I18,1.095)</f>
        <v>0</v>
      </c>
      <c r="L18" s="17">
        <f t="shared" si="1"/>
        <v>0</v>
      </c>
      <c r="M18" s="18" t="s">
        <v>514</v>
      </c>
      <c r="N18" s="489"/>
    </row>
    <row r="19" spans="1:14" ht="24" customHeight="1" x14ac:dyDescent="0.2">
      <c r="A19" s="32">
        <v>8</v>
      </c>
      <c r="B19" s="364" t="s">
        <v>364</v>
      </c>
      <c r="C19" s="365"/>
      <c r="D19" s="365"/>
      <c r="E19" s="366"/>
      <c r="F19" s="12" t="s">
        <v>27</v>
      </c>
      <c r="G19" s="48"/>
      <c r="H19" s="10">
        <v>490</v>
      </c>
      <c r="I19" s="20">
        <v>0</v>
      </c>
      <c r="J19" s="12">
        <v>9.5</v>
      </c>
      <c r="K19" s="17">
        <f t="shared" si="2"/>
        <v>0</v>
      </c>
      <c r="L19" s="17">
        <f t="shared" si="1"/>
        <v>0</v>
      </c>
      <c r="M19" s="18" t="s">
        <v>514</v>
      </c>
      <c r="N19" s="489"/>
    </row>
    <row r="20" spans="1:14" ht="24" customHeight="1" x14ac:dyDescent="0.2">
      <c r="A20" s="32">
        <v>9</v>
      </c>
      <c r="B20" s="364" t="s">
        <v>442</v>
      </c>
      <c r="C20" s="365"/>
      <c r="D20" s="365"/>
      <c r="E20" s="366"/>
      <c r="F20" s="12" t="s">
        <v>27</v>
      </c>
      <c r="G20" s="48"/>
      <c r="H20" s="10">
        <v>200</v>
      </c>
      <c r="I20" s="20">
        <v>0</v>
      </c>
      <c r="J20" s="12">
        <v>9.5</v>
      </c>
      <c r="K20" s="17">
        <f t="shared" si="2"/>
        <v>0</v>
      </c>
      <c r="L20" s="17">
        <f t="shared" si="1"/>
        <v>0</v>
      </c>
      <c r="M20" s="18"/>
      <c r="N20" s="489"/>
    </row>
    <row r="21" spans="1:14" ht="24" customHeight="1" x14ac:dyDescent="0.2">
      <c r="A21" s="7">
        <v>10</v>
      </c>
      <c r="B21" s="364" t="s">
        <v>443</v>
      </c>
      <c r="C21" s="365"/>
      <c r="D21" s="365"/>
      <c r="E21" s="366"/>
      <c r="F21" s="12" t="s">
        <v>27</v>
      </c>
      <c r="G21" s="48"/>
      <c r="H21" s="10">
        <v>610</v>
      </c>
      <c r="I21" s="20">
        <v>0</v>
      </c>
      <c r="J21" s="12">
        <v>9.5</v>
      </c>
      <c r="K21" s="17">
        <f t="shared" si="2"/>
        <v>0</v>
      </c>
      <c r="L21" s="17">
        <f t="shared" si="1"/>
        <v>0</v>
      </c>
      <c r="M21" s="18"/>
      <c r="N21" s="489"/>
    </row>
    <row r="22" spans="1:14" ht="24" customHeight="1" x14ac:dyDescent="0.2">
      <c r="A22" s="23">
        <v>11</v>
      </c>
      <c r="B22" s="364" t="s">
        <v>83</v>
      </c>
      <c r="C22" s="365"/>
      <c r="D22" s="365"/>
      <c r="E22" s="366"/>
      <c r="F22" s="12" t="s">
        <v>26</v>
      </c>
      <c r="G22" s="48"/>
      <c r="H22" s="10">
        <v>10</v>
      </c>
      <c r="I22" s="20">
        <v>0</v>
      </c>
      <c r="J22" s="12">
        <v>9.5</v>
      </c>
      <c r="K22" s="17">
        <f t="shared" si="2"/>
        <v>0</v>
      </c>
      <c r="L22" s="17">
        <f t="shared" si="1"/>
        <v>0</v>
      </c>
      <c r="M22" s="18" t="s">
        <v>514</v>
      </c>
      <c r="N22" s="489"/>
    </row>
    <row r="23" spans="1:14" ht="24" customHeight="1" x14ac:dyDescent="0.2">
      <c r="A23" s="32">
        <v>12</v>
      </c>
      <c r="B23" s="364" t="s">
        <v>84</v>
      </c>
      <c r="C23" s="365"/>
      <c r="D23" s="365"/>
      <c r="E23" s="366"/>
      <c r="F23" s="12" t="s">
        <v>26</v>
      </c>
      <c r="G23" s="48"/>
      <c r="H23" s="10">
        <v>9400</v>
      </c>
      <c r="I23" s="20">
        <v>0</v>
      </c>
      <c r="J23" s="12">
        <v>9.5</v>
      </c>
      <c r="K23" s="17">
        <f t="shared" si="2"/>
        <v>0</v>
      </c>
      <c r="L23" s="17">
        <f t="shared" si="1"/>
        <v>0</v>
      </c>
      <c r="M23" s="18" t="s">
        <v>514</v>
      </c>
      <c r="N23" s="489"/>
    </row>
    <row r="24" spans="1:14" ht="24" customHeight="1" x14ac:dyDescent="0.2">
      <c r="A24" s="32">
        <v>13</v>
      </c>
      <c r="B24" s="377" t="s">
        <v>85</v>
      </c>
      <c r="C24" s="365"/>
      <c r="D24" s="365"/>
      <c r="E24" s="366"/>
      <c r="F24" s="14" t="s">
        <v>27</v>
      </c>
      <c r="G24" s="48"/>
      <c r="H24" s="13">
        <v>2000</v>
      </c>
      <c r="I24" s="19">
        <v>0</v>
      </c>
      <c r="J24" s="14">
        <v>9.5</v>
      </c>
      <c r="K24" s="15">
        <f t="shared" si="2"/>
        <v>0</v>
      </c>
      <c r="L24" s="17">
        <f t="shared" si="1"/>
        <v>0</v>
      </c>
      <c r="M24" s="16" t="s">
        <v>514</v>
      </c>
      <c r="N24" s="493"/>
    </row>
    <row r="25" spans="1:14" ht="24" customHeight="1" x14ac:dyDescent="0.2">
      <c r="A25" s="7">
        <v>14</v>
      </c>
      <c r="B25" s="377" t="s">
        <v>86</v>
      </c>
      <c r="C25" s="365"/>
      <c r="D25" s="365"/>
      <c r="E25" s="366"/>
      <c r="F25" s="14" t="s">
        <v>27</v>
      </c>
      <c r="G25" s="48"/>
      <c r="H25" s="13">
        <v>69200</v>
      </c>
      <c r="I25" s="19">
        <v>0</v>
      </c>
      <c r="J25" s="14">
        <v>9.5</v>
      </c>
      <c r="K25" s="15">
        <f t="shared" si="2"/>
        <v>0</v>
      </c>
      <c r="L25" s="17">
        <f t="shared" si="1"/>
        <v>0</v>
      </c>
      <c r="M25" s="16" t="s">
        <v>514</v>
      </c>
      <c r="N25" s="493"/>
    </row>
    <row r="26" spans="1:14" ht="24" customHeight="1" x14ac:dyDescent="0.2">
      <c r="A26" s="23">
        <v>15</v>
      </c>
      <c r="B26" s="377" t="s">
        <v>87</v>
      </c>
      <c r="C26" s="365"/>
      <c r="D26" s="365"/>
      <c r="E26" s="366"/>
      <c r="F26" s="14" t="s">
        <v>27</v>
      </c>
      <c r="G26" s="48"/>
      <c r="H26" s="13">
        <v>3020</v>
      </c>
      <c r="I26" s="19">
        <v>0</v>
      </c>
      <c r="J26" s="14">
        <v>9.5</v>
      </c>
      <c r="K26" s="15">
        <f t="shared" si="2"/>
        <v>0</v>
      </c>
      <c r="L26" s="17">
        <f t="shared" si="1"/>
        <v>0</v>
      </c>
      <c r="M26" s="16" t="s">
        <v>514</v>
      </c>
      <c r="N26" s="493"/>
    </row>
    <row r="27" spans="1:14" ht="24" customHeight="1" x14ac:dyDescent="0.2">
      <c r="A27" s="32">
        <v>16</v>
      </c>
      <c r="B27" s="364" t="s">
        <v>353</v>
      </c>
      <c r="C27" s="365"/>
      <c r="D27" s="365"/>
      <c r="E27" s="366"/>
      <c r="F27" s="12" t="s">
        <v>9</v>
      </c>
      <c r="G27" s="48"/>
      <c r="H27" s="10">
        <v>4350</v>
      </c>
      <c r="I27" s="20">
        <v>0</v>
      </c>
      <c r="J27" s="12">
        <v>9.5</v>
      </c>
      <c r="K27" s="17">
        <f t="shared" si="2"/>
        <v>0</v>
      </c>
      <c r="L27" s="17">
        <f t="shared" si="1"/>
        <v>0</v>
      </c>
      <c r="M27" s="18" t="s">
        <v>514</v>
      </c>
      <c r="N27" s="489"/>
    </row>
    <row r="28" spans="1:14" s="243" customFormat="1" ht="30" customHeight="1" x14ac:dyDescent="0.2">
      <c r="A28" s="32">
        <v>17</v>
      </c>
      <c r="B28" s="364" t="s">
        <v>453</v>
      </c>
      <c r="C28" s="367"/>
      <c r="D28" s="367"/>
      <c r="E28" s="368"/>
      <c r="F28" s="22" t="s">
        <v>9</v>
      </c>
      <c r="G28" s="306"/>
      <c r="H28" s="33">
        <v>10</v>
      </c>
      <c r="I28" s="26">
        <v>0</v>
      </c>
      <c r="J28" s="22">
        <v>9.5</v>
      </c>
      <c r="K28" s="27">
        <f t="shared" si="2"/>
        <v>0</v>
      </c>
      <c r="L28" s="17">
        <f t="shared" si="1"/>
        <v>0</v>
      </c>
      <c r="M28" s="28"/>
      <c r="N28" s="491"/>
    </row>
    <row r="29" spans="1:14" ht="24" customHeight="1" x14ac:dyDescent="0.2">
      <c r="A29" s="7">
        <v>18</v>
      </c>
      <c r="B29" s="342" t="s">
        <v>447</v>
      </c>
      <c r="C29" s="335"/>
      <c r="D29" s="335"/>
      <c r="E29" s="336"/>
      <c r="F29" s="12" t="s">
        <v>9</v>
      </c>
      <c r="G29" s="48"/>
      <c r="H29" s="10">
        <v>260</v>
      </c>
      <c r="I29" s="20">
        <v>0</v>
      </c>
      <c r="J29" s="12">
        <v>9.5</v>
      </c>
      <c r="K29" s="17">
        <f t="shared" si="2"/>
        <v>0</v>
      </c>
      <c r="L29" s="17">
        <f t="shared" si="1"/>
        <v>0</v>
      </c>
      <c r="M29" s="18"/>
      <c r="N29" s="489"/>
    </row>
    <row r="30" spans="1:14" ht="24" customHeight="1" x14ac:dyDescent="0.2">
      <c r="A30" s="23">
        <v>19</v>
      </c>
      <c r="B30" s="369" t="s">
        <v>444</v>
      </c>
      <c r="C30" s="365"/>
      <c r="D30" s="365"/>
      <c r="E30" s="366"/>
      <c r="F30" s="12" t="s">
        <v>26</v>
      </c>
      <c r="G30" s="48"/>
      <c r="H30" s="10">
        <v>45</v>
      </c>
      <c r="I30" s="20">
        <v>0</v>
      </c>
      <c r="J30" s="12">
        <v>9.5</v>
      </c>
      <c r="K30" s="17">
        <f t="shared" si="2"/>
        <v>0</v>
      </c>
      <c r="L30" s="17">
        <f t="shared" si="1"/>
        <v>0</v>
      </c>
      <c r="M30" s="18" t="s">
        <v>514</v>
      </c>
      <c r="N30" s="489"/>
    </row>
    <row r="31" spans="1:14" ht="24" customHeight="1" x14ac:dyDescent="0.2">
      <c r="A31" s="32">
        <v>20</v>
      </c>
      <c r="B31" s="369" t="s">
        <v>445</v>
      </c>
      <c r="C31" s="365"/>
      <c r="D31" s="365"/>
      <c r="E31" s="366"/>
      <c r="F31" s="12" t="s">
        <v>9</v>
      </c>
      <c r="G31" s="48"/>
      <c r="H31" s="10">
        <v>20</v>
      </c>
      <c r="I31" s="20">
        <v>0</v>
      </c>
      <c r="J31" s="12">
        <v>9.5</v>
      </c>
      <c r="K31" s="17">
        <f t="shared" si="2"/>
        <v>0</v>
      </c>
      <c r="L31" s="17">
        <f t="shared" si="1"/>
        <v>0</v>
      </c>
      <c r="M31" s="18" t="s">
        <v>514</v>
      </c>
      <c r="N31" s="489"/>
    </row>
    <row r="32" spans="1:14" ht="24" customHeight="1" x14ac:dyDescent="0.2">
      <c r="A32" s="32">
        <v>21</v>
      </c>
      <c r="B32" s="369" t="s">
        <v>446</v>
      </c>
      <c r="C32" s="365"/>
      <c r="D32" s="365"/>
      <c r="E32" s="366"/>
      <c r="F32" s="12" t="s">
        <v>26</v>
      </c>
      <c r="G32" s="48"/>
      <c r="H32" s="10">
        <v>650</v>
      </c>
      <c r="I32" s="20">
        <v>0</v>
      </c>
      <c r="J32" s="12">
        <v>9.5</v>
      </c>
      <c r="K32" s="17">
        <f t="shared" si="2"/>
        <v>0</v>
      </c>
      <c r="L32" s="17">
        <f t="shared" si="1"/>
        <v>0</v>
      </c>
      <c r="M32" s="52" t="s">
        <v>514</v>
      </c>
      <c r="N32" s="494"/>
    </row>
    <row r="33" spans="1:14" ht="24" customHeight="1" x14ac:dyDescent="0.25">
      <c r="A33" s="7">
        <v>22</v>
      </c>
      <c r="B33" s="369" t="s">
        <v>448</v>
      </c>
      <c r="C33" s="383"/>
      <c r="D33" s="383"/>
      <c r="E33" s="384"/>
      <c r="F33" s="12" t="s">
        <v>9</v>
      </c>
      <c r="G33" s="48"/>
      <c r="H33" s="10">
        <v>6100</v>
      </c>
      <c r="I33" s="20">
        <v>0</v>
      </c>
      <c r="J33" s="12">
        <v>9.5</v>
      </c>
      <c r="K33" s="17">
        <f t="shared" si="2"/>
        <v>0</v>
      </c>
      <c r="L33" s="17">
        <f t="shared" si="1"/>
        <v>0</v>
      </c>
      <c r="M33" s="18" t="s">
        <v>514</v>
      </c>
      <c r="N33" s="489"/>
    </row>
    <row r="34" spans="1:14" ht="24" customHeight="1" x14ac:dyDescent="0.25">
      <c r="A34" s="23">
        <v>23</v>
      </c>
      <c r="B34" s="385" t="s">
        <v>449</v>
      </c>
      <c r="C34" s="386"/>
      <c r="D34" s="386"/>
      <c r="E34" s="387"/>
      <c r="F34" s="76" t="s">
        <v>26</v>
      </c>
      <c r="G34" s="53"/>
      <c r="H34" s="94">
        <v>250</v>
      </c>
      <c r="I34" s="75">
        <v>0</v>
      </c>
      <c r="J34" s="76">
        <v>9.5</v>
      </c>
      <c r="K34" s="77">
        <f t="shared" si="2"/>
        <v>0</v>
      </c>
      <c r="L34" s="17">
        <f t="shared" si="1"/>
        <v>0</v>
      </c>
      <c r="M34" s="78" t="s">
        <v>514</v>
      </c>
      <c r="N34" s="495"/>
    </row>
    <row r="35" spans="1:14" ht="24" customHeight="1" x14ac:dyDescent="0.25">
      <c r="A35" s="32">
        <v>24</v>
      </c>
      <c r="B35" s="378" t="s">
        <v>450</v>
      </c>
      <c r="C35" s="379"/>
      <c r="D35" s="379"/>
      <c r="E35" s="379"/>
      <c r="F35" s="98" t="s">
        <v>9</v>
      </c>
      <c r="G35" s="99"/>
      <c r="H35" s="100">
        <v>900</v>
      </c>
      <c r="I35" s="101">
        <v>0</v>
      </c>
      <c r="J35" s="98">
        <v>9.5</v>
      </c>
      <c r="K35" s="102">
        <f>PRODUCT(I35,1.095)</f>
        <v>0</v>
      </c>
      <c r="L35" s="17">
        <f t="shared" si="1"/>
        <v>0</v>
      </c>
      <c r="M35" s="79" t="s">
        <v>514</v>
      </c>
      <c r="N35" s="496"/>
    </row>
    <row r="36" spans="1:14" ht="20" customHeight="1" x14ac:dyDescent="0.25">
      <c r="A36" s="32">
        <v>25</v>
      </c>
      <c r="B36" s="378" t="s">
        <v>361</v>
      </c>
      <c r="C36" s="379"/>
      <c r="D36" s="379"/>
      <c r="E36" s="379"/>
      <c r="F36" s="166" t="s">
        <v>9</v>
      </c>
      <c r="G36" s="487"/>
      <c r="H36" s="305">
        <v>200</v>
      </c>
      <c r="I36" s="488">
        <v>0</v>
      </c>
      <c r="J36" s="98">
        <v>9.5</v>
      </c>
      <c r="K36" s="304">
        <f>PRODUCT(I36,1.095)</f>
        <v>0</v>
      </c>
      <c r="L36" s="17">
        <f t="shared" si="1"/>
        <v>0</v>
      </c>
      <c r="M36" s="103"/>
      <c r="N36" s="497"/>
    </row>
    <row r="37" spans="1:14" ht="20" customHeight="1" x14ac:dyDescent="0.25">
      <c r="A37" s="7">
        <v>26</v>
      </c>
      <c r="B37" s="378" t="s">
        <v>362</v>
      </c>
      <c r="C37" s="379"/>
      <c r="D37" s="379"/>
      <c r="E37" s="379"/>
      <c r="F37" s="166" t="s">
        <v>9</v>
      </c>
      <c r="G37" s="487"/>
      <c r="H37" s="305">
        <v>630</v>
      </c>
      <c r="I37" s="488">
        <v>0</v>
      </c>
      <c r="J37" s="98">
        <v>9.5</v>
      </c>
      <c r="K37" s="304">
        <f>PRODUCT(I37,1.095)</f>
        <v>0</v>
      </c>
      <c r="L37" s="17">
        <f t="shared" si="1"/>
        <v>0</v>
      </c>
      <c r="M37" s="103"/>
      <c r="N37" s="497"/>
    </row>
    <row r="38" spans="1:14" ht="15.75" customHeight="1" x14ac:dyDescent="0.2">
      <c r="A38" s="21"/>
      <c r="B38" s="380" t="s">
        <v>520</v>
      </c>
      <c r="C38" s="381"/>
      <c r="D38" s="381"/>
      <c r="E38" s="382"/>
      <c r="F38" s="54"/>
      <c r="G38" s="95"/>
      <c r="H38" s="96"/>
      <c r="I38" s="96"/>
      <c r="J38" s="96"/>
      <c r="K38" s="96"/>
      <c r="L38" s="321">
        <f>SUM(L12:L37)</f>
        <v>0</v>
      </c>
      <c r="M38" s="97"/>
      <c r="N38" s="97"/>
    </row>
    <row r="39" spans="1:14" ht="15.75" customHeight="1" x14ac:dyDescent="0.2">
      <c r="A39" s="4" t="s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.75" customHeight="1" x14ac:dyDescent="0.2">
      <c r="A40" s="4" t="s">
        <v>89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.75" customHeight="1" x14ac:dyDescent="0.2">
      <c r="A41" s="1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.75" customHeight="1" x14ac:dyDescent="0.2">
      <c r="A42" s="4" t="s">
        <v>19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2">
      <c r="A43" s="4" t="s">
        <v>13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5.75" customHeight="1" x14ac:dyDescent="0.2">
      <c r="A44" s="4" t="s">
        <v>28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.75" customHeight="1" x14ac:dyDescent="0.2">
      <c r="A45" s="4" t="s">
        <v>90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2">
      <c r="A47" s="332" t="s">
        <v>518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</row>
    <row r="48" spans="1:14" ht="15.75" customHeight="1" x14ac:dyDescent="0.2">
      <c r="A48" s="332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</row>
    <row r="49" spans="1:14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.75" customHeight="1" x14ac:dyDescent="0.2">
      <c r="A51" s="485" t="s">
        <v>14</v>
      </c>
      <c r="B51" s="485"/>
      <c r="C51" s="485"/>
      <c r="D51" s="485"/>
      <c r="E51" s="4"/>
      <c r="F51" s="4"/>
      <c r="G51" s="9" t="s">
        <v>15</v>
      </c>
      <c r="H51" s="4"/>
      <c r="I51" s="4"/>
      <c r="J51" s="4" t="s">
        <v>16</v>
      </c>
      <c r="K51" s="4"/>
      <c r="L51" s="4"/>
      <c r="M51" s="4"/>
      <c r="N51" s="4"/>
    </row>
    <row r="52" spans="1:14" ht="15.75" customHeight="1" x14ac:dyDescent="0.2">
      <c r="A52" s="486"/>
      <c r="B52" s="486"/>
      <c r="C52" s="486"/>
      <c r="D52" s="486"/>
    </row>
    <row r="53" spans="1:14" ht="15.75" customHeight="1" x14ac:dyDescent="0.2">
      <c r="A53" s="486"/>
      <c r="B53" s="486"/>
      <c r="C53" s="486"/>
      <c r="D53" s="486"/>
    </row>
    <row r="54" spans="1:14" ht="15.75" customHeight="1" x14ac:dyDescent="0.2">
      <c r="A54" s="486"/>
      <c r="B54" s="486"/>
      <c r="C54" s="486"/>
      <c r="D54" s="486"/>
    </row>
    <row r="55" spans="1:14" ht="15.75" customHeight="1" x14ac:dyDescent="0.2">
      <c r="A55" s="486"/>
      <c r="B55" s="486"/>
      <c r="C55" s="486"/>
      <c r="D55" s="486"/>
    </row>
    <row r="56" spans="1:14" ht="15.75" customHeight="1" x14ac:dyDescent="0.2"/>
    <row r="57" spans="1:14" ht="15.75" customHeight="1" x14ac:dyDescent="0.2"/>
    <row r="58" spans="1:14" ht="15.75" customHeight="1" x14ac:dyDescent="0.2"/>
    <row r="59" spans="1:14" ht="15.75" customHeight="1" x14ac:dyDescent="0.2"/>
    <row r="60" spans="1:14" ht="15.75" customHeight="1" x14ac:dyDescent="0.2"/>
    <row r="61" spans="1:14" ht="15.75" customHeight="1" x14ac:dyDescent="0.2"/>
    <row r="62" spans="1:14" ht="15.75" customHeight="1" x14ac:dyDescent="0.2"/>
    <row r="63" spans="1:14" ht="15.75" customHeight="1" x14ac:dyDescent="0.2"/>
    <row r="64" spans="1:1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</sheetData>
  <sheetProtection algorithmName="SHA-512" hashValue="TCo/h4VcEJDXzGpwslB10zZtk6AJs4YdjgtkzrO4JnuVBzChllZt7q5s5Y4Sjh6dEYBzhXAE0mFeCwtOIdBcuA==" saltValue="HSsX28pCcWCO39OeraBy9Q==" spinCount="100000" sheet="1" objects="1" scenarios="1"/>
  <mergeCells count="32">
    <mergeCell ref="B38:E38"/>
    <mergeCell ref="B29:E29"/>
    <mergeCell ref="B30:E30"/>
    <mergeCell ref="B31:E31"/>
    <mergeCell ref="B32:E32"/>
    <mergeCell ref="B33:E33"/>
    <mergeCell ref="B34:E34"/>
    <mergeCell ref="B36:E36"/>
    <mergeCell ref="B37:E37"/>
    <mergeCell ref="B11:E11"/>
    <mergeCell ref="B24:E24"/>
    <mergeCell ref="B25:E25"/>
    <mergeCell ref="B26:E26"/>
    <mergeCell ref="B35:E35"/>
    <mergeCell ref="B28:E28"/>
    <mergeCell ref="B27:E27"/>
    <mergeCell ref="A47:N48"/>
    <mergeCell ref="A8:N8"/>
    <mergeCell ref="A7:N7"/>
    <mergeCell ref="B22:E22"/>
    <mergeCell ref="B23:E23"/>
    <mergeCell ref="B17:E17"/>
    <mergeCell ref="B18:E18"/>
    <mergeCell ref="B19:E19"/>
    <mergeCell ref="B20:E20"/>
    <mergeCell ref="B21:E21"/>
    <mergeCell ref="B16:E16"/>
    <mergeCell ref="B10:E10"/>
    <mergeCell ref="B12:E12"/>
    <mergeCell ref="B14:E14"/>
    <mergeCell ref="B15:E15"/>
    <mergeCell ref="B13:E13"/>
  </mergeCells>
  <pageMargins left="0.7" right="0.7" top="0.75" bottom="0.75" header="0" footer="0"/>
  <pageSetup scale="60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23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CC00"/>
  </sheetPr>
  <dimension ref="A1:N37"/>
  <sheetViews>
    <sheetView zoomScaleNormal="100" zoomScaleSheetLayoutView="110" workbookViewId="0">
      <selection activeCell="D37" sqref="D37"/>
    </sheetView>
  </sheetViews>
  <sheetFormatPr baseColWidth="10" defaultColWidth="14.5" defaultRowHeight="15" customHeight="1" x14ac:dyDescent="0.2"/>
  <cols>
    <col min="1" max="1" width="5.6640625" style="111" customWidth="1"/>
    <col min="2" max="4" width="14.5" style="111"/>
    <col min="5" max="5" width="9.5" style="111" customWidth="1"/>
    <col min="6" max="6" width="6.33203125" style="111" customWidth="1"/>
    <col min="7" max="7" width="23.1640625" style="111" customWidth="1"/>
    <col min="8" max="8" width="8.6640625" style="111" customWidth="1"/>
    <col min="9" max="9" width="19.83203125" style="111" customWidth="1"/>
    <col min="10" max="10" width="8" style="111" customWidth="1"/>
    <col min="11" max="11" width="16.83203125" style="111" customWidth="1"/>
    <col min="12" max="13" width="19.1640625" style="111" customWidth="1"/>
    <col min="14" max="16384" width="14.5" style="111"/>
  </cols>
  <sheetData>
    <row r="1" spans="1:13" ht="15" customHeight="1" x14ac:dyDescent="0.2">
      <c r="A1" s="168"/>
      <c r="B1" s="169"/>
      <c r="C1" s="169"/>
      <c r="D1" s="169"/>
      <c r="E1" s="169"/>
      <c r="F1" s="169"/>
      <c r="G1" s="170"/>
      <c r="H1" s="170"/>
      <c r="I1" s="170"/>
      <c r="J1" s="170"/>
      <c r="K1" s="170"/>
      <c r="L1" s="170"/>
      <c r="M1" s="170"/>
    </row>
    <row r="2" spans="1:13" ht="15" customHeight="1" x14ac:dyDescent="0.2">
      <c r="A2" s="498" t="s">
        <v>479</v>
      </c>
      <c r="B2" s="499"/>
      <c r="C2" s="499"/>
      <c r="D2" s="499"/>
      <c r="E2" s="169"/>
      <c r="F2" s="169"/>
      <c r="G2" s="170"/>
      <c r="H2" s="170"/>
      <c r="I2" s="170"/>
      <c r="J2" s="170"/>
      <c r="K2" s="114"/>
      <c r="L2" s="170"/>
      <c r="M2" s="170"/>
    </row>
    <row r="3" spans="1:13" ht="15" customHeight="1" x14ac:dyDescent="0.2">
      <c r="A3" s="500"/>
      <c r="B3" s="499"/>
      <c r="C3" s="499"/>
      <c r="D3" s="499"/>
      <c r="E3" s="169"/>
      <c r="F3" s="169"/>
      <c r="G3" s="170"/>
      <c r="H3" s="170"/>
      <c r="I3" s="170"/>
      <c r="J3" s="170"/>
      <c r="K3" s="170"/>
      <c r="L3" s="170"/>
      <c r="M3" s="170"/>
    </row>
    <row r="4" spans="1:13" ht="15" customHeight="1" x14ac:dyDescent="0.2">
      <c r="A4" s="479"/>
      <c r="B4" s="499"/>
      <c r="C4" s="499"/>
      <c r="D4" s="499"/>
      <c r="E4" s="169"/>
      <c r="F4" s="169"/>
      <c r="G4" s="170"/>
      <c r="H4" s="170"/>
      <c r="I4" s="170"/>
      <c r="J4" s="170"/>
      <c r="K4" s="170"/>
      <c r="L4" s="170"/>
      <c r="M4" s="170"/>
    </row>
    <row r="5" spans="1:13" ht="15" customHeight="1" x14ac:dyDescent="0.2">
      <c r="A5" s="500"/>
      <c r="B5" s="499"/>
      <c r="C5" s="499"/>
      <c r="D5" s="499"/>
      <c r="E5" s="169"/>
      <c r="F5" s="169"/>
      <c r="G5" s="170"/>
      <c r="H5" s="170"/>
      <c r="I5" s="170"/>
      <c r="J5" s="170"/>
      <c r="K5" s="170"/>
      <c r="L5" s="170"/>
      <c r="M5" s="170"/>
    </row>
    <row r="6" spans="1:13" ht="15" customHeight="1" x14ac:dyDescent="0.2">
      <c r="A6" s="88"/>
      <c r="B6" s="169"/>
      <c r="C6" s="169"/>
      <c r="D6" s="169"/>
      <c r="E6" s="169"/>
      <c r="F6" s="169"/>
      <c r="G6" s="170"/>
      <c r="H6" s="170"/>
      <c r="I6" s="170"/>
      <c r="J6" s="170"/>
      <c r="K6" s="170"/>
      <c r="L6" s="170"/>
      <c r="M6" s="170"/>
    </row>
    <row r="7" spans="1:13" ht="1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</row>
    <row r="8" spans="1:13" ht="15" customHeight="1" x14ac:dyDescent="0.2">
      <c r="A8" s="333" t="s">
        <v>483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</row>
    <row r="9" spans="1:13" ht="15" customHeight="1" x14ac:dyDescent="0.2">
      <c r="A9" s="88"/>
      <c r="B9" s="169"/>
      <c r="C9" s="169"/>
      <c r="D9" s="169"/>
      <c r="E9" s="169"/>
      <c r="F9" s="169"/>
      <c r="G9" s="170"/>
      <c r="H9" s="170"/>
      <c r="I9" s="170"/>
      <c r="J9" s="170"/>
      <c r="K9" s="170"/>
      <c r="L9" s="170"/>
      <c r="M9" s="170"/>
    </row>
    <row r="10" spans="1:13" ht="19.5" customHeight="1" x14ac:dyDescent="0.2">
      <c r="A10" s="59" t="s">
        <v>3</v>
      </c>
      <c r="B10" s="337" t="s">
        <v>4</v>
      </c>
      <c r="C10" s="391"/>
      <c r="D10" s="391"/>
      <c r="E10" s="392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498</v>
      </c>
    </row>
    <row r="11" spans="1:13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</row>
    <row r="12" spans="1:13" ht="20" customHeight="1" x14ac:dyDescent="0.2">
      <c r="A12" s="47">
        <v>1</v>
      </c>
      <c r="B12" s="393" t="s">
        <v>91</v>
      </c>
      <c r="C12" s="391"/>
      <c r="D12" s="391"/>
      <c r="E12" s="392"/>
      <c r="F12" s="63" t="s">
        <v>9</v>
      </c>
      <c r="G12" s="501"/>
      <c r="H12" s="64">
        <v>30</v>
      </c>
      <c r="I12" s="106">
        <v>0</v>
      </c>
      <c r="J12" s="63">
        <v>9.5</v>
      </c>
      <c r="K12" s="65">
        <f t="shared" ref="K12:K15" si="0">PRODUCT(I12,1.095)</f>
        <v>0</v>
      </c>
      <c r="L12" s="65">
        <f>PRODUCT(H12,I12)</f>
        <v>0</v>
      </c>
      <c r="M12" s="473"/>
    </row>
    <row r="13" spans="1:13" ht="20" customHeight="1" x14ac:dyDescent="0.2">
      <c r="A13" s="62">
        <v>2</v>
      </c>
      <c r="B13" s="393" t="s">
        <v>92</v>
      </c>
      <c r="C13" s="391"/>
      <c r="D13" s="391"/>
      <c r="E13" s="392"/>
      <c r="F13" s="63" t="s">
        <v>27</v>
      </c>
      <c r="G13" s="501"/>
      <c r="H13" s="64">
        <v>120</v>
      </c>
      <c r="I13" s="106">
        <v>0</v>
      </c>
      <c r="J13" s="63">
        <v>9.5</v>
      </c>
      <c r="K13" s="65">
        <f t="shared" si="0"/>
        <v>0</v>
      </c>
      <c r="L13" s="65">
        <f t="shared" ref="L13:L17" si="1">PRODUCT(H13,I13)</f>
        <v>0</v>
      </c>
      <c r="M13" s="473"/>
    </row>
    <row r="14" spans="1:13" ht="20" customHeight="1" x14ac:dyDescent="0.2">
      <c r="A14" s="47">
        <v>3</v>
      </c>
      <c r="B14" s="340" t="s">
        <v>93</v>
      </c>
      <c r="C14" s="391"/>
      <c r="D14" s="391"/>
      <c r="E14" s="392"/>
      <c r="F14" s="63" t="s">
        <v>27</v>
      </c>
      <c r="G14" s="502"/>
      <c r="H14" s="64">
        <v>1050</v>
      </c>
      <c r="I14" s="106">
        <v>0</v>
      </c>
      <c r="J14" s="63">
        <v>9.5</v>
      </c>
      <c r="K14" s="65">
        <f t="shared" si="0"/>
        <v>0</v>
      </c>
      <c r="L14" s="65">
        <f t="shared" si="1"/>
        <v>0</v>
      </c>
      <c r="M14" s="473"/>
    </row>
    <row r="15" spans="1:13" ht="20" customHeight="1" x14ac:dyDescent="0.2">
      <c r="A15" s="62">
        <v>4</v>
      </c>
      <c r="B15" s="340" t="s">
        <v>94</v>
      </c>
      <c r="C15" s="391"/>
      <c r="D15" s="391"/>
      <c r="E15" s="392"/>
      <c r="F15" s="63" t="s">
        <v>27</v>
      </c>
      <c r="G15" s="502"/>
      <c r="H15" s="64">
        <v>15000</v>
      </c>
      <c r="I15" s="106">
        <v>0</v>
      </c>
      <c r="J15" s="63">
        <v>9.5</v>
      </c>
      <c r="K15" s="65">
        <f t="shared" si="0"/>
        <v>0</v>
      </c>
      <c r="L15" s="65">
        <f t="shared" si="1"/>
        <v>0</v>
      </c>
      <c r="M15" s="473"/>
    </row>
    <row r="16" spans="1:13" s="132" customFormat="1" ht="20" customHeight="1" x14ac:dyDescent="0.2">
      <c r="A16" s="47">
        <v>5</v>
      </c>
      <c r="B16" s="394" t="s">
        <v>454</v>
      </c>
      <c r="C16" s="395"/>
      <c r="D16" s="395"/>
      <c r="E16" s="396"/>
      <c r="F16" s="63" t="s">
        <v>9</v>
      </c>
      <c r="G16" s="503"/>
      <c r="H16" s="171">
        <v>10</v>
      </c>
      <c r="I16" s="172">
        <v>0</v>
      </c>
      <c r="J16" s="173">
        <v>9.5</v>
      </c>
      <c r="K16" s="174">
        <f t="shared" ref="K16:K17" si="2">PRODUCT(I16,1.095)</f>
        <v>0</v>
      </c>
      <c r="L16" s="65">
        <f t="shared" si="1"/>
        <v>0</v>
      </c>
      <c r="M16" s="504"/>
    </row>
    <row r="17" spans="1:14" s="132" customFormat="1" ht="20" customHeight="1" x14ac:dyDescent="0.2">
      <c r="A17" s="62">
        <v>6</v>
      </c>
      <c r="B17" s="397" t="s">
        <v>95</v>
      </c>
      <c r="C17" s="398"/>
      <c r="D17" s="398"/>
      <c r="E17" s="399"/>
      <c r="F17" s="63" t="s">
        <v>27</v>
      </c>
      <c r="G17" s="503"/>
      <c r="H17" s="171">
        <v>500</v>
      </c>
      <c r="I17" s="172">
        <v>0</v>
      </c>
      <c r="J17" s="173">
        <v>9.5</v>
      </c>
      <c r="K17" s="174">
        <f t="shared" si="2"/>
        <v>0</v>
      </c>
      <c r="L17" s="65">
        <f t="shared" si="1"/>
        <v>0</v>
      </c>
      <c r="M17" s="504"/>
    </row>
    <row r="18" spans="1:14" ht="15" customHeight="1" x14ac:dyDescent="0.2">
      <c r="A18" s="167"/>
      <c r="B18" s="400" t="s">
        <v>88</v>
      </c>
      <c r="C18" s="401"/>
      <c r="D18" s="401"/>
      <c r="E18" s="402"/>
      <c r="F18" s="175"/>
      <c r="G18" s="150"/>
      <c r="H18" s="70"/>
      <c r="I18" s="70"/>
      <c r="J18" s="70"/>
      <c r="K18" s="70"/>
      <c r="L18" s="319">
        <f>SUM(L12:L17)</f>
        <v>0</v>
      </c>
      <c r="M18" s="71"/>
    </row>
    <row r="19" spans="1:14" ht="15" customHeight="1" x14ac:dyDescent="0.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</row>
    <row r="20" spans="1:14" ht="25.5" customHeight="1" x14ac:dyDescent="0.2">
      <c r="A20" s="352" t="s">
        <v>50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</row>
    <row r="21" spans="1:14" ht="15" customHeight="1" x14ac:dyDescent="0.2">
      <c r="A21" s="389" t="s">
        <v>77</v>
      </c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</row>
    <row r="22" spans="1:14" ht="15" customHeight="1" x14ac:dyDescent="0.2">
      <c r="A22" s="168" t="s">
        <v>18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</row>
    <row r="23" spans="1:14" ht="15" customHeight="1" x14ac:dyDescent="0.2">
      <c r="A23" s="388" t="s">
        <v>19</v>
      </c>
      <c r="B23" s="388"/>
      <c r="C23" s="388"/>
      <c r="D23" s="388"/>
      <c r="E23" s="388"/>
      <c r="F23" s="388"/>
      <c r="G23" s="388"/>
      <c r="H23" s="388"/>
      <c r="I23" s="388"/>
      <c r="J23" s="388"/>
      <c r="K23" s="388"/>
      <c r="L23" s="388"/>
    </row>
    <row r="24" spans="1:14" ht="15" customHeight="1" x14ac:dyDescent="0.2">
      <c r="A24" s="389" t="s">
        <v>13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</row>
    <row r="25" spans="1:14" ht="15" customHeight="1" x14ac:dyDescent="0.2">
      <c r="A25" s="389" t="s">
        <v>52</v>
      </c>
      <c r="B25" s="389"/>
      <c r="C25" s="389"/>
      <c r="D25" s="389"/>
      <c r="E25" s="389"/>
      <c r="F25" s="389"/>
      <c r="G25" s="389"/>
      <c r="H25" s="389"/>
      <c r="I25" s="389"/>
      <c r="J25" s="389"/>
      <c r="K25" s="389"/>
      <c r="L25" s="389"/>
    </row>
    <row r="26" spans="1:14" ht="15" customHeight="1" x14ac:dyDescent="0.2">
      <c r="A26" s="390" t="s">
        <v>53</v>
      </c>
      <c r="B26" s="390"/>
      <c r="C26" s="390"/>
      <c r="D26" s="390"/>
      <c r="E26" s="390"/>
      <c r="F26" s="390"/>
      <c r="G26" s="390"/>
      <c r="H26" s="390"/>
      <c r="I26" s="390"/>
      <c r="J26" s="390"/>
      <c r="K26" s="390"/>
      <c r="L26" s="390"/>
    </row>
    <row r="27" spans="1:14" ht="15" customHeight="1" x14ac:dyDescent="0.2">
      <c r="A27" s="255"/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</row>
    <row r="28" spans="1:14" ht="15" customHeight="1" x14ac:dyDescent="0.2">
      <c r="A28" s="332" t="s">
        <v>518</v>
      </c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24"/>
    </row>
    <row r="29" spans="1:14" ht="15" customHeight="1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24"/>
    </row>
    <row r="30" spans="1:14" ht="15" customHeight="1" x14ac:dyDescent="0.2">
      <c r="A30" s="255"/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N30" s="317"/>
    </row>
    <row r="31" spans="1:14" ht="15" customHeight="1" x14ac:dyDescent="0.2">
      <c r="A31" s="500" t="s">
        <v>14</v>
      </c>
      <c r="B31" s="500"/>
      <c r="C31" s="500"/>
      <c r="D31" s="88"/>
      <c r="E31" s="88"/>
      <c r="F31" s="88"/>
      <c r="G31" s="176" t="s">
        <v>15</v>
      </c>
      <c r="H31" s="88"/>
      <c r="I31" s="88"/>
      <c r="J31" s="88" t="s">
        <v>16</v>
      </c>
      <c r="K31" s="88"/>
      <c r="L31" s="88"/>
      <c r="M31" s="88"/>
    </row>
    <row r="32" spans="1:14" ht="15" customHeight="1" x14ac:dyDescent="0.2">
      <c r="A32" s="479"/>
      <c r="B32" s="479"/>
      <c r="C32" s="479"/>
    </row>
    <row r="33" spans="1:3" ht="15" customHeight="1" x14ac:dyDescent="0.2">
      <c r="A33" s="479"/>
      <c r="B33" s="479"/>
      <c r="C33" s="479"/>
    </row>
    <row r="34" spans="1:3" ht="15" customHeight="1" x14ac:dyDescent="0.2">
      <c r="A34" s="479"/>
      <c r="B34" s="479"/>
      <c r="C34" s="479"/>
    </row>
    <row r="35" spans="1:3" ht="15" customHeight="1" x14ac:dyDescent="0.2">
      <c r="A35" s="479"/>
      <c r="B35" s="479"/>
      <c r="C35" s="479"/>
    </row>
    <row r="36" spans="1:3" ht="15" customHeight="1" x14ac:dyDescent="0.2">
      <c r="A36" s="479"/>
      <c r="B36" s="479"/>
      <c r="C36" s="479"/>
    </row>
    <row r="37" spans="1:3" ht="15" customHeight="1" x14ac:dyDescent="0.2">
      <c r="A37" s="479"/>
      <c r="B37" s="479"/>
      <c r="C37" s="479"/>
    </row>
  </sheetData>
  <sheetProtection algorithmName="SHA-512" hashValue="beZq671T0VB97mTi9UhCCUDF8oWqe3S8qlHKkgKxTLaIyHrTnzYZ9YaG3RqeFnIQ91lW7FM6L3trzq5iKbtv+Q==" saltValue="C0Iq7Dg4E81/QpaJ8+4g2A==" spinCount="100000" sheet="1" objects="1" scenarios="1"/>
  <mergeCells count="18">
    <mergeCell ref="A21:L21"/>
    <mergeCell ref="A20:L20"/>
    <mergeCell ref="B14:E14"/>
    <mergeCell ref="B15:E15"/>
    <mergeCell ref="B16:E16"/>
    <mergeCell ref="B17:E17"/>
    <mergeCell ref="B18:E18"/>
    <mergeCell ref="A7:M7"/>
    <mergeCell ref="A8:M8"/>
    <mergeCell ref="B10:E10"/>
    <mergeCell ref="B12:E12"/>
    <mergeCell ref="B13:E13"/>
    <mergeCell ref="B11:E11"/>
    <mergeCell ref="A23:L23"/>
    <mergeCell ref="A24:L24"/>
    <mergeCell ref="A25:L25"/>
    <mergeCell ref="A26:L26"/>
    <mergeCell ref="A28:M29"/>
  </mergeCells>
  <pageMargins left="0.70866141732283472" right="0.70866141732283472" top="0.74803149606299213" bottom="0.74803149606299213" header="0" footer="0"/>
  <pageSetup scale="68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9CC00"/>
  </sheetPr>
  <dimension ref="A1:N856"/>
  <sheetViews>
    <sheetView zoomScaleNormal="100" zoomScaleSheetLayoutView="100" workbookViewId="0">
      <selection activeCell="F17" sqref="F17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28.5" style="111" customWidth="1"/>
    <col min="6" max="6" width="6.1640625" style="111" customWidth="1"/>
    <col min="7" max="7" width="36" style="111" customWidth="1"/>
    <col min="8" max="8" width="9.5" style="111" customWidth="1"/>
    <col min="9" max="9" width="20.33203125" style="111" customWidth="1"/>
    <col min="10" max="10" width="8.5" style="111" customWidth="1"/>
    <col min="11" max="11" width="18.5" style="111" customWidth="1"/>
    <col min="12" max="12" width="20" style="111" customWidth="1"/>
    <col min="13" max="13" width="15.5" style="111" customWidth="1"/>
    <col min="14" max="14" width="17.1640625" style="111" customWidth="1"/>
    <col min="15" max="26" width="8" style="111" customWidth="1"/>
    <col min="27" max="16384" width="14.5" style="111"/>
  </cols>
  <sheetData>
    <row r="1" spans="1:14" ht="15.75" customHeight="1" x14ac:dyDescent="0.2">
      <c r="A1" s="177"/>
      <c r="B1" s="178"/>
      <c r="C1" s="178"/>
      <c r="D1" s="178"/>
      <c r="E1" s="178"/>
      <c r="F1" s="178"/>
      <c r="G1" s="179"/>
      <c r="H1" s="179"/>
      <c r="I1" s="179"/>
      <c r="J1" s="179"/>
      <c r="K1" s="179"/>
      <c r="L1" s="179"/>
      <c r="M1" s="179"/>
      <c r="N1" s="179"/>
    </row>
    <row r="2" spans="1:14" ht="15.75" customHeight="1" x14ac:dyDescent="0.2">
      <c r="A2" s="505" t="s">
        <v>69</v>
      </c>
      <c r="B2" s="506"/>
      <c r="C2" s="506"/>
      <c r="D2" s="506"/>
      <c r="E2" s="178"/>
      <c r="F2" s="178"/>
      <c r="G2" s="179"/>
      <c r="H2" s="179"/>
      <c r="I2" s="179"/>
      <c r="J2" s="179"/>
      <c r="K2" s="179"/>
      <c r="L2" s="114"/>
      <c r="M2" s="179"/>
      <c r="N2" s="179"/>
    </row>
    <row r="3" spans="1:14" ht="15.75" customHeight="1" x14ac:dyDescent="0.2">
      <c r="A3" s="506"/>
      <c r="B3" s="506"/>
      <c r="C3" s="506"/>
      <c r="D3" s="506"/>
      <c r="E3" s="178"/>
      <c r="F3" s="178"/>
      <c r="G3" s="179"/>
      <c r="H3" s="179"/>
      <c r="I3" s="179"/>
      <c r="J3" s="179"/>
      <c r="K3" s="179"/>
      <c r="L3" s="179"/>
      <c r="M3" s="179"/>
      <c r="N3" s="179"/>
    </row>
    <row r="4" spans="1:14" ht="15.75" customHeight="1" x14ac:dyDescent="0.2">
      <c r="A4" s="479"/>
      <c r="B4" s="506"/>
      <c r="C4" s="506"/>
      <c r="D4" s="506"/>
      <c r="E4" s="178"/>
      <c r="F4" s="178"/>
      <c r="G4" s="179"/>
      <c r="H4" s="179"/>
      <c r="I4" s="179"/>
      <c r="J4" s="179"/>
      <c r="K4" s="179"/>
      <c r="L4" s="179"/>
      <c r="M4" s="179"/>
      <c r="N4" s="179"/>
    </row>
    <row r="5" spans="1:14" ht="15.75" customHeight="1" x14ac:dyDescent="0.2">
      <c r="A5" s="506"/>
      <c r="B5" s="506"/>
      <c r="C5" s="506"/>
      <c r="D5" s="506"/>
      <c r="E5" s="178"/>
      <c r="F5" s="178"/>
      <c r="G5" s="179"/>
      <c r="H5" s="179"/>
      <c r="I5" s="179"/>
      <c r="J5" s="179"/>
      <c r="K5" s="179"/>
      <c r="L5" s="179"/>
      <c r="M5" s="179"/>
      <c r="N5" s="179"/>
    </row>
    <row r="6" spans="1:14" ht="15.75" customHeight="1" x14ac:dyDescent="0.2">
      <c r="A6" s="506"/>
      <c r="B6" s="506"/>
      <c r="C6" s="506"/>
      <c r="D6" s="506"/>
      <c r="E6" s="178"/>
      <c r="F6" s="178"/>
      <c r="G6" s="179"/>
      <c r="H6" s="179"/>
      <c r="I6" s="179"/>
      <c r="J6" s="179"/>
      <c r="K6" s="179"/>
      <c r="L6" s="179"/>
      <c r="M6" s="179"/>
      <c r="N6" s="179"/>
    </row>
    <row r="7" spans="1:14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</row>
    <row r="8" spans="1:14" ht="15.75" customHeight="1" x14ac:dyDescent="0.2">
      <c r="A8" s="333" t="s">
        <v>484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</row>
    <row r="9" spans="1:14" ht="15.75" customHeight="1" x14ac:dyDescent="0.2">
      <c r="A9" s="178"/>
      <c r="B9" s="178"/>
      <c r="C9" s="178"/>
      <c r="D9" s="178"/>
      <c r="E9" s="178"/>
      <c r="F9" s="178"/>
      <c r="G9" s="179"/>
      <c r="H9" s="179"/>
      <c r="I9" s="179"/>
      <c r="J9" s="179"/>
      <c r="K9" s="179"/>
      <c r="L9" s="179"/>
      <c r="M9" s="179"/>
      <c r="N9" s="179"/>
    </row>
    <row r="10" spans="1:14" ht="37.5" customHeight="1" x14ac:dyDescent="0.2">
      <c r="A10" s="59" t="s">
        <v>3</v>
      </c>
      <c r="B10" s="337" t="s">
        <v>4</v>
      </c>
      <c r="C10" s="404"/>
      <c r="D10" s="404"/>
      <c r="E10" s="405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59" t="s">
        <v>39</v>
      </c>
      <c r="N10" s="110" t="s">
        <v>498</v>
      </c>
    </row>
    <row r="11" spans="1:14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59">
        <v>10</v>
      </c>
      <c r="N11" s="110">
        <v>11</v>
      </c>
    </row>
    <row r="12" spans="1:14" ht="23" customHeight="1" x14ac:dyDescent="0.2">
      <c r="A12" s="62">
        <v>1</v>
      </c>
      <c r="B12" s="340" t="s">
        <v>96</v>
      </c>
      <c r="C12" s="404"/>
      <c r="D12" s="404"/>
      <c r="E12" s="405"/>
      <c r="F12" s="63" t="s">
        <v>9</v>
      </c>
      <c r="G12" s="91"/>
      <c r="H12" s="67">
        <v>3450</v>
      </c>
      <c r="I12" s="117">
        <v>0</v>
      </c>
      <c r="J12" s="107">
        <v>9.5</v>
      </c>
      <c r="K12" s="108">
        <f t="shared" ref="K12:K39" si="0">PRODUCT(I12,1.095)</f>
        <v>0</v>
      </c>
      <c r="L12" s="108">
        <f>PRODUCT(H12,I12)</f>
        <v>0</v>
      </c>
      <c r="M12" s="109"/>
      <c r="N12" s="474"/>
    </row>
    <row r="13" spans="1:14" ht="23" customHeight="1" x14ac:dyDescent="0.2">
      <c r="A13" s="62">
        <v>2</v>
      </c>
      <c r="B13" s="340" t="s">
        <v>97</v>
      </c>
      <c r="C13" s="404"/>
      <c r="D13" s="404"/>
      <c r="E13" s="405"/>
      <c r="F13" s="63" t="s">
        <v>9</v>
      </c>
      <c r="G13" s="91"/>
      <c r="H13" s="67">
        <v>570</v>
      </c>
      <c r="I13" s="117">
        <v>0</v>
      </c>
      <c r="J13" s="107">
        <v>9.5</v>
      </c>
      <c r="K13" s="108">
        <f t="shared" si="0"/>
        <v>0</v>
      </c>
      <c r="L13" s="108">
        <f t="shared" ref="L13:L39" si="1">PRODUCT(H13,I13)</f>
        <v>0</v>
      </c>
      <c r="M13" s="109"/>
      <c r="N13" s="474"/>
    </row>
    <row r="14" spans="1:14" ht="23" customHeight="1" x14ac:dyDescent="0.2">
      <c r="A14" s="62">
        <v>3</v>
      </c>
      <c r="B14" s="340" t="s">
        <v>98</v>
      </c>
      <c r="C14" s="404"/>
      <c r="D14" s="404"/>
      <c r="E14" s="405"/>
      <c r="F14" s="63" t="s">
        <v>9</v>
      </c>
      <c r="G14" s="91"/>
      <c r="H14" s="67">
        <v>110</v>
      </c>
      <c r="I14" s="117">
        <v>0</v>
      </c>
      <c r="J14" s="107">
        <v>9.5</v>
      </c>
      <c r="K14" s="108">
        <f t="shared" si="0"/>
        <v>0</v>
      </c>
      <c r="L14" s="108">
        <f t="shared" si="1"/>
        <v>0</v>
      </c>
      <c r="M14" s="109"/>
      <c r="N14" s="474"/>
    </row>
    <row r="15" spans="1:14" ht="23" customHeight="1" x14ac:dyDescent="0.2">
      <c r="A15" s="62">
        <v>4</v>
      </c>
      <c r="B15" s="340" t="s">
        <v>99</v>
      </c>
      <c r="C15" s="404"/>
      <c r="D15" s="404"/>
      <c r="E15" s="405"/>
      <c r="F15" s="63" t="s">
        <v>9</v>
      </c>
      <c r="G15" s="91"/>
      <c r="H15" s="67">
        <v>3400</v>
      </c>
      <c r="I15" s="117">
        <v>0</v>
      </c>
      <c r="J15" s="107">
        <v>9.5</v>
      </c>
      <c r="K15" s="108">
        <f t="shared" si="0"/>
        <v>0</v>
      </c>
      <c r="L15" s="108">
        <f t="shared" si="1"/>
        <v>0</v>
      </c>
      <c r="M15" s="109"/>
      <c r="N15" s="474"/>
    </row>
    <row r="16" spans="1:14" ht="23" customHeight="1" x14ac:dyDescent="0.2">
      <c r="A16" s="62">
        <v>5</v>
      </c>
      <c r="B16" s="340" t="s">
        <v>100</v>
      </c>
      <c r="C16" s="404"/>
      <c r="D16" s="404"/>
      <c r="E16" s="405"/>
      <c r="F16" s="63" t="s">
        <v>9</v>
      </c>
      <c r="G16" s="91"/>
      <c r="H16" s="67">
        <v>1250</v>
      </c>
      <c r="I16" s="117">
        <v>0</v>
      </c>
      <c r="J16" s="107">
        <v>9.5</v>
      </c>
      <c r="K16" s="108">
        <f t="shared" si="0"/>
        <v>0</v>
      </c>
      <c r="L16" s="108">
        <f t="shared" si="1"/>
        <v>0</v>
      </c>
      <c r="M16" s="109"/>
      <c r="N16" s="474"/>
    </row>
    <row r="17" spans="1:14" ht="23" customHeight="1" x14ac:dyDescent="0.2">
      <c r="A17" s="62">
        <v>6</v>
      </c>
      <c r="B17" s="340" t="s">
        <v>101</v>
      </c>
      <c r="C17" s="404"/>
      <c r="D17" s="404"/>
      <c r="E17" s="405"/>
      <c r="F17" s="63" t="s">
        <v>9</v>
      </c>
      <c r="G17" s="91"/>
      <c r="H17" s="67">
        <v>300</v>
      </c>
      <c r="I17" s="117">
        <v>0</v>
      </c>
      <c r="J17" s="107">
        <v>9.5</v>
      </c>
      <c r="K17" s="108">
        <f t="shared" si="0"/>
        <v>0</v>
      </c>
      <c r="L17" s="108">
        <f t="shared" si="1"/>
        <v>0</v>
      </c>
      <c r="M17" s="109"/>
      <c r="N17" s="474"/>
    </row>
    <row r="18" spans="1:14" ht="23" customHeight="1" x14ac:dyDescent="0.2">
      <c r="A18" s="62">
        <v>7</v>
      </c>
      <c r="B18" s="340" t="s">
        <v>102</v>
      </c>
      <c r="C18" s="404"/>
      <c r="D18" s="404"/>
      <c r="E18" s="405"/>
      <c r="F18" s="63" t="s">
        <v>9</v>
      </c>
      <c r="G18" s="91"/>
      <c r="H18" s="67">
        <v>40</v>
      </c>
      <c r="I18" s="117">
        <v>0</v>
      </c>
      <c r="J18" s="107">
        <v>9.5</v>
      </c>
      <c r="K18" s="108">
        <f t="shared" si="0"/>
        <v>0</v>
      </c>
      <c r="L18" s="108">
        <f t="shared" si="1"/>
        <v>0</v>
      </c>
      <c r="M18" s="109"/>
      <c r="N18" s="474"/>
    </row>
    <row r="19" spans="1:14" ht="23" customHeight="1" x14ac:dyDescent="0.2">
      <c r="A19" s="62">
        <v>8</v>
      </c>
      <c r="B19" s="340" t="s">
        <v>103</v>
      </c>
      <c r="C19" s="404"/>
      <c r="D19" s="404"/>
      <c r="E19" s="405"/>
      <c r="F19" s="63" t="s">
        <v>9</v>
      </c>
      <c r="G19" s="91"/>
      <c r="H19" s="67">
        <v>3250</v>
      </c>
      <c r="I19" s="117">
        <v>0</v>
      </c>
      <c r="J19" s="107">
        <v>9.5</v>
      </c>
      <c r="K19" s="108">
        <f t="shared" si="0"/>
        <v>0</v>
      </c>
      <c r="L19" s="108">
        <f t="shared" si="1"/>
        <v>0</v>
      </c>
      <c r="M19" s="109"/>
      <c r="N19" s="474"/>
    </row>
    <row r="20" spans="1:14" ht="23" customHeight="1" x14ac:dyDescent="0.2">
      <c r="A20" s="62">
        <v>9</v>
      </c>
      <c r="B20" s="340" t="s">
        <v>104</v>
      </c>
      <c r="C20" s="404"/>
      <c r="D20" s="404"/>
      <c r="E20" s="405"/>
      <c r="F20" s="63" t="s">
        <v>9</v>
      </c>
      <c r="G20" s="91"/>
      <c r="H20" s="67">
        <v>480</v>
      </c>
      <c r="I20" s="117">
        <v>0</v>
      </c>
      <c r="J20" s="107">
        <v>9.5</v>
      </c>
      <c r="K20" s="108">
        <f t="shared" si="0"/>
        <v>0</v>
      </c>
      <c r="L20" s="108">
        <f t="shared" si="1"/>
        <v>0</v>
      </c>
      <c r="M20" s="109"/>
      <c r="N20" s="474"/>
    </row>
    <row r="21" spans="1:14" ht="23" customHeight="1" x14ac:dyDescent="0.2">
      <c r="A21" s="62">
        <v>10</v>
      </c>
      <c r="B21" s="340" t="s">
        <v>105</v>
      </c>
      <c r="C21" s="404"/>
      <c r="D21" s="404"/>
      <c r="E21" s="405"/>
      <c r="F21" s="63" t="s">
        <v>9</v>
      </c>
      <c r="G21" s="91"/>
      <c r="H21" s="67">
        <v>2500</v>
      </c>
      <c r="I21" s="117">
        <v>0</v>
      </c>
      <c r="J21" s="107">
        <v>9.5</v>
      </c>
      <c r="K21" s="108">
        <f t="shared" si="0"/>
        <v>0</v>
      </c>
      <c r="L21" s="108">
        <f t="shared" si="1"/>
        <v>0</v>
      </c>
      <c r="M21" s="109"/>
      <c r="N21" s="474"/>
    </row>
    <row r="22" spans="1:14" ht="23" customHeight="1" x14ac:dyDescent="0.2">
      <c r="A22" s="62">
        <v>11</v>
      </c>
      <c r="B22" s="340" t="s">
        <v>106</v>
      </c>
      <c r="C22" s="404"/>
      <c r="D22" s="404"/>
      <c r="E22" s="405"/>
      <c r="F22" s="63" t="s">
        <v>9</v>
      </c>
      <c r="G22" s="91"/>
      <c r="H22" s="67">
        <v>480</v>
      </c>
      <c r="I22" s="117">
        <v>0</v>
      </c>
      <c r="J22" s="107">
        <v>9.5</v>
      </c>
      <c r="K22" s="108">
        <f t="shared" si="0"/>
        <v>0</v>
      </c>
      <c r="L22" s="108">
        <f t="shared" si="1"/>
        <v>0</v>
      </c>
      <c r="M22" s="109"/>
      <c r="N22" s="474"/>
    </row>
    <row r="23" spans="1:14" ht="23" customHeight="1" x14ac:dyDescent="0.2">
      <c r="A23" s="62">
        <v>12</v>
      </c>
      <c r="B23" s="393" t="s">
        <v>107</v>
      </c>
      <c r="C23" s="404"/>
      <c r="D23" s="404"/>
      <c r="E23" s="405"/>
      <c r="F23" s="63" t="s">
        <v>9</v>
      </c>
      <c r="G23" s="91"/>
      <c r="H23" s="67">
        <v>600</v>
      </c>
      <c r="I23" s="117">
        <v>0</v>
      </c>
      <c r="J23" s="107">
        <v>9.5</v>
      </c>
      <c r="K23" s="108">
        <f t="shared" si="0"/>
        <v>0</v>
      </c>
      <c r="L23" s="108">
        <f t="shared" si="1"/>
        <v>0</v>
      </c>
      <c r="M23" s="109"/>
      <c r="N23" s="474"/>
    </row>
    <row r="24" spans="1:14" ht="23" customHeight="1" x14ac:dyDescent="0.2">
      <c r="A24" s="62">
        <v>13</v>
      </c>
      <c r="B24" s="393" t="s">
        <v>108</v>
      </c>
      <c r="C24" s="404"/>
      <c r="D24" s="404"/>
      <c r="E24" s="405"/>
      <c r="F24" s="63" t="s">
        <v>9</v>
      </c>
      <c r="G24" s="91"/>
      <c r="H24" s="67">
        <v>100</v>
      </c>
      <c r="I24" s="117">
        <v>0</v>
      </c>
      <c r="J24" s="107">
        <v>9.5</v>
      </c>
      <c r="K24" s="108">
        <f t="shared" si="0"/>
        <v>0</v>
      </c>
      <c r="L24" s="108">
        <f t="shared" si="1"/>
        <v>0</v>
      </c>
      <c r="M24" s="109"/>
      <c r="N24" s="474"/>
    </row>
    <row r="25" spans="1:14" ht="23" customHeight="1" x14ac:dyDescent="0.2">
      <c r="A25" s="62">
        <v>14</v>
      </c>
      <c r="B25" s="340" t="s">
        <v>109</v>
      </c>
      <c r="C25" s="404"/>
      <c r="D25" s="404"/>
      <c r="E25" s="405"/>
      <c r="F25" s="63" t="s">
        <v>9</v>
      </c>
      <c r="G25" s="91"/>
      <c r="H25" s="67">
        <v>980</v>
      </c>
      <c r="I25" s="117">
        <v>0</v>
      </c>
      <c r="J25" s="107">
        <v>9.5</v>
      </c>
      <c r="K25" s="108">
        <f t="shared" si="0"/>
        <v>0</v>
      </c>
      <c r="L25" s="108">
        <f t="shared" si="1"/>
        <v>0</v>
      </c>
      <c r="M25" s="109"/>
      <c r="N25" s="474"/>
    </row>
    <row r="26" spans="1:14" ht="23" customHeight="1" x14ac:dyDescent="0.2">
      <c r="A26" s="62">
        <v>15</v>
      </c>
      <c r="B26" s="393" t="s">
        <v>110</v>
      </c>
      <c r="C26" s="404"/>
      <c r="D26" s="404"/>
      <c r="E26" s="405"/>
      <c r="F26" s="63" t="s">
        <v>9</v>
      </c>
      <c r="G26" s="92"/>
      <c r="H26" s="124">
        <v>50</v>
      </c>
      <c r="I26" s="120">
        <v>0</v>
      </c>
      <c r="J26" s="125">
        <v>9.5</v>
      </c>
      <c r="K26" s="161">
        <f t="shared" si="0"/>
        <v>0</v>
      </c>
      <c r="L26" s="108">
        <f t="shared" si="1"/>
        <v>0</v>
      </c>
      <c r="M26" s="126"/>
      <c r="N26" s="475"/>
    </row>
    <row r="27" spans="1:14" ht="23" customHeight="1" x14ac:dyDescent="0.2">
      <c r="A27" s="62">
        <v>16</v>
      </c>
      <c r="B27" s="340" t="s">
        <v>111</v>
      </c>
      <c r="C27" s="404"/>
      <c r="D27" s="404"/>
      <c r="E27" s="405"/>
      <c r="F27" s="63" t="s">
        <v>9</v>
      </c>
      <c r="G27" s="91"/>
      <c r="H27" s="67">
        <v>2150</v>
      </c>
      <c r="I27" s="117">
        <v>0</v>
      </c>
      <c r="J27" s="107">
        <v>9.5</v>
      </c>
      <c r="K27" s="108">
        <f t="shared" si="0"/>
        <v>0</v>
      </c>
      <c r="L27" s="108">
        <f t="shared" si="1"/>
        <v>0</v>
      </c>
      <c r="M27" s="109"/>
      <c r="N27" s="474"/>
    </row>
    <row r="28" spans="1:14" ht="23" customHeight="1" x14ac:dyDescent="0.2">
      <c r="A28" s="62">
        <v>17</v>
      </c>
      <c r="B28" s="340" t="s">
        <v>112</v>
      </c>
      <c r="C28" s="404"/>
      <c r="D28" s="404"/>
      <c r="E28" s="405"/>
      <c r="F28" s="63" t="s">
        <v>9</v>
      </c>
      <c r="G28" s="91"/>
      <c r="H28" s="67">
        <v>360</v>
      </c>
      <c r="I28" s="117">
        <v>0</v>
      </c>
      <c r="J28" s="107">
        <v>9.5</v>
      </c>
      <c r="K28" s="108">
        <f t="shared" si="0"/>
        <v>0</v>
      </c>
      <c r="L28" s="108">
        <f t="shared" si="1"/>
        <v>0</v>
      </c>
      <c r="M28" s="109"/>
      <c r="N28" s="474"/>
    </row>
    <row r="29" spans="1:14" s="244" customFormat="1" ht="23" customHeight="1" x14ac:dyDescent="0.2">
      <c r="A29" s="62">
        <v>18</v>
      </c>
      <c r="B29" s="342" t="s">
        <v>366</v>
      </c>
      <c r="C29" s="375"/>
      <c r="D29" s="375"/>
      <c r="E29" s="376"/>
      <c r="F29" s="63" t="s">
        <v>9</v>
      </c>
      <c r="G29" s="92"/>
      <c r="H29" s="124">
        <v>5</v>
      </c>
      <c r="I29" s="120">
        <v>0</v>
      </c>
      <c r="J29" s="125">
        <v>9.5</v>
      </c>
      <c r="K29" s="161">
        <f t="shared" si="0"/>
        <v>0</v>
      </c>
      <c r="L29" s="108">
        <f t="shared" si="1"/>
        <v>0</v>
      </c>
      <c r="M29" s="126"/>
      <c r="N29" s="475"/>
    </row>
    <row r="30" spans="1:14" ht="23" customHeight="1" x14ac:dyDescent="0.2">
      <c r="A30" s="62">
        <v>19</v>
      </c>
      <c r="B30" s="342" t="s">
        <v>509</v>
      </c>
      <c r="C30" s="406"/>
      <c r="D30" s="406"/>
      <c r="E30" s="407"/>
      <c r="F30" s="121" t="s">
        <v>26</v>
      </c>
      <c r="G30" s="92"/>
      <c r="H30" s="124">
        <v>390</v>
      </c>
      <c r="I30" s="120">
        <v>0</v>
      </c>
      <c r="J30" s="125">
        <v>9.5</v>
      </c>
      <c r="K30" s="161">
        <f t="shared" si="0"/>
        <v>0</v>
      </c>
      <c r="L30" s="108">
        <f t="shared" si="1"/>
        <v>0</v>
      </c>
      <c r="M30" s="126"/>
      <c r="N30" s="475"/>
    </row>
    <row r="31" spans="1:14" ht="23" customHeight="1" x14ac:dyDescent="0.2">
      <c r="A31" s="62">
        <v>20</v>
      </c>
      <c r="B31" s="342" t="s">
        <v>505</v>
      </c>
      <c r="C31" s="406"/>
      <c r="D31" s="406"/>
      <c r="E31" s="407"/>
      <c r="F31" s="121" t="s">
        <v>26</v>
      </c>
      <c r="G31" s="92"/>
      <c r="H31" s="124">
        <v>4400</v>
      </c>
      <c r="I31" s="120">
        <v>0</v>
      </c>
      <c r="J31" s="125">
        <v>9.5</v>
      </c>
      <c r="K31" s="161">
        <f t="shared" si="0"/>
        <v>0</v>
      </c>
      <c r="L31" s="108">
        <f t="shared" si="1"/>
        <v>0</v>
      </c>
      <c r="M31" s="126"/>
      <c r="N31" s="475"/>
    </row>
    <row r="32" spans="1:14" ht="23" customHeight="1" x14ac:dyDescent="0.2">
      <c r="A32" s="62">
        <v>21</v>
      </c>
      <c r="B32" s="342" t="s">
        <v>506</v>
      </c>
      <c r="C32" s="406"/>
      <c r="D32" s="406"/>
      <c r="E32" s="407"/>
      <c r="F32" s="121" t="s">
        <v>26</v>
      </c>
      <c r="G32" s="92"/>
      <c r="H32" s="124">
        <v>2000</v>
      </c>
      <c r="I32" s="120">
        <v>0</v>
      </c>
      <c r="J32" s="125">
        <v>9.5</v>
      </c>
      <c r="K32" s="161">
        <f t="shared" si="0"/>
        <v>0</v>
      </c>
      <c r="L32" s="108">
        <f t="shared" si="1"/>
        <v>0</v>
      </c>
      <c r="M32" s="126"/>
      <c r="N32" s="475"/>
    </row>
    <row r="33" spans="1:14" ht="23" customHeight="1" x14ac:dyDescent="0.2">
      <c r="A33" s="62">
        <v>22</v>
      </c>
      <c r="B33" s="342" t="s">
        <v>507</v>
      </c>
      <c r="C33" s="406"/>
      <c r="D33" s="406"/>
      <c r="E33" s="407"/>
      <c r="F33" s="121" t="s">
        <v>26</v>
      </c>
      <c r="G33" s="92"/>
      <c r="H33" s="124">
        <v>2000</v>
      </c>
      <c r="I33" s="120">
        <v>0</v>
      </c>
      <c r="J33" s="125">
        <v>9.5</v>
      </c>
      <c r="K33" s="161">
        <f t="shared" si="0"/>
        <v>0</v>
      </c>
      <c r="L33" s="108">
        <f t="shared" si="1"/>
        <v>0</v>
      </c>
      <c r="M33" s="126"/>
      <c r="N33" s="475"/>
    </row>
    <row r="34" spans="1:14" ht="23" customHeight="1" x14ac:dyDescent="0.2">
      <c r="A34" s="62">
        <v>23</v>
      </c>
      <c r="B34" s="342" t="s">
        <v>508</v>
      </c>
      <c r="C34" s="406"/>
      <c r="D34" s="406"/>
      <c r="E34" s="407"/>
      <c r="F34" s="121" t="s">
        <v>26</v>
      </c>
      <c r="G34" s="92"/>
      <c r="H34" s="124">
        <v>2000</v>
      </c>
      <c r="I34" s="120">
        <v>0</v>
      </c>
      <c r="J34" s="125">
        <v>9.5</v>
      </c>
      <c r="K34" s="161">
        <f t="shared" si="0"/>
        <v>0</v>
      </c>
      <c r="L34" s="108">
        <f t="shared" si="1"/>
        <v>0</v>
      </c>
      <c r="M34" s="126"/>
      <c r="N34" s="475"/>
    </row>
    <row r="35" spans="1:14" ht="23" customHeight="1" x14ac:dyDescent="0.15">
      <c r="A35" s="62">
        <v>24</v>
      </c>
      <c r="B35" s="408" t="s">
        <v>511</v>
      </c>
      <c r="C35" s="409"/>
      <c r="D35" s="409"/>
      <c r="E35" s="410"/>
      <c r="F35" s="214" t="s">
        <v>26</v>
      </c>
      <c r="G35" s="92"/>
      <c r="H35" s="124">
        <v>2600</v>
      </c>
      <c r="I35" s="26">
        <v>0</v>
      </c>
      <c r="J35" s="125">
        <v>9.5</v>
      </c>
      <c r="K35" s="161">
        <f t="shared" si="0"/>
        <v>0</v>
      </c>
      <c r="L35" s="108">
        <f t="shared" si="1"/>
        <v>0</v>
      </c>
      <c r="M35" s="126"/>
      <c r="N35" s="475"/>
    </row>
    <row r="36" spans="1:14" ht="23" customHeight="1" x14ac:dyDescent="0.15">
      <c r="A36" s="62">
        <v>25</v>
      </c>
      <c r="B36" s="408" t="s">
        <v>512</v>
      </c>
      <c r="C36" s="409"/>
      <c r="D36" s="409"/>
      <c r="E36" s="410"/>
      <c r="F36" s="214" t="s">
        <v>26</v>
      </c>
      <c r="G36" s="92"/>
      <c r="H36" s="124">
        <v>1200</v>
      </c>
      <c r="I36" s="50">
        <v>0</v>
      </c>
      <c r="J36" s="125">
        <v>9.5</v>
      </c>
      <c r="K36" s="161">
        <f t="shared" si="0"/>
        <v>0</v>
      </c>
      <c r="L36" s="108">
        <f t="shared" si="1"/>
        <v>0</v>
      </c>
      <c r="M36" s="126"/>
      <c r="N36" s="475"/>
    </row>
    <row r="37" spans="1:14" ht="23" customHeight="1" x14ac:dyDescent="0.15">
      <c r="A37" s="62">
        <v>26</v>
      </c>
      <c r="B37" s="408" t="s">
        <v>513</v>
      </c>
      <c r="C37" s="409"/>
      <c r="D37" s="409"/>
      <c r="E37" s="410"/>
      <c r="F37" s="214" t="s">
        <v>26</v>
      </c>
      <c r="G37" s="92"/>
      <c r="H37" s="124">
        <v>5000</v>
      </c>
      <c r="I37" s="50">
        <v>0</v>
      </c>
      <c r="J37" s="125">
        <v>9.5</v>
      </c>
      <c r="K37" s="161">
        <f t="shared" si="0"/>
        <v>0</v>
      </c>
      <c r="L37" s="108">
        <f t="shared" si="1"/>
        <v>0</v>
      </c>
      <c r="M37" s="126"/>
      <c r="N37" s="475"/>
    </row>
    <row r="38" spans="1:14" ht="23" customHeight="1" x14ac:dyDescent="0.2">
      <c r="A38" s="62">
        <v>27</v>
      </c>
      <c r="B38" s="413" t="s">
        <v>510</v>
      </c>
      <c r="C38" s="414"/>
      <c r="D38" s="414"/>
      <c r="E38" s="415"/>
      <c r="F38" s="315" t="s">
        <v>26</v>
      </c>
      <c r="G38" s="93"/>
      <c r="H38" s="124">
        <v>12000</v>
      </c>
      <c r="I38" s="137">
        <v>0</v>
      </c>
      <c r="J38" s="107">
        <v>9.5</v>
      </c>
      <c r="K38" s="108">
        <f t="shared" si="0"/>
        <v>0</v>
      </c>
      <c r="L38" s="108">
        <f t="shared" si="1"/>
        <v>0</v>
      </c>
      <c r="M38" s="122"/>
      <c r="N38" s="507"/>
    </row>
    <row r="39" spans="1:14" ht="23" customHeight="1" x14ac:dyDescent="0.2">
      <c r="A39" s="62">
        <v>28</v>
      </c>
      <c r="B39" s="393" t="s">
        <v>504</v>
      </c>
      <c r="C39" s="411"/>
      <c r="D39" s="411"/>
      <c r="E39" s="412"/>
      <c r="F39" s="63" t="s">
        <v>26</v>
      </c>
      <c r="G39" s="93"/>
      <c r="H39" s="124">
        <v>200</v>
      </c>
      <c r="I39" s="137">
        <v>0</v>
      </c>
      <c r="J39" s="107">
        <v>9.5</v>
      </c>
      <c r="K39" s="108">
        <f t="shared" si="0"/>
        <v>0</v>
      </c>
      <c r="L39" s="108">
        <f t="shared" si="1"/>
        <v>0</v>
      </c>
      <c r="M39" s="122"/>
      <c r="N39" s="507"/>
    </row>
    <row r="40" spans="1:14" ht="15.75" customHeight="1" x14ac:dyDescent="0.2">
      <c r="A40" s="68"/>
      <c r="B40" s="403" t="s">
        <v>521</v>
      </c>
      <c r="C40" s="404"/>
      <c r="D40" s="404"/>
      <c r="E40" s="405"/>
      <c r="F40" s="68"/>
      <c r="G40" s="70"/>
      <c r="H40" s="150"/>
      <c r="I40" s="70"/>
      <c r="J40" s="70"/>
      <c r="K40" s="70"/>
      <c r="L40" s="319">
        <f>SUM(L12:L39)</f>
        <v>0</v>
      </c>
      <c r="M40" s="71"/>
      <c r="N40" s="71"/>
    </row>
    <row r="41" spans="1:14" ht="15.75" customHeight="1" x14ac:dyDescent="0.2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</row>
    <row r="42" spans="1:14" ht="15.75" customHeight="1" x14ac:dyDescent="0.2">
      <c r="A42" s="57" t="s">
        <v>114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</row>
    <row r="43" spans="1:14" ht="15.75" customHeight="1" x14ac:dyDescent="0.2">
      <c r="A43" s="57" t="s">
        <v>115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</row>
    <row r="44" spans="1:14" ht="15.75" customHeight="1" x14ac:dyDescent="0.2">
      <c r="A44" s="58" t="s">
        <v>18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</row>
    <row r="45" spans="1:14" ht="15.75" customHeight="1" x14ac:dyDescent="0.2">
      <c r="A45" s="57" t="s">
        <v>19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</row>
    <row r="46" spans="1:14" ht="15.75" customHeight="1" x14ac:dyDescent="0.2">
      <c r="A46" s="57" t="s">
        <v>13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</row>
    <row r="47" spans="1:14" ht="15.75" customHeight="1" x14ac:dyDescent="0.2">
      <c r="A47" s="57" t="s">
        <v>116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</row>
    <row r="48" spans="1:14" ht="15.75" customHeight="1" x14ac:dyDescent="0.2">
      <c r="A48" s="57" t="s">
        <v>117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</row>
    <row r="49" spans="1:14" ht="15.75" customHeight="1" x14ac:dyDescent="0.2">
      <c r="A49" s="57"/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</row>
    <row r="50" spans="1:14" ht="15.75" customHeight="1" x14ac:dyDescent="0.2">
      <c r="A50" s="332" t="s">
        <v>518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</row>
    <row r="51" spans="1:14" ht="15.75" customHeight="1" x14ac:dyDescent="0.2">
      <c r="A51" s="332"/>
      <c r="B51" s="332"/>
      <c r="C51" s="332"/>
      <c r="D51" s="332"/>
      <c r="E51" s="332"/>
      <c r="F51" s="332"/>
      <c r="G51" s="332"/>
      <c r="H51" s="332"/>
      <c r="I51" s="332"/>
      <c r="J51" s="332"/>
      <c r="K51" s="332"/>
      <c r="L51" s="332"/>
      <c r="M51" s="332"/>
      <c r="N51" s="332"/>
    </row>
    <row r="52" spans="1:14" ht="15.75" customHeight="1" x14ac:dyDescent="0.2">
      <c r="A52" s="57"/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</row>
    <row r="53" spans="1:14" ht="15.75" customHeight="1" x14ac:dyDescent="0.2">
      <c r="A53" s="57"/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</row>
    <row r="54" spans="1:14" ht="15.75" customHeight="1" x14ac:dyDescent="0.2">
      <c r="A54" s="506" t="s">
        <v>70</v>
      </c>
      <c r="B54" s="506"/>
      <c r="C54" s="506"/>
      <c r="D54" s="506"/>
      <c r="E54" s="506"/>
      <c r="F54" s="178"/>
      <c r="G54" s="178"/>
      <c r="H54" s="178"/>
      <c r="I54" s="178"/>
      <c r="J54" s="178"/>
      <c r="K54" s="178"/>
      <c r="L54" s="178"/>
      <c r="M54" s="178"/>
      <c r="N54" s="178"/>
    </row>
    <row r="55" spans="1:14" ht="15.75" customHeight="1" x14ac:dyDescent="0.2">
      <c r="A55" s="506"/>
      <c r="B55" s="506"/>
      <c r="C55" s="506"/>
      <c r="D55" s="506"/>
      <c r="E55" s="506"/>
      <c r="F55" s="178"/>
      <c r="G55" s="179" t="s">
        <v>15</v>
      </c>
      <c r="H55" s="178"/>
      <c r="I55" s="178"/>
      <c r="J55" s="178" t="s">
        <v>16</v>
      </c>
      <c r="K55" s="178"/>
      <c r="L55" s="178"/>
      <c r="M55" s="178"/>
      <c r="N55" s="178"/>
    </row>
    <row r="56" spans="1:14" ht="15.75" customHeight="1" x14ac:dyDescent="0.2">
      <c r="A56" s="479"/>
      <c r="B56" s="479"/>
      <c r="C56" s="479"/>
      <c r="D56" s="479"/>
      <c r="E56" s="479"/>
    </row>
    <row r="57" spans="1:14" ht="15.75" customHeight="1" x14ac:dyDescent="0.2">
      <c r="A57" s="479"/>
      <c r="B57" s="479"/>
      <c r="C57" s="479"/>
      <c r="D57" s="479"/>
      <c r="E57" s="479"/>
    </row>
    <row r="58" spans="1:14" ht="15.75" customHeight="1" x14ac:dyDescent="0.2">
      <c r="A58" s="479"/>
      <c r="B58" s="479"/>
      <c r="C58" s="479"/>
      <c r="D58" s="479"/>
      <c r="E58" s="479"/>
    </row>
    <row r="59" spans="1:14" ht="15.75" customHeight="1" x14ac:dyDescent="0.2">
      <c r="A59" s="479"/>
      <c r="B59" s="479"/>
      <c r="C59" s="479"/>
      <c r="D59" s="479"/>
      <c r="E59" s="479"/>
    </row>
    <row r="60" spans="1:14" ht="15.75" customHeight="1" x14ac:dyDescent="0.2"/>
    <row r="61" spans="1:14" ht="15.75" customHeight="1" x14ac:dyDescent="0.2"/>
    <row r="62" spans="1:14" ht="15.75" customHeight="1" x14ac:dyDescent="0.2"/>
    <row r="63" spans="1:14" ht="15.75" customHeight="1" x14ac:dyDescent="0.2"/>
    <row r="64" spans="1:1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</sheetData>
  <sheetProtection algorithmName="SHA-512" hashValue="v5vrh+1JY77RpUIB5ywXpvxMlv17K78+hzxTXeuSa+QdEUTQw0H6+vHG2xwFWXpk6ZG7nsoo9GRxTRxix5u5BA==" saltValue="2MOIM2CvMAJtWGpKAk/nkw==" spinCount="100000" sheet="1" objects="1" scenarios="1"/>
  <mergeCells count="34">
    <mergeCell ref="B20:E20"/>
    <mergeCell ref="B36:E36"/>
    <mergeCell ref="B33:E33"/>
    <mergeCell ref="B21:E21"/>
    <mergeCell ref="B28:E28"/>
    <mergeCell ref="B30:E30"/>
    <mergeCell ref="B31:E31"/>
    <mergeCell ref="B35:E35"/>
    <mergeCell ref="B23:E23"/>
    <mergeCell ref="B24:E24"/>
    <mergeCell ref="B25:E25"/>
    <mergeCell ref="B34:E34"/>
    <mergeCell ref="A7:N7"/>
    <mergeCell ref="A8:N8"/>
    <mergeCell ref="B29:E29"/>
    <mergeCell ref="B39:E39"/>
    <mergeCell ref="B22:E22"/>
    <mergeCell ref="B10:E10"/>
    <mergeCell ref="B12:E12"/>
    <mergeCell ref="B13:E13"/>
    <mergeCell ref="B14:E14"/>
    <mergeCell ref="B15:E15"/>
    <mergeCell ref="B16:E16"/>
    <mergeCell ref="B17:E17"/>
    <mergeCell ref="B18:E18"/>
    <mergeCell ref="B11:E11"/>
    <mergeCell ref="B19:E19"/>
    <mergeCell ref="B38:E38"/>
    <mergeCell ref="B40:E40"/>
    <mergeCell ref="B26:E26"/>
    <mergeCell ref="B27:E27"/>
    <mergeCell ref="A50:N51"/>
    <mergeCell ref="B32:E32"/>
    <mergeCell ref="B37:E37"/>
  </mergeCells>
  <pageMargins left="0.70866141732283472" right="0.70866141732283472" top="0.74803149606299213" bottom="0.74803149606299213" header="0" footer="0"/>
  <pageSetup scale="54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36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9CC00"/>
  </sheetPr>
  <dimension ref="A1:P950"/>
  <sheetViews>
    <sheetView zoomScaleNormal="100" zoomScaleSheetLayoutView="100" zoomScalePageLayoutView="90" workbookViewId="0">
      <selection activeCell="T35" sqref="T35"/>
    </sheetView>
  </sheetViews>
  <sheetFormatPr baseColWidth="10" defaultColWidth="14.5" defaultRowHeight="15" customHeight="1" x14ac:dyDescent="0.2"/>
  <cols>
    <col min="1" max="1" width="5.5" customWidth="1"/>
    <col min="2" max="3" width="8" customWidth="1"/>
    <col min="4" max="4" width="12.33203125" customWidth="1"/>
    <col min="5" max="5" width="22.5" customWidth="1"/>
    <col min="6" max="6" width="9.83203125" customWidth="1"/>
    <col min="7" max="7" width="31" customWidth="1"/>
    <col min="8" max="8" width="12.1640625" customWidth="1"/>
    <col min="9" max="9" width="21.33203125" customWidth="1"/>
    <col min="10" max="10" width="8.6640625" customWidth="1"/>
    <col min="11" max="11" width="18.6640625" customWidth="1"/>
    <col min="12" max="12" width="21.1640625" customWidth="1"/>
    <col min="13" max="13" width="13.1640625" customWidth="1"/>
    <col min="14" max="14" width="17.33203125" customWidth="1"/>
    <col min="15" max="26" width="8" customWidth="1"/>
  </cols>
  <sheetData>
    <row r="1" spans="1:16" ht="15.75" customHeight="1" x14ac:dyDescent="0.2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6" ht="15.75" customHeight="1" x14ac:dyDescent="0.2">
      <c r="A2" s="483" t="s">
        <v>69</v>
      </c>
      <c r="B2" s="484"/>
      <c r="C2" s="484"/>
      <c r="D2" s="484"/>
      <c r="E2" s="2"/>
      <c r="F2" s="2"/>
      <c r="G2" s="3"/>
      <c r="H2" s="3"/>
      <c r="I2" s="3"/>
      <c r="J2" s="3"/>
      <c r="K2" s="3"/>
      <c r="L2" s="31"/>
      <c r="M2" s="3"/>
      <c r="N2" s="3"/>
    </row>
    <row r="3" spans="1:16" ht="15.75" customHeight="1" x14ac:dyDescent="0.2">
      <c r="A3" s="485"/>
      <c r="B3" s="484"/>
      <c r="C3" s="484"/>
      <c r="D3" s="484"/>
      <c r="E3" s="2"/>
      <c r="F3" s="9"/>
      <c r="G3" s="3"/>
      <c r="H3" s="3"/>
      <c r="I3" s="3"/>
      <c r="J3" s="3"/>
      <c r="K3" s="3"/>
      <c r="L3" s="3"/>
      <c r="M3" s="3"/>
      <c r="N3" s="3"/>
    </row>
    <row r="4" spans="1:16" ht="15.75" customHeight="1" x14ac:dyDescent="0.2">
      <c r="A4" s="486"/>
      <c r="B4" s="484"/>
      <c r="C4" s="508"/>
      <c r="D4" s="484"/>
      <c r="E4" s="2"/>
      <c r="F4" s="9"/>
      <c r="G4" s="3"/>
      <c r="H4" s="3"/>
      <c r="I4" s="3"/>
      <c r="J4" s="3"/>
      <c r="K4" s="3"/>
      <c r="L4" s="3"/>
      <c r="M4" s="3"/>
      <c r="N4" s="3"/>
    </row>
    <row r="5" spans="1:16" ht="15.75" customHeight="1" x14ac:dyDescent="0.2">
      <c r="A5" s="485"/>
      <c r="B5" s="484"/>
      <c r="C5" s="484"/>
      <c r="D5" s="484"/>
      <c r="E5" s="2"/>
      <c r="F5" s="9"/>
      <c r="G5" s="3"/>
      <c r="H5" s="3"/>
      <c r="I5" s="3"/>
      <c r="J5" s="3"/>
      <c r="K5" s="3"/>
      <c r="L5" s="3"/>
      <c r="M5" s="3"/>
      <c r="N5" s="3"/>
    </row>
    <row r="6" spans="1:16" ht="15.75" customHeight="1" x14ac:dyDescent="0.2">
      <c r="A6" s="4"/>
      <c r="E6" s="2"/>
      <c r="F6" s="9"/>
      <c r="G6" s="3"/>
      <c r="H6" s="3"/>
      <c r="I6" s="3"/>
      <c r="J6" s="3"/>
      <c r="K6" s="3"/>
      <c r="L6" s="3"/>
      <c r="M6" s="3"/>
      <c r="N6" s="3"/>
    </row>
    <row r="7" spans="1:16" ht="15.75" customHeight="1" x14ac:dyDescent="0.2">
      <c r="A7" s="363" t="s">
        <v>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</row>
    <row r="8" spans="1:16" ht="15.75" customHeight="1" x14ac:dyDescent="0.2">
      <c r="A8" s="363" t="s">
        <v>485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</row>
    <row r="9" spans="1:16" ht="15.75" customHeight="1" x14ac:dyDescent="0.2">
      <c r="A9" s="4"/>
      <c r="B9" s="2"/>
      <c r="C9" s="2"/>
      <c r="D9" s="2"/>
      <c r="E9" s="2"/>
      <c r="F9" s="9"/>
      <c r="G9" s="3"/>
      <c r="H9" s="3"/>
      <c r="I9" s="3"/>
      <c r="J9" s="3"/>
      <c r="K9" s="3"/>
      <c r="L9" s="3"/>
      <c r="M9" s="3"/>
      <c r="N9" s="3"/>
    </row>
    <row r="10" spans="1:16" ht="30.75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6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6" ht="22" customHeight="1" x14ac:dyDescent="0.2">
      <c r="A12" s="7">
        <v>1</v>
      </c>
      <c r="B12" s="416" t="s">
        <v>240</v>
      </c>
      <c r="C12" s="417"/>
      <c r="D12" s="417"/>
      <c r="E12" s="418"/>
      <c r="F12" s="36" t="s">
        <v>9</v>
      </c>
      <c r="G12" s="37"/>
      <c r="H12" s="38">
        <v>800</v>
      </c>
      <c r="I12" s="180">
        <v>0</v>
      </c>
      <c r="J12" s="36">
        <v>9.5</v>
      </c>
      <c r="K12" s="40">
        <f t="shared" ref="K12:K40" si="0">PRODUCT(I12,1.095)</f>
        <v>0</v>
      </c>
      <c r="L12" s="40">
        <f>PRODUCT(H12,I12)</f>
        <v>0</v>
      </c>
      <c r="M12" s="41"/>
      <c r="N12" s="509"/>
    </row>
    <row r="13" spans="1:16" ht="22" customHeight="1" x14ac:dyDescent="0.2">
      <c r="A13" s="7">
        <v>2</v>
      </c>
      <c r="B13" s="416" t="s">
        <v>455</v>
      </c>
      <c r="C13" s="417"/>
      <c r="D13" s="417"/>
      <c r="E13" s="418"/>
      <c r="F13" s="36" t="s">
        <v>9</v>
      </c>
      <c r="G13" s="37"/>
      <c r="H13" s="38">
        <v>810</v>
      </c>
      <c r="I13" s="180">
        <v>0</v>
      </c>
      <c r="J13" s="36">
        <v>9.5</v>
      </c>
      <c r="K13" s="40">
        <f t="shared" si="0"/>
        <v>0</v>
      </c>
      <c r="L13" s="40">
        <f t="shared" ref="L13:L40" si="1">PRODUCT(H13,I13)</f>
        <v>0</v>
      </c>
      <c r="M13" s="41"/>
      <c r="N13" s="509"/>
    </row>
    <row r="14" spans="1:16" ht="22" customHeight="1" x14ac:dyDescent="0.2">
      <c r="A14" s="7">
        <v>3</v>
      </c>
      <c r="B14" s="416" t="s">
        <v>241</v>
      </c>
      <c r="C14" s="417"/>
      <c r="D14" s="417"/>
      <c r="E14" s="418"/>
      <c r="F14" s="36" t="s">
        <v>9</v>
      </c>
      <c r="G14" s="37"/>
      <c r="H14" s="38">
        <v>390</v>
      </c>
      <c r="I14" s="180">
        <v>0</v>
      </c>
      <c r="J14" s="36">
        <v>9.5</v>
      </c>
      <c r="K14" s="40">
        <f t="shared" si="0"/>
        <v>0</v>
      </c>
      <c r="L14" s="40">
        <f t="shared" si="1"/>
        <v>0</v>
      </c>
      <c r="M14" s="41"/>
      <c r="N14" s="509"/>
    </row>
    <row r="15" spans="1:16" ht="22" customHeight="1" x14ac:dyDescent="0.2">
      <c r="A15" s="7">
        <v>4</v>
      </c>
      <c r="B15" s="416" t="s">
        <v>242</v>
      </c>
      <c r="C15" s="417"/>
      <c r="D15" s="417"/>
      <c r="E15" s="418"/>
      <c r="F15" s="36" t="s">
        <v>9</v>
      </c>
      <c r="G15" s="37"/>
      <c r="H15" s="38">
        <v>1370</v>
      </c>
      <c r="I15" s="180">
        <v>0</v>
      </c>
      <c r="J15" s="36">
        <v>9.5</v>
      </c>
      <c r="K15" s="40">
        <f t="shared" si="0"/>
        <v>0</v>
      </c>
      <c r="L15" s="40">
        <f t="shared" si="1"/>
        <v>0</v>
      </c>
      <c r="M15" s="41"/>
      <c r="N15" s="509"/>
    </row>
    <row r="16" spans="1:16" s="323" customFormat="1" ht="22" customHeight="1" x14ac:dyDescent="0.2">
      <c r="A16" s="7">
        <v>5</v>
      </c>
      <c r="B16" s="370" t="s">
        <v>243</v>
      </c>
      <c r="C16" s="365"/>
      <c r="D16" s="365"/>
      <c r="E16" s="366"/>
      <c r="F16" s="246" t="s">
        <v>9</v>
      </c>
      <c r="G16" s="247"/>
      <c r="H16" s="248">
        <v>40</v>
      </c>
      <c r="I16" s="249">
        <v>0</v>
      </c>
      <c r="J16" s="246">
        <v>9.5</v>
      </c>
      <c r="K16" s="250">
        <f t="shared" si="0"/>
        <v>0</v>
      </c>
      <c r="L16" s="40">
        <f t="shared" si="1"/>
        <v>0</v>
      </c>
      <c r="M16" s="251"/>
      <c r="N16" s="510"/>
    </row>
    <row r="17" spans="1:14" s="323" customFormat="1" ht="22" customHeight="1" x14ac:dyDescent="0.2">
      <c r="A17" s="7">
        <v>6</v>
      </c>
      <c r="B17" s="370" t="s">
        <v>456</v>
      </c>
      <c r="C17" s="365"/>
      <c r="D17" s="365"/>
      <c r="E17" s="366"/>
      <c r="F17" s="246" t="s">
        <v>9</v>
      </c>
      <c r="G17" s="247"/>
      <c r="H17" s="248">
        <v>1900</v>
      </c>
      <c r="I17" s="249">
        <v>0</v>
      </c>
      <c r="J17" s="246">
        <v>9.5</v>
      </c>
      <c r="K17" s="250">
        <f t="shared" si="0"/>
        <v>0</v>
      </c>
      <c r="L17" s="40">
        <f t="shared" si="1"/>
        <v>0</v>
      </c>
      <c r="M17" s="251"/>
      <c r="N17" s="510"/>
    </row>
    <row r="18" spans="1:14" s="323" customFormat="1" ht="22" customHeight="1" x14ac:dyDescent="0.2">
      <c r="A18" s="7">
        <v>7</v>
      </c>
      <c r="B18" s="370" t="s">
        <v>457</v>
      </c>
      <c r="C18" s="365"/>
      <c r="D18" s="365"/>
      <c r="E18" s="366"/>
      <c r="F18" s="246" t="s">
        <v>9</v>
      </c>
      <c r="G18" s="247"/>
      <c r="H18" s="248">
        <v>100</v>
      </c>
      <c r="I18" s="249">
        <v>0</v>
      </c>
      <c r="J18" s="246">
        <v>9.5</v>
      </c>
      <c r="K18" s="250">
        <f t="shared" si="0"/>
        <v>0</v>
      </c>
      <c r="L18" s="40">
        <f t="shared" si="1"/>
        <v>0</v>
      </c>
      <c r="M18" s="251"/>
      <c r="N18" s="510"/>
    </row>
    <row r="19" spans="1:14" s="323" customFormat="1" ht="22" customHeight="1" x14ac:dyDescent="0.2">
      <c r="A19" s="7">
        <v>8</v>
      </c>
      <c r="B19" s="342" t="s">
        <v>368</v>
      </c>
      <c r="C19" s="375"/>
      <c r="D19" s="375"/>
      <c r="E19" s="376"/>
      <c r="F19" s="246" t="s">
        <v>9</v>
      </c>
      <c r="G19" s="247"/>
      <c r="H19" s="248">
        <v>100</v>
      </c>
      <c r="I19" s="249">
        <v>0</v>
      </c>
      <c r="J19" s="246">
        <v>9.5</v>
      </c>
      <c r="K19" s="250">
        <f t="shared" si="0"/>
        <v>0</v>
      </c>
      <c r="L19" s="40">
        <f t="shared" si="1"/>
        <v>0</v>
      </c>
      <c r="M19" s="251"/>
      <c r="N19" s="510"/>
    </row>
    <row r="20" spans="1:14" ht="22" customHeight="1" x14ac:dyDescent="0.2">
      <c r="A20" s="7">
        <v>9</v>
      </c>
      <c r="B20" s="416" t="s">
        <v>244</v>
      </c>
      <c r="C20" s="417"/>
      <c r="D20" s="417"/>
      <c r="E20" s="418"/>
      <c r="F20" s="36" t="s">
        <v>9</v>
      </c>
      <c r="G20" s="37"/>
      <c r="H20" s="38">
        <v>20</v>
      </c>
      <c r="I20" s="180">
        <v>0</v>
      </c>
      <c r="J20" s="36">
        <v>9.5</v>
      </c>
      <c r="K20" s="40">
        <f t="shared" si="0"/>
        <v>0</v>
      </c>
      <c r="L20" s="40">
        <f t="shared" si="1"/>
        <v>0</v>
      </c>
      <c r="M20" s="41"/>
      <c r="N20" s="509"/>
    </row>
    <row r="21" spans="1:14" ht="22" customHeight="1" x14ac:dyDescent="0.2">
      <c r="A21" s="7">
        <v>10</v>
      </c>
      <c r="B21" s="416" t="s">
        <v>372</v>
      </c>
      <c r="C21" s="417"/>
      <c r="D21" s="417"/>
      <c r="E21" s="418"/>
      <c r="F21" s="36" t="s">
        <v>9</v>
      </c>
      <c r="G21" s="37"/>
      <c r="H21" s="38">
        <v>170</v>
      </c>
      <c r="I21" s="180">
        <v>0</v>
      </c>
      <c r="J21" s="36">
        <v>9.5</v>
      </c>
      <c r="K21" s="40">
        <f t="shared" si="0"/>
        <v>0</v>
      </c>
      <c r="L21" s="40">
        <f t="shared" si="1"/>
        <v>0</v>
      </c>
      <c r="M21" s="41"/>
      <c r="N21" s="509"/>
    </row>
    <row r="22" spans="1:14" ht="22" customHeight="1" x14ac:dyDescent="0.2">
      <c r="A22" s="7">
        <v>11</v>
      </c>
      <c r="B22" s="393" t="s">
        <v>367</v>
      </c>
      <c r="C22" s="411"/>
      <c r="D22" s="411"/>
      <c r="E22" s="412"/>
      <c r="F22" s="36" t="s">
        <v>9</v>
      </c>
      <c r="G22" s="37"/>
      <c r="H22" s="38">
        <v>300</v>
      </c>
      <c r="I22" s="180">
        <v>0</v>
      </c>
      <c r="J22" s="36">
        <v>9.5</v>
      </c>
      <c r="K22" s="40">
        <f t="shared" si="0"/>
        <v>0</v>
      </c>
      <c r="L22" s="40">
        <f t="shared" si="1"/>
        <v>0</v>
      </c>
      <c r="M22" s="41"/>
      <c r="N22" s="509"/>
    </row>
    <row r="23" spans="1:14" ht="22" customHeight="1" x14ac:dyDescent="0.2">
      <c r="A23" s="7">
        <v>12</v>
      </c>
      <c r="B23" s="416" t="s">
        <v>245</v>
      </c>
      <c r="C23" s="417"/>
      <c r="D23" s="417"/>
      <c r="E23" s="418"/>
      <c r="F23" s="36" t="s">
        <v>9</v>
      </c>
      <c r="G23" s="37"/>
      <c r="H23" s="38">
        <v>80</v>
      </c>
      <c r="I23" s="180">
        <v>0</v>
      </c>
      <c r="J23" s="36">
        <v>9.5</v>
      </c>
      <c r="K23" s="40">
        <f t="shared" si="0"/>
        <v>0</v>
      </c>
      <c r="L23" s="40">
        <f t="shared" si="1"/>
        <v>0</v>
      </c>
      <c r="M23" s="41"/>
      <c r="N23" s="509"/>
    </row>
    <row r="24" spans="1:14" ht="22" customHeight="1" x14ac:dyDescent="0.2">
      <c r="A24" s="7">
        <v>13</v>
      </c>
      <c r="B24" s="416" t="s">
        <v>246</v>
      </c>
      <c r="C24" s="417"/>
      <c r="D24" s="417"/>
      <c r="E24" s="418"/>
      <c r="F24" s="36" t="s">
        <v>9</v>
      </c>
      <c r="G24" s="37"/>
      <c r="H24" s="38">
        <v>80</v>
      </c>
      <c r="I24" s="180">
        <v>0</v>
      </c>
      <c r="J24" s="36">
        <v>9.5</v>
      </c>
      <c r="K24" s="40">
        <f t="shared" si="0"/>
        <v>0</v>
      </c>
      <c r="L24" s="40">
        <f t="shared" si="1"/>
        <v>0</v>
      </c>
      <c r="M24" s="41"/>
      <c r="N24" s="509"/>
    </row>
    <row r="25" spans="1:14" ht="29.25" customHeight="1" x14ac:dyDescent="0.2">
      <c r="A25" s="7">
        <v>14</v>
      </c>
      <c r="B25" s="416" t="s">
        <v>247</v>
      </c>
      <c r="C25" s="417"/>
      <c r="D25" s="417"/>
      <c r="E25" s="418"/>
      <c r="F25" s="36" t="s">
        <v>26</v>
      </c>
      <c r="G25" s="37"/>
      <c r="H25" s="38">
        <v>10</v>
      </c>
      <c r="I25" s="180">
        <v>0</v>
      </c>
      <c r="J25" s="36">
        <v>9.5</v>
      </c>
      <c r="K25" s="40">
        <f t="shared" si="0"/>
        <v>0</v>
      </c>
      <c r="L25" s="40">
        <f t="shared" si="1"/>
        <v>0</v>
      </c>
      <c r="M25" s="41"/>
      <c r="N25" s="509"/>
    </row>
    <row r="26" spans="1:14" ht="30.75" customHeight="1" x14ac:dyDescent="0.2">
      <c r="A26" s="7">
        <v>15</v>
      </c>
      <c r="B26" s="416" t="s">
        <v>248</v>
      </c>
      <c r="C26" s="417"/>
      <c r="D26" s="417"/>
      <c r="E26" s="418"/>
      <c r="F26" s="36" t="s">
        <v>9</v>
      </c>
      <c r="G26" s="37"/>
      <c r="H26" s="38">
        <v>230</v>
      </c>
      <c r="I26" s="180">
        <v>0</v>
      </c>
      <c r="J26" s="36">
        <v>9.5</v>
      </c>
      <c r="K26" s="40">
        <f t="shared" si="0"/>
        <v>0</v>
      </c>
      <c r="L26" s="40">
        <f t="shared" si="1"/>
        <v>0</v>
      </c>
      <c r="M26" s="41"/>
      <c r="N26" s="509"/>
    </row>
    <row r="27" spans="1:14" ht="30.75" customHeight="1" x14ac:dyDescent="0.2">
      <c r="A27" s="7">
        <v>16</v>
      </c>
      <c r="B27" s="416" t="s">
        <v>249</v>
      </c>
      <c r="C27" s="417"/>
      <c r="D27" s="417"/>
      <c r="E27" s="418"/>
      <c r="F27" s="36" t="s">
        <v>9</v>
      </c>
      <c r="G27" s="37"/>
      <c r="H27" s="38">
        <v>160</v>
      </c>
      <c r="I27" s="180">
        <v>0</v>
      </c>
      <c r="J27" s="36">
        <v>9.5</v>
      </c>
      <c r="K27" s="40">
        <f t="shared" si="0"/>
        <v>0</v>
      </c>
      <c r="L27" s="40">
        <f t="shared" si="1"/>
        <v>0</v>
      </c>
      <c r="M27" s="41"/>
      <c r="N27" s="509"/>
    </row>
    <row r="28" spans="1:14" ht="22" customHeight="1" x14ac:dyDescent="0.2">
      <c r="A28" s="7">
        <v>17</v>
      </c>
      <c r="B28" s="416" t="s">
        <v>250</v>
      </c>
      <c r="C28" s="417"/>
      <c r="D28" s="417"/>
      <c r="E28" s="418"/>
      <c r="F28" s="36" t="s">
        <v>9</v>
      </c>
      <c r="G28" s="37"/>
      <c r="H28" s="38">
        <v>90</v>
      </c>
      <c r="I28" s="180">
        <v>0</v>
      </c>
      <c r="J28" s="36">
        <v>9.5</v>
      </c>
      <c r="K28" s="40">
        <f t="shared" si="0"/>
        <v>0</v>
      </c>
      <c r="L28" s="40">
        <f t="shared" si="1"/>
        <v>0</v>
      </c>
      <c r="M28" s="41"/>
      <c r="N28" s="509"/>
    </row>
    <row r="29" spans="1:14" ht="22" customHeight="1" x14ac:dyDescent="0.2">
      <c r="A29" s="7">
        <v>18</v>
      </c>
      <c r="B29" s="416" t="s">
        <v>251</v>
      </c>
      <c r="C29" s="417"/>
      <c r="D29" s="417"/>
      <c r="E29" s="418"/>
      <c r="F29" s="36" t="s">
        <v>9</v>
      </c>
      <c r="G29" s="37"/>
      <c r="H29" s="38">
        <v>800</v>
      </c>
      <c r="I29" s="180">
        <v>0</v>
      </c>
      <c r="J29" s="36">
        <v>9.5</v>
      </c>
      <c r="K29" s="40">
        <f t="shared" si="0"/>
        <v>0</v>
      </c>
      <c r="L29" s="40">
        <f t="shared" si="1"/>
        <v>0</v>
      </c>
      <c r="M29" s="41"/>
      <c r="N29" s="509"/>
    </row>
    <row r="30" spans="1:14" ht="22" customHeight="1" x14ac:dyDescent="0.2">
      <c r="A30" s="7">
        <v>19</v>
      </c>
      <c r="B30" s="416" t="s">
        <v>252</v>
      </c>
      <c r="C30" s="417"/>
      <c r="D30" s="417"/>
      <c r="E30" s="418"/>
      <c r="F30" s="36" t="s">
        <v>9</v>
      </c>
      <c r="G30" s="37"/>
      <c r="H30" s="38">
        <v>530</v>
      </c>
      <c r="I30" s="180">
        <v>0</v>
      </c>
      <c r="J30" s="36">
        <v>9.5</v>
      </c>
      <c r="K30" s="40">
        <f t="shared" si="0"/>
        <v>0</v>
      </c>
      <c r="L30" s="40">
        <f t="shared" si="1"/>
        <v>0</v>
      </c>
      <c r="M30" s="41"/>
      <c r="N30" s="509"/>
    </row>
    <row r="31" spans="1:14" ht="22" customHeight="1" x14ac:dyDescent="0.2">
      <c r="A31" s="7">
        <v>20</v>
      </c>
      <c r="B31" s="416" t="s">
        <v>253</v>
      </c>
      <c r="C31" s="417"/>
      <c r="D31" s="417"/>
      <c r="E31" s="418"/>
      <c r="F31" s="36" t="s">
        <v>9</v>
      </c>
      <c r="G31" s="37"/>
      <c r="H31" s="38">
        <v>150</v>
      </c>
      <c r="I31" s="180">
        <v>0</v>
      </c>
      <c r="J31" s="36">
        <v>9.5</v>
      </c>
      <c r="K31" s="40">
        <f t="shared" si="0"/>
        <v>0</v>
      </c>
      <c r="L31" s="40">
        <f t="shared" si="1"/>
        <v>0</v>
      </c>
      <c r="M31" s="41"/>
      <c r="N31" s="509"/>
    </row>
    <row r="32" spans="1:14" ht="22" customHeight="1" x14ac:dyDescent="0.2">
      <c r="A32" s="7">
        <v>21</v>
      </c>
      <c r="B32" s="416" t="s">
        <v>254</v>
      </c>
      <c r="C32" s="417"/>
      <c r="D32" s="417"/>
      <c r="E32" s="418"/>
      <c r="F32" s="36" t="s">
        <v>9</v>
      </c>
      <c r="G32" s="37"/>
      <c r="H32" s="38">
        <v>150</v>
      </c>
      <c r="I32" s="180">
        <v>0</v>
      </c>
      <c r="J32" s="36">
        <v>9.5</v>
      </c>
      <c r="K32" s="40">
        <f t="shared" si="0"/>
        <v>0</v>
      </c>
      <c r="L32" s="40">
        <f t="shared" si="1"/>
        <v>0</v>
      </c>
      <c r="M32" s="41"/>
      <c r="N32" s="509"/>
    </row>
    <row r="33" spans="1:14" ht="22" customHeight="1" x14ac:dyDescent="0.2">
      <c r="A33" s="7">
        <v>22</v>
      </c>
      <c r="B33" s="416" t="s">
        <v>255</v>
      </c>
      <c r="C33" s="417"/>
      <c r="D33" s="417"/>
      <c r="E33" s="418"/>
      <c r="F33" s="36" t="s">
        <v>9</v>
      </c>
      <c r="G33" s="37"/>
      <c r="H33" s="38">
        <v>20</v>
      </c>
      <c r="I33" s="180">
        <v>0</v>
      </c>
      <c r="J33" s="36">
        <v>9.5</v>
      </c>
      <c r="K33" s="40">
        <f t="shared" si="0"/>
        <v>0</v>
      </c>
      <c r="L33" s="40">
        <f t="shared" si="1"/>
        <v>0</v>
      </c>
      <c r="M33" s="41"/>
      <c r="N33" s="509"/>
    </row>
    <row r="34" spans="1:14" ht="22" customHeight="1" x14ac:dyDescent="0.2">
      <c r="A34" s="7">
        <v>23</v>
      </c>
      <c r="B34" s="416" t="s">
        <v>256</v>
      </c>
      <c r="C34" s="417"/>
      <c r="D34" s="417"/>
      <c r="E34" s="418"/>
      <c r="F34" s="36" t="s">
        <v>9</v>
      </c>
      <c r="G34" s="37"/>
      <c r="H34" s="38">
        <v>50</v>
      </c>
      <c r="I34" s="180">
        <v>0</v>
      </c>
      <c r="J34" s="36">
        <v>9.5</v>
      </c>
      <c r="K34" s="40">
        <f t="shared" si="0"/>
        <v>0</v>
      </c>
      <c r="L34" s="40">
        <f t="shared" si="1"/>
        <v>0</v>
      </c>
      <c r="M34" s="41"/>
      <c r="N34" s="509"/>
    </row>
    <row r="35" spans="1:14" ht="22" customHeight="1" x14ac:dyDescent="0.2">
      <c r="A35" s="7">
        <v>24</v>
      </c>
      <c r="B35" s="416" t="s">
        <v>257</v>
      </c>
      <c r="C35" s="417"/>
      <c r="D35" s="417"/>
      <c r="E35" s="418"/>
      <c r="F35" s="36" t="s">
        <v>9</v>
      </c>
      <c r="G35" s="37"/>
      <c r="H35" s="38">
        <v>1600</v>
      </c>
      <c r="I35" s="180">
        <v>0</v>
      </c>
      <c r="J35" s="36">
        <v>9.5</v>
      </c>
      <c r="K35" s="40">
        <f t="shared" si="0"/>
        <v>0</v>
      </c>
      <c r="L35" s="40">
        <f t="shared" si="1"/>
        <v>0</v>
      </c>
      <c r="M35" s="41"/>
      <c r="N35" s="509"/>
    </row>
    <row r="36" spans="1:14" ht="22" customHeight="1" x14ac:dyDescent="0.2">
      <c r="A36" s="7">
        <v>25</v>
      </c>
      <c r="B36" s="393" t="s">
        <v>370</v>
      </c>
      <c r="C36" s="411"/>
      <c r="D36" s="411"/>
      <c r="E36" s="412"/>
      <c r="F36" s="36" t="s">
        <v>9</v>
      </c>
      <c r="G36" s="37"/>
      <c r="H36" s="38">
        <v>800</v>
      </c>
      <c r="I36" s="180">
        <v>0</v>
      </c>
      <c r="J36" s="36">
        <v>9.5</v>
      </c>
      <c r="K36" s="40">
        <f t="shared" si="0"/>
        <v>0</v>
      </c>
      <c r="L36" s="40">
        <f t="shared" si="1"/>
        <v>0</v>
      </c>
      <c r="M36" s="41"/>
      <c r="N36" s="509"/>
    </row>
    <row r="37" spans="1:14" ht="22" customHeight="1" x14ac:dyDescent="0.2">
      <c r="A37" s="7">
        <v>26</v>
      </c>
      <c r="B37" s="393" t="s">
        <v>369</v>
      </c>
      <c r="C37" s="411"/>
      <c r="D37" s="411"/>
      <c r="E37" s="412"/>
      <c r="F37" s="36" t="s">
        <v>9</v>
      </c>
      <c r="G37" s="37"/>
      <c r="H37" s="38">
        <v>700</v>
      </c>
      <c r="I37" s="180">
        <v>0</v>
      </c>
      <c r="J37" s="36">
        <v>9.5</v>
      </c>
      <c r="K37" s="40">
        <f t="shared" si="0"/>
        <v>0</v>
      </c>
      <c r="L37" s="40">
        <f t="shared" si="1"/>
        <v>0</v>
      </c>
      <c r="M37" s="41"/>
      <c r="N37" s="509"/>
    </row>
    <row r="38" spans="1:14" ht="22" customHeight="1" x14ac:dyDescent="0.2">
      <c r="A38" s="7">
        <v>27</v>
      </c>
      <c r="B38" s="416" t="s">
        <v>258</v>
      </c>
      <c r="C38" s="417"/>
      <c r="D38" s="417"/>
      <c r="E38" s="418"/>
      <c r="F38" s="36" t="s">
        <v>9</v>
      </c>
      <c r="G38" s="37"/>
      <c r="H38" s="38">
        <v>1300</v>
      </c>
      <c r="I38" s="180">
        <v>0</v>
      </c>
      <c r="J38" s="36">
        <v>9.5</v>
      </c>
      <c r="K38" s="40">
        <f t="shared" si="0"/>
        <v>0</v>
      </c>
      <c r="L38" s="40">
        <f t="shared" si="1"/>
        <v>0</v>
      </c>
      <c r="M38" s="41"/>
      <c r="N38" s="509"/>
    </row>
    <row r="39" spans="1:14" ht="22" customHeight="1" x14ac:dyDescent="0.2">
      <c r="A39" s="7">
        <v>28</v>
      </c>
      <c r="B39" s="416" t="s">
        <v>259</v>
      </c>
      <c r="C39" s="417"/>
      <c r="D39" s="417"/>
      <c r="E39" s="418"/>
      <c r="F39" s="36" t="s">
        <v>9</v>
      </c>
      <c r="G39" s="37"/>
      <c r="H39" s="38">
        <v>420</v>
      </c>
      <c r="I39" s="180">
        <v>0</v>
      </c>
      <c r="J39" s="36">
        <v>9.5</v>
      </c>
      <c r="K39" s="40">
        <f t="shared" si="0"/>
        <v>0</v>
      </c>
      <c r="L39" s="40">
        <f t="shared" si="1"/>
        <v>0</v>
      </c>
      <c r="M39" s="41"/>
      <c r="N39" s="509"/>
    </row>
    <row r="40" spans="1:14" ht="22" customHeight="1" x14ac:dyDescent="0.2">
      <c r="A40" s="7">
        <v>29</v>
      </c>
      <c r="B40" s="416" t="s">
        <v>260</v>
      </c>
      <c r="C40" s="417"/>
      <c r="D40" s="417"/>
      <c r="E40" s="418"/>
      <c r="F40" s="36" t="s">
        <v>9</v>
      </c>
      <c r="G40" s="37"/>
      <c r="H40" s="38">
        <v>90</v>
      </c>
      <c r="I40" s="180">
        <v>0</v>
      </c>
      <c r="J40" s="36">
        <v>9.5</v>
      </c>
      <c r="K40" s="40">
        <f t="shared" si="0"/>
        <v>0</v>
      </c>
      <c r="L40" s="40">
        <f t="shared" si="1"/>
        <v>0</v>
      </c>
      <c r="M40" s="41"/>
      <c r="N40" s="509"/>
    </row>
    <row r="41" spans="1:14" ht="15.75" customHeight="1" x14ac:dyDescent="0.2">
      <c r="A41" s="5"/>
      <c r="B41" s="419" t="s">
        <v>522</v>
      </c>
      <c r="C41" s="417"/>
      <c r="D41" s="417"/>
      <c r="E41" s="418"/>
      <c r="F41" s="6"/>
      <c r="G41" s="6"/>
      <c r="H41" s="29"/>
      <c r="I41" s="46"/>
      <c r="J41" s="6"/>
      <c r="K41" s="46"/>
      <c r="L41" s="46">
        <f>SUM(L12:L40)</f>
        <v>0</v>
      </c>
      <c r="M41" s="8"/>
      <c r="N41" s="8"/>
    </row>
    <row r="42" spans="1:14" ht="15.75" customHeight="1" x14ac:dyDescent="0.2">
      <c r="A42" s="4"/>
      <c r="B42" s="4"/>
      <c r="C42" s="4"/>
      <c r="D42" s="4"/>
      <c r="E42" s="4"/>
      <c r="F42" s="9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2">
      <c r="A43" s="4" t="s">
        <v>262</v>
      </c>
      <c r="B43" s="4"/>
      <c r="C43" s="4"/>
      <c r="D43" s="4"/>
      <c r="E43" s="4"/>
      <c r="F43" s="9"/>
      <c r="G43" s="4"/>
      <c r="H43" s="4"/>
      <c r="I43" s="4"/>
      <c r="J43" s="4"/>
      <c r="K43" s="4"/>
      <c r="L43" s="4"/>
      <c r="M43" s="4"/>
      <c r="N43" s="4"/>
    </row>
    <row r="44" spans="1:14" ht="15.75" customHeight="1" x14ac:dyDescent="0.2">
      <c r="A44" s="72" t="s">
        <v>263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</row>
    <row r="45" spans="1:14" ht="15.75" customHeight="1" x14ac:dyDescent="0.2">
      <c r="A45" s="1" t="s">
        <v>18</v>
      </c>
      <c r="B45" s="4"/>
      <c r="C45" s="4"/>
      <c r="D45" s="4"/>
      <c r="E45" s="4"/>
      <c r="F45" s="9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2">
      <c r="A46" s="4" t="s">
        <v>19</v>
      </c>
      <c r="B46" s="4"/>
      <c r="C46" s="4"/>
      <c r="D46" s="4"/>
      <c r="E46" s="4"/>
      <c r="F46" s="9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2">
      <c r="A47" s="4" t="s">
        <v>264</v>
      </c>
      <c r="B47" s="4"/>
      <c r="C47" s="4"/>
      <c r="D47" s="4"/>
      <c r="E47" s="4"/>
      <c r="F47" s="9"/>
      <c r="G47" s="4"/>
      <c r="H47" s="4"/>
      <c r="I47" s="4"/>
      <c r="J47" s="4"/>
      <c r="K47" s="4"/>
      <c r="L47" s="4"/>
      <c r="M47" s="4"/>
      <c r="N47" s="4"/>
    </row>
    <row r="48" spans="1:14" ht="15.75" customHeight="1" x14ac:dyDescent="0.2">
      <c r="A48" s="73" t="s">
        <v>78</v>
      </c>
      <c r="B48" s="4"/>
      <c r="C48" s="4"/>
      <c r="D48" s="4"/>
      <c r="E48" s="4"/>
      <c r="F48" s="9"/>
      <c r="G48" s="4"/>
      <c r="H48" s="4"/>
      <c r="I48" s="4"/>
      <c r="J48" s="4"/>
      <c r="K48" s="4"/>
      <c r="L48" s="4"/>
      <c r="M48" s="4"/>
      <c r="N48" s="4"/>
    </row>
    <row r="49" spans="1:14" ht="15.75" customHeight="1" x14ac:dyDescent="0.2">
      <c r="A49" s="73"/>
      <c r="B49" s="4"/>
      <c r="C49" s="4"/>
      <c r="D49" s="4"/>
      <c r="E49" s="4"/>
      <c r="F49" s="9"/>
      <c r="G49" s="4"/>
      <c r="H49" s="4"/>
      <c r="I49" s="4"/>
      <c r="J49" s="4"/>
      <c r="K49" s="4"/>
      <c r="L49" s="4"/>
      <c r="M49" s="4"/>
      <c r="N49" s="4"/>
    </row>
    <row r="50" spans="1:14" ht="15.75" customHeight="1" x14ac:dyDescent="0.2">
      <c r="A50" s="332" t="s">
        <v>518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</row>
    <row r="51" spans="1:14" ht="15.75" customHeight="1" x14ac:dyDescent="0.2">
      <c r="A51" s="332"/>
      <c r="B51" s="332"/>
      <c r="C51" s="332"/>
      <c r="D51" s="332"/>
      <c r="E51" s="332"/>
      <c r="F51" s="332"/>
      <c r="G51" s="332"/>
      <c r="H51" s="332"/>
      <c r="I51" s="332"/>
      <c r="J51" s="332"/>
      <c r="K51" s="332"/>
      <c r="L51" s="332"/>
      <c r="M51" s="332"/>
      <c r="N51" s="332"/>
    </row>
    <row r="52" spans="1:14" ht="15.75" customHeight="1" x14ac:dyDescent="0.2">
      <c r="A52" s="73"/>
      <c r="B52" s="4"/>
      <c r="C52" s="4"/>
      <c r="D52" s="4"/>
      <c r="E52" s="4"/>
      <c r="F52" s="9"/>
      <c r="G52" s="4"/>
      <c r="H52" s="4"/>
      <c r="I52" s="4"/>
      <c r="J52" s="4"/>
      <c r="K52" s="4"/>
      <c r="L52" s="4"/>
      <c r="M52" s="4"/>
      <c r="N52" s="4"/>
    </row>
    <row r="53" spans="1:14" ht="15.75" customHeight="1" x14ac:dyDescent="0.2">
      <c r="A53" s="73"/>
      <c r="B53" s="4"/>
      <c r="C53" s="4"/>
      <c r="D53" s="4"/>
      <c r="E53" s="4"/>
      <c r="F53" s="9"/>
      <c r="G53" s="4"/>
      <c r="H53" s="4"/>
      <c r="I53" s="4"/>
      <c r="J53" s="4"/>
      <c r="K53" s="4"/>
      <c r="L53" s="4"/>
      <c r="M53" s="4"/>
      <c r="N53" s="4"/>
    </row>
    <row r="54" spans="1:14" ht="15.75" customHeight="1" x14ac:dyDescent="0.2">
      <c r="A54" s="485" t="s">
        <v>70</v>
      </c>
      <c r="B54" s="485"/>
      <c r="C54" s="485"/>
      <c r="D54" s="485"/>
      <c r="E54" s="4"/>
      <c r="F54" s="9"/>
      <c r="G54" s="4" t="s">
        <v>79</v>
      </c>
      <c r="H54" s="4"/>
      <c r="I54" s="4"/>
      <c r="J54" s="4"/>
      <c r="K54" s="4" t="s">
        <v>16</v>
      </c>
      <c r="L54" s="4"/>
      <c r="M54" s="4"/>
      <c r="N54" s="4"/>
    </row>
    <row r="55" spans="1:14" ht="15.75" customHeight="1" x14ac:dyDescent="0.2">
      <c r="A55" s="486"/>
      <c r="B55" s="486"/>
      <c r="C55" s="486"/>
      <c r="D55" s="486"/>
    </row>
    <row r="56" spans="1:14" ht="15.75" customHeight="1" x14ac:dyDescent="0.2">
      <c r="A56" s="486"/>
      <c r="B56" s="486"/>
      <c r="C56" s="486"/>
      <c r="D56" s="486"/>
    </row>
    <row r="57" spans="1:14" ht="15.75" customHeight="1" x14ac:dyDescent="0.2">
      <c r="A57" s="486"/>
      <c r="B57" s="486"/>
      <c r="C57" s="486"/>
      <c r="D57" s="486"/>
    </row>
    <row r="58" spans="1:14" ht="15.75" customHeight="1" x14ac:dyDescent="0.2">
      <c r="A58" s="486"/>
      <c r="B58" s="486"/>
      <c r="C58" s="486"/>
      <c r="D58" s="486"/>
    </row>
    <row r="59" spans="1:14" ht="15.75" customHeight="1" x14ac:dyDescent="0.2"/>
    <row r="60" spans="1:14" ht="15.75" customHeight="1" x14ac:dyDescent="0.2"/>
    <row r="61" spans="1:14" ht="15.75" customHeight="1" x14ac:dyDescent="0.2"/>
    <row r="62" spans="1:14" ht="15.75" customHeight="1" x14ac:dyDescent="0.2"/>
    <row r="63" spans="1:14" ht="15.75" customHeight="1" x14ac:dyDescent="0.2"/>
    <row r="64" spans="1:1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</sheetData>
  <sheetProtection algorithmName="SHA-512" hashValue="2VqkyKH1raYCoz9/zc2lfThOPUpEFMsJ7W1kJ8mq57gXcFh0fR1W9KAK15KmcPoV9g9I5P9TIFXyuQIsW9P7Xw==" saltValue="Ztth1sJndd3UxR3jCbvFdg==" spinCount="100000" sheet="1" objects="1" scenarios="1"/>
  <mergeCells count="35">
    <mergeCell ref="B23:E23"/>
    <mergeCell ref="B10:E10"/>
    <mergeCell ref="B12:E12"/>
    <mergeCell ref="B13:E13"/>
    <mergeCell ref="B14:E14"/>
    <mergeCell ref="B15:E15"/>
    <mergeCell ref="B16:E16"/>
    <mergeCell ref="B17:E17"/>
    <mergeCell ref="B18:E18"/>
    <mergeCell ref="B20:E20"/>
    <mergeCell ref="B21:E21"/>
    <mergeCell ref="B22:E22"/>
    <mergeCell ref="B19:E19"/>
    <mergeCell ref="B11:E11"/>
    <mergeCell ref="B29:E29"/>
    <mergeCell ref="B30:E30"/>
    <mergeCell ref="B31:E31"/>
    <mergeCell ref="B32:E32"/>
    <mergeCell ref="B33:E33"/>
    <mergeCell ref="A50:N51"/>
    <mergeCell ref="A7:P7"/>
    <mergeCell ref="A8:P8"/>
    <mergeCell ref="B35:E35"/>
    <mergeCell ref="B38:E38"/>
    <mergeCell ref="B39:E39"/>
    <mergeCell ref="B40:E40"/>
    <mergeCell ref="B41:E41"/>
    <mergeCell ref="B37:E37"/>
    <mergeCell ref="B36:E36"/>
    <mergeCell ref="B34:E34"/>
    <mergeCell ref="B24:E24"/>
    <mergeCell ref="B25:E25"/>
    <mergeCell ref="B26:E26"/>
    <mergeCell ref="B27:E27"/>
    <mergeCell ref="B28:E28"/>
  </mergeCells>
  <pageMargins left="0.70866141732283472" right="0.70866141732283472" top="0.74803149606299213" bottom="0.74803149606299213" header="0" footer="0"/>
  <pageSetup scale="54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37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9CC00"/>
  </sheetPr>
  <dimension ref="A1:N962"/>
  <sheetViews>
    <sheetView zoomScaleNormal="100" zoomScaleSheetLayoutView="90" zoomScalePageLayoutView="90" workbookViewId="0">
      <selection activeCell="I21" sqref="I21"/>
    </sheetView>
  </sheetViews>
  <sheetFormatPr baseColWidth="10" defaultColWidth="14.5" defaultRowHeight="15" customHeight="1" x14ac:dyDescent="0.2"/>
  <cols>
    <col min="1" max="1" width="5.5" customWidth="1"/>
    <col min="2" max="3" width="8" customWidth="1"/>
    <col min="4" max="4" width="12.33203125" customWidth="1"/>
    <col min="5" max="5" width="19" customWidth="1"/>
    <col min="6" max="6" width="9.83203125" customWidth="1"/>
    <col min="7" max="7" width="37.1640625" customWidth="1"/>
    <col min="8" max="8" width="10.6640625" customWidth="1"/>
    <col min="9" max="9" width="19.83203125" customWidth="1"/>
    <col min="10" max="10" width="15.33203125" customWidth="1"/>
    <col min="11" max="11" width="17.6640625" customWidth="1"/>
    <col min="12" max="13" width="21.1640625" customWidth="1"/>
    <col min="14" max="26" width="8" customWidth="1"/>
  </cols>
  <sheetData>
    <row r="1" spans="1:13" ht="19.5" customHeight="1" x14ac:dyDescent="0.2">
      <c r="A1" s="1"/>
      <c r="B1" s="2"/>
      <c r="C1" s="2"/>
      <c r="D1" s="55"/>
      <c r="E1" s="55"/>
      <c r="F1" s="55"/>
      <c r="G1" s="34"/>
      <c r="H1" s="34"/>
      <c r="I1" s="34"/>
      <c r="J1" s="34"/>
      <c r="K1" s="34"/>
      <c r="L1" s="34"/>
      <c r="M1" s="34"/>
    </row>
    <row r="2" spans="1:13" ht="19.5" customHeight="1" x14ac:dyDescent="0.2">
      <c r="A2" s="483" t="s">
        <v>69</v>
      </c>
      <c r="B2" s="484"/>
      <c r="C2" s="484"/>
      <c r="D2" s="511"/>
      <c r="E2" s="55"/>
      <c r="F2" s="55"/>
      <c r="G2" s="34"/>
      <c r="H2" s="34"/>
      <c r="I2" s="34"/>
      <c r="J2" s="34"/>
      <c r="K2" s="31"/>
      <c r="L2" s="34"/>
      <c r="M2" s="34"/>
    </row>
    <row r="3" spans="1:13" ht="19.5" customHeight="1" x14ac:dyDescent="0.2">
      <c r="A3" s="485"/>
      <c r="B3" s="484"/>
      <c r="C3" s="484"/>
      <c r="D3" s="511"/>
      <c r="E3" s="55"/>
      <c r="F3" s="35"/>
      <c r="G3" s="34"/>
      <c r="H3" s="34"/>
      <c r="I3" s="34"/>
      <c r="J3" s="34"/>
      <c r="K3" s="34"/>
      <c r="L3" s="34"/>
      <c r="M3" s="34"/>
    </row>
    <row r="4" spans="1:13" ht="19.5" customHeight="1" x14ac:dyDescent="0.2">
      <c r="A4" s="483"/>
      <c r="B4" s="484"/>
      <c r="C4" s="508"/>
      <c r="D4" s="511"/>
      <c r="E4" s="55"/>
      <c r="F4" s="35"/>
      <c r="G4" s="34"/>
      <c r="H4" s="34"/>
      <c r="I4" s="34"/>
      <c r="J4" s="34"/>
      <c r="K4" s="34"/>
      <c r="L4" s="34"/>
      <c r="M4" s="34"/>
    </row>
    <row r="5" spans="1:13" ht="15.75" customHeight="1" x14ac:dyDescent="0.2">
      <c r="A5" s="512"/>
      <c r="B5" s="511"/>
      <c r="C5" s="511"/>
      <c r="D5" s="511"/>
      <c r="E5" s="55"/>
      <c r="F5" s="35"/>
      <c r="G5" s="34"/>
      <c r="H5" s="34"/>
      <c r="I5" s="34"/>
      <c r="J5" s="34"/>
      <c r="K5" s="34"/>
      <c r="L5" s="34"/>
      <c r="M5" s="34"/>
    </row>
    <row r="6" spans="1:13" ht="15.75" customHeight="1" x14ac:dyDescent="0.2">
      <c r="A6" s="56"/>
      <c r="B6" s="55"/>
      <c r="C6" s="55"/>
      <c r="D6" s="55"/>
      <c r="E6" s="55"/>
      <c r="F6" s="35"/>
      <c r="G6" s="34"/>
      <c r="H6" s="34"/>
      <c r="I6" s="34"/>
      <c r="J6" s="34"/>
      <c r="K6" s="34"/>
      <c r="L6" s="34"/>
      <c r="M6" s="34"/>
    </row>
    <row r="7" spans="1:13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</row>
    <row r="8" spans="1:13" ht="15.75" customHeight="1" x14ac:dyDescent="0.2">
      <c r="A8" s="333" t="s">
        <v>486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</row>
    <row r="9" spans="1:13" ht="15.75" customHeight="1" x14ac:dyDescent="0.2">
      <c r="A9" s="56"/>
      <c r="B9" s="55"/>
      <c r="C9" s="55"/>
      <c r="D9" s="55"/>
      <c r="E9" s="55"/>
      <c r="F9" s="35"/>
      <c r="G9" s="34"/>
      <c r="H9" s="34"/>
      <c r="I9" s="34"/>
      <c r="J9" s="34"/>
      <c r="K9" s="34"/>
      <c r="L9" s="34"/>
      <c r="M9" s="34"/>
    </row>
    <row r="10" spans="1:13" ht="24.75" customHeight="1" x14ac:dyDescent="0.2">
      <c r="A10" s="59" t="s">
        <v>3</v>
      </c>
      <c r="B10" s="337" t="s">
        <v>4</v>
      </c>
      <c r="C10" s="391"/>
      <c r="D10" s="391"/>
      <c r="E10" s="392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500</v>
      </c>
    </row>
    <row r="11" spans="1:13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</row>
    <row r="12" spans="1:13" ht="26" customHeight="1" x14ac:dyDescent="0.25">
      <c r="A12" s="7">
        <v>1</v>
      </c>
      <c r="B12" s="416" t="s">
        <v>71</v>
      </c>
      <c r="C12" s="420"/>
      <c r="D12" s="420"/>
      <c r="E12" s="421"/>
      <c r="F12" s="36" t="s">
        <v>9</v>
      </c>
      <c r="G12" s="37"/>
      <c r="H12" s="38">
        <v>700</v>
      </c>
      <c r="I12" s="39">
        <v>0</v>
      </c>
      <c r="J12" s="36">
        <v>9.5</v>
      </c>
      <c r="K12" s="40">
        <f>PRODUCT(I12,1.095)</f>
        <v>0</v>
      </c>
      <c r="L12" s="40">
        <f>PRODUCT(H12,I12)</f>
        <v>0</v>
      </c>
      <c r="M12" s="509"/>
    </row>
    <row r="13" spans="1:13" ht="26" customHeight="1" x14ac:dyDescent="0.25">
      <c r="A13" s="7">
        <v>2</v>
      </c>
      <c r="B13" s="416" t="s">
        <v>72</v>
      </c>
      <c r="C13" s="420"/>
      <c r="D13" s="420"/>
      <c r="E13" s="421"/>
      <c r="F13" s="36" t="s">
        <v>9</v>
      </c>
      <c r="G13" s="37"/>
      <c r="H13" s="38">
        <v>600</v>
      </c>
      <c r="I13" s="39">
        <v>0</v>
      </c>
      <c r="J13" s="36">
        <v>9.5</v>
      </c>
      <c r="K13" s="40">
        <f t="shared" ref="K13:K21" si="0">PRODUCT(I13,1.095)</f>
        <v>0</v>
      </c>
      <c r="L13" s="40">
        <f t="shared" ref="L13:L21" si="1">PRODUCT(H13,I13)</f>
        <v>0</v>
      </c>
      <c r="M13" s="509"/>
    </row>
    <row r="14" spans="1:13" ht="26" customHeight="1" x14ac:dyDescent="0.25">
      <c r="A14" s="7">
        <v>3</v>
      </c>
      <c r="B14" s="416" t="s">
        <v>371</v>
      </c>
      <c r="C14" s="420"/>
      <c r="D14" s="420"/>
      <c r="E14" s="421"/>
      <c r="F14" s="36" t="s">
        <v>9</v>
      </c>
      <c r="G14" s="37"/>
      <c r="H14" s="38">
        <v>600</v>
      </c>
      <c r="I14" s="39">
        <v>0</v>
      </c>
      <c r="J14" s="36">
        <v>9.5</v>
      </c>
      <c r="K14" s="40">
        <f t="shared" si="0"/>
        <v>0</v>
      </c>
      <c r="L14" s="40">
        <f t="shared" si="1"/>
        <v>0</v>
      </c>
      <c r="M14" s="509"/>
    </row>
    <row r="15" spans="1:13" ht="26" customHeight="1" x14ac:dyDescent="0.25">
      <c r="A15" s="7">
        <v>4</v>
      </c>
      <c r="B15" s="416" t="s">
        <v>384</v>
      </c>
      <c r="C15" s="420"/>
      <c r="D15" s="420"/>
      <c r="E15" s="421"/>
      <c r="F15" s="36" t="s">
        <v>9</v>
      </c>
      <c r="G15" s="37"/>
      <c r="H15" s="38">
        <v>600</v>
      </c>
      <c r="I15" s="39">
        <v>0</v>
      </c>
      <c r="J15" s="36">
        <v>9.5</v>
      </c>
      <c r="K15" s="40">
        <f t="shared" si="0"/>
        <v>0</v>
      </c>
      <c r="L15" s="40">
        <f t="shared" si="1"/>
        <v>0</v>
      </c>
      <c r="M15" s="509"/>
    </row>
    <row r="16" spans="1:13" ht="26" customHeight="1" x14ac:dyDescent="0.25">
      <c r="A16" s="7">
        <v>5</v>
      </c>
      <c r="B16" s="416" t="s">
        <v>73</v>
      </c>
      <c r="C16" s="420"/>
      <c r="D16" s="420"/>
      <c r="E16" s="421"/>
      <c r="F16" s="36" t="s">
        <v>9</v>
      </c>
      <c r="G16" s="37"/>
      <c r="H16" s="38">
        <v>600</v>
      </c>
      <c r="I16" s="39">
        <v>0</v>
      </c>
      <c r="J16" s="36">
        <v>9.5</v>
      </c>
      <c r="K16" s="40">
        <f t="shared" si="0"/>
        <v>0</v>
      </c>
      <c r="L16" s="40">
        <f t="shared" si="1"/>
        <v>0</v>
      </c>
      <c r="M16" s="509"/>
    </row>
    <row r="17" spans="1:14" ht="26" customHeight="1" x14ac:dyDescent="0.25">
      <c r="A17" s="7">
        <v>6</v>
      </c>
      <c r="B17" s="416" t="s">
        <v>74</v>
      </c>
      <c r="C17" s="420"/>
      <c r="D17" s="420"/>
      <c r="E17" s="421"/>
      <c r="F17" s="42" t="s">
        <v>9</v>
      </c>
      <c r="G17" s="43"/>
      <c r="H17" s="44">
        <v>100</v>
      </c>
      <c r="I17" s="45">
        <v>0</v>
      </c>
      <c r="J17" s="36">
        <v>9.5</v>
      </c>
      <c r="K17" s="40">
        <f t="shared" si="0"/>
        <v>0</v>
      </c>
      <c r="L17" s="40">
        <f t="shared" si="1"/>
        <v>0</v>
      </c>
      <c r="M17" s="509"/>
    </row>
    <row r="18" spans="1:14" ht="26" customHeight="1" x14ac:dyDescent="0.25">
      <c r="A18" s="7">
        <v>7</v>
      </c>
      <c r="B18" s="416" t="s">
        <v>387</v>
      </c>
      <c r="C18" s="420"/>
      <c r="D18" s="420"/>
      <c r="E18" s="421"/>
      <c r="F18" s="42" t="s">
        <v>9</v>
      </c>
      <c r="G18" s="43"/>
      <c r="H18" s="44">
        <v>100</v>
      </c>
      <c r="I18" s="45">
        <v>0</v>
      </c>
      <c r="J18" s="36">
        <v>9.5</v>
      </c>
      <c r="K18" s="40">
        <f t="shared" si="0"/>
        <v>0</v>
      </c>
      <c r="L18" s="40">
        <f t="shared" si="1"/>
        <v>0</v>
      </c>
      <c r="M18" s="509"/>
    </row>
    <row r="19" spans="1:14" ht="26" customHeight="1" x14ac:dyDescent="0.25">
      <c r="A19" s="7">
        <v>8</v>
      </c>
      <c r="B19" s="416" t="s">
        <v>386</v>
      </c>
      <c r="C19" s="420"/>
      <c r="D19" s="420"/>
      <c r="E19" s="421"/>
      <c r="F19" s="42" t="s">
        <v>9</v>
      </c>
      <c r="G19" s="43"/>
      <c r="H19" s="44">
        <v>100</v>
      </c>
      <c r="I19" s="45">
        <v>0</v>
      </c>
      <c r="J19" s="36">
        <v>9.5</v>
      </c>
      <c r="K19" s="40">
        <f t="shared" si="0"/>
        <v>0</v>
      </c>
      <c r="L19" s="40">
        <f t="shared" si="1"/>
        <v>0</v>
      </c>
      <c r="M19" s="509"/>
    </row>
    <row r="20" spans="1:14" ht="26" customHeight="1" x14ac:dyDescent="0.25">
      <c r="A20" s="7">
        <v>9</v>
      </c>
      <c r="B20" s="416" t="s">
        <v>75</v>
      </c>
      <c r="C20" s="420"/>
      <c r="D20" s="420"/>
      <c r="E20" s="421"/>
      <c r="F20" s="36" t="s">
        <v>9</v>
      </c>
      <c r="G20" s="37"/>
      <c r="H20" s="38">
        <v>100</v>
      </c>
      <c r="I20" s="39">
        <v>0</v>
      </c>
      <c r="J20" s="36">
        <v>9.5</v>
      </c>
      <c r="K20" s="40">
        <f t="shared" si="0"/>
        <v>0</v>
      </c>
      <c r="L20" s="40">
        <f t="shared" si="1"/>
        <v>0</v>
      </c>
      <c r="M20" s="509"/>
    </row>
    <row r="21" spans="1:14" ht="26" customHeight="1" x14ac:dyDescent="0.25">
      <c r="A21" s="7">
        <v>10</v>
      </c>
      <c r="B21" s="416" t="s">
        <v>385</v>
      </c>
      <c r="C21" s="420"/>
      <c r="D21" s="420"/>
      <c r="E21" s="421"/>
      <c r="F21" s="36" t="s">
        <v>9</v>
      </c>
      <c r="G21" s="37"/>
      <c r="H21" s="38">
        <v>100</v>
      </c>
      <c r="I21" s="39">
        <v>0</v>
      </c>
      <c r="J21" s="36">
        <v>9.5</v>
      </c>
      <c r="K21" s="40">
        <f t="shared" si="0"/>
        <v>0</v>
      </c>
      <c r="L21" s="40">
        <f t="shared" si="1"/>
        <v>0</v>
      </c>
      <c r="M21" s="509"/>
    </row>
    <row r="22" spans="1:14" ht="22" customHeight="1" x14ac:dyDescent="0.25">
      <c r="A22" s="5"/>
      <c r="B22" s="419" t="s">
        <v>113</v>
      </c>
      <c r="C22" s="420"/>
      <c r="D22" s="420"/>
      <c r="E22" s="421"/>
      <c r="F22" s="6"/>
      <c r="G22" s="6"/>
      <c r="H22" s="29"/>
      <c r="I22" s="46"/>
      <c r="J22" s="6"/>
      <c r="K22" s="46"/>
      <c r="L22" s="46">
        <f>SUM(L12:L21)</f>
        <v>0</v>
      </c>
      <c r="M22" s="8"/>
    </row>
    <row r="23" spans="1:14" ht="15.75" customHeight="1" x14ac:dyDescent="0.2">
      <c r="A23" s="56"/>
      <c r="B23" s="56"/>
      <c r="C23" s="56"/>
      <c r="D23" s="56"/>
      <c r="E23" s="56"/>
      <c r="F23" s="35"/>
      <c r="G23" s="56"/>
      <c r="H23" s="56"/>
      <c r="I23" s="56"/>
      <c r="J23" s="56"/>
      <c r="K23" s="56"/>
      <c r="L23" s="56"/>
      <c r="M23" s="56"/>
    </row>
    <row r="24" spans="1:14" ht="30.75" customHeight="1" x14ac:dyDescent="0.2">
      <c r="A24" s="352" t="s">
        <v>50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</row>
    <row r="25" spans="1:14" ht="15.75" customHeight="1" x14ac:dyDescent="0.2">
      <c r="A25" s="424" t="s">
        <v>77</v>
      </c>
      <c r="B25" s="424"/>
      <c r="C25" s="424"/>
      <c r="D25" s="424"/>
      <c r="E25" s="424"/>
      <c r="F25" s="424"/>
      <c r="G25" s="424"/>
      <c r="H25" s="424"/>
      <c r="I25" s="424"/>
      <c r="J25" s="424"/>
      <c r="K25" s="424"/>
      <c r="L25" s="424"/>
    </row>
    <row r="26" spans="1:14" ht="15.75" customHeight="1" x14ac:dyDescent="0.2">
      <c r="A26" s="425" t="s">
        <v>18</v>
      </c>
      <c r="B26" s="425"/>
      <c r="C26" s="425"/>
      <c r="D26" s="425"/>
      <c r="E26" s="425"/>
      <c r="F26" s="425"/>
      <c r="G26" s="425"/>
      <c r="H26" s="425"/>
      <c r="I26" s="425"/>
      <c r="J26" s="425"/>
      <c r="K26" s="425"/>
      <c r="L26" s="425"/>
    </row>
    <row r="27" spans="1:14" ht="15.75" customHeight="1" x14ac:dyDescent="0.2">
      <c r="A27" s="354" t="s">
        <v>19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</row>
    <row r="28" spans="1:14" ht="15.75" customHeight="1" x14ac:dyDescent="0.2">
      <c r="A28" s="424" t="s">
        <v>13</v>
      </c>
      <c r="B28" s="424"/>
      <c r="C28" s="424"/>
      <c r="D28" s="424"/>
      <c r="E28" s="424"/>
      <c r="F28" s="424"/>
      <c r="G28" s="424"/>
      <c r="H28" s="424"/>
      <c r="I28" s="424"/>
      <c r="J28" s="424"/>
      <c r="K28" s="424"/>
      <c r="L28" s="424"/>
    </row>
    <row r="29" spans="1:14" ht="15.75" customHeight="1" x14ac:dyDescent="0.2">
      <c r="A29" s="423" t="s">
        <v>78</v>
      </c>
      <c r="B29" s="423"/>
      <c r="C29" s="423"/>
      <c r="D29" s="423"/>
      <c r="E29" s="423"/>
      <c r="F29" s="423"/>
      <c r="G29" s="423"/>
      <c r="H29" s="423"/>
      <c r="I29" s="423"/>
      <c r="J29" s="423"/>
      <c r="K29" s="423"/>
      <c r="L29" s="423"/>
    </row>
    <row r="30" spans="1:14" ht="15.75" customHeight="1" x14ac:dyDescent="0.2">
      <c r="A30" s="422" t="s">
        <v>53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2"/>
    </row>
    <row r="31" spans="1:14" ht="15.75" customHeight="1" x14ac:dyDescent="0.2">
      <c r="A31" s="256"/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</row>
    <row r="32" spans="1:14" ht="15.75" customHeight="1" x14ac:dyDescent="0.2">
      <c r="A32" s="332" t="s">
        <v>518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18"/>
    </row>
    <row r="33" spans="1:14" ht="15.75" customHeight="1" x14ac:dyDescent="0.2">
      <c r="A33" s="332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18"/>
    </row>
    <row r="34" spans="1:14" ht="15.75" customHeight="1" x14ac:dyDescent="0.2">
      <c r="A34" s="256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N34" s="318"/>
    </row>
    <row r="35" spans="1:14" ht="15.75" customHeight="1" x14ac:dyDescent="0.2">
      <c r="A35" s="55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4" ht="15.75" customHeight="1" x14ac:dyDescent="0.2">
      <c r="A36" s="485" t="s">
        <v>70</v>
      </c>
      <c r="B36" s="485"/>
      <c r="C36" s="485"/>
      <c r="D36" s="485"/>
      <c r="E36" s="4"/>
      <c r="F36" s="9"/>
      <c r="G36" s="4" t="s">
        <v>79</v>
      </c>
      <c r="H36" s="4"/>
      <c r="I36" s="4"/>
      <c r="J36" s="4"/>
      <c r="K36" s="4" t="s">
        <v>16</v>
      </c>
      <c r="L36" s="4"/>
      <c r="M36" s="4"/>
    </row>
    <row r="37" spans="1:14" ht="15.75" customHeight="1" x14ac:dyDescent="0.2">
      <c r="A37" s="486"/>
      <c r="B37" s="486"/>
      <c r="C37" s="486"/>
      <c r="D37" s="486"/>
    </row>
    <row r="38" spans="1:14" ht="15.75" customHeight="1" x14ac:dyDescent="0.2">
      <c r="A38" s="486"/>
      <c r="B38" s="486"/>
      <c r="C38" s="486"/>
      <c r="D38" s="486"/>
    </row>
    <row r="39" spans="1:14" ht="15.75" customHeight="1" x14ac:dyDescent="0.2">
      <c r="A39" s="486"/>
      <c r="B39" s="486"/>
      <c r="C39" s="486"/>
      <c r="D39" s="486"/>
    </row>
    <row r="40" spans="1:14" ht="15.75" customHeight="1" x14ac:dyDescent="0.2"/>
    <row r="41" spans="1:14" ht="15.75" customHeight="1" x14ac:dyDescent="0.2"/>
    <row r="42" spans="1:14" ht="15.75" customHeight="1" x14ac:dyDescent="0.2"/>
    <row r="43" spans="1:14" ht="15.75" customHeight="1" x14ac:dyDescent="0.2"/>
    <row r="44" spans="1:14" ht="15.75" customHeight="1" x14ac:dyDescent="0.2"/>
    <row r="45" spans="1:14" ht="15.75" customHeight="1" x14ac:dyDescent="0.2"/>
    <row r="46" spans="1:14" ht="15.75" customHeight="1" x14ac:dyDescent="0.2"/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</sheetData>
  <sheetProtection algorithmName="SHA-512" hashValue="rkYqG+ENEZlhKubOGXz7jDxpuM6le8DncnOqz6eIrh+WOwv2JKu9iDwrt4z1a2zZtv3G3xRgONI/uo3pZq+Iag==" saltValue="HHKiJTuFqKZzV4Im578Drw==" spinCount="100000" sheet="1" objects="1" scenarios="1"/>
  <mergeCells count="23">
    <mergeCell ref="A29:L29"/>
    <mergeCell ref="B19:E19"/>
    <mergeCell ref="A24:L24"/>
    <mergeCell ref="A25:L25"/>
    <mergeCell ref="A26:L26"/>
    <mergeCell ref="A27:L27"/>
    <mergeCell ref="A28:L28"/>
    <mergeCell ref="A32:M33"/>
    <mergeCell ref="A7:M7"/>
    <mergeCell ref="A8:M8"/>
    <mergeCell ref="B10:E10"/>
    <mergeCell ref="B12:E12"/>
    <mergeCell ref="B13:E13"/>
    <mergeCell ref="B16:E16"/>
    <mergeCell ref="B17:E17"/>
    <mergeCell ref="B14:E14"/>
    <mergeCell ref="B15:E15"/>
    <mergeCell ref="B11:E11"/>
    <mergeCell ref="A30:L30"/>
    <mergeCell ref="B18:E18"/>
    <mergeCell ref="B20:E20"/>
    <mergeCell ref="B21:E21"/>
    <mergeCell ref="B22:E22"/>
  </mergeCells>
  <pageMargins left="0.70866141732283472" right="0.70866141732283472" top="0.74803149606299213" bottom="0.74803149606299213" header="0" footer="0"/>
  <pageSetup scale="59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9CC00"/>
  </sheetPr>
  <dimension ref="A1:P929"/>
  <sheetViews>
    <sheetView zoomScaleNormal="100" zoomScaleSheetLayoutView="100" workbookViewId="0">
      <selection activeCell="N33" sqref="N33"/>
    </sheetView>
  </sheetViews>
  <sheetFormatPr baseColWidth="10" defaultColWidth="14.5" defaultRowHeight="15" customHeight="1" x14ac:dyDescent="0.2"/>
  <cols>
    <col min="1" max="1" width="5.5" customWidth="1"/>
    <col min="2" max="2" width="8" customWidth="1"/>
    <col min="3" max="3" width="9.6640625" customWidth="1"/>
    <col min="4" max="4" width="12.33203125" customWidth="1"/>
    <col min="5" max="5" width="15" customWidth="1"/>
    <col min="6" max="6" width="7.1640625" customWidth="1"/>
    <col min="7" max="7" width="35.5" customWidth="1"/>
    <col min="8" max="8" width="12.5" customWidth="1"/>
    <col min="9" max="9" width="20.6640625" customWidth="1"/>
    <col min="10" max="10" width="8.83203125" customWidth="1"/>
    <col min="11" max="11" width="17.83203125" customWidth="1"/>
    <col min="12" max="12" width="19.83203125" customWidth="1"/>
    <col min="13" max="13" width="12.6640625" customWidth="1"/>
    <col min="14" max="14" width="16.83203125" customWidth="1"/>
    <col min="15" max="26" width="8" customWidth="1"/>
  </cols>
  <sheetData>
    <row r="1" spans="1:16" ht="15.75" customHeight="1" x14ac:dyDescent="0.2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6" ht="15.75" customHeight="1" x14ac:dyDescent="0.2">
      <c r="A2" s="483" t="s">
        <v>0</v>
      </c>
      <c r="B2" s="484"/>
      <c r="C2" s="484"/>
      <c r="D2" s="484"/>
      <c r="E2" s="2"/>
      <c r="F2" s="2"/>
      <c r="G2" s="3"/>
      <c r="H2" s="3"/>
      <c r="I2" s="3"/>
      <c r="J2" s="3"/>
      <c r="K2" s="3"/>
      <c r="L2" s="31"/>
      <c r="M2" s="3"/>
      <c r="N2" s="3"/>
    </row>
    <row r="3" spans="1:16" ht="15.75" customHeight="1" x14ac:dyDescent="0.2">
      <c r="A3" s="485"/>
      <c r="B3" s="484"/>
      <c r="C3" s="484"/>
      <c r="D3" s="484"/>
      <c r="E3" s="2"/>
      <c r="F3" s="9"/>
      <c r="G3" s="3"/>
      <c r="H3" s="3"/>
      <c r="I3" s="3"/>
      <c r="J3" s="3"/>
      <c r="K3" s="3"/>
      <c r="L3" s="3"/>
      <c r="M3" s="3"/>
      <c r="N3" s="3"/>
    </row>
    <row r="4" spans="1:16" ht="15.75" customHeight="1" x14ac:dyDescent="0.2">
      <c r="A4" s="486"/>
      <c r="B4" s="484"/>
      <c r="C4" s="484"/>
      <c r="D4" s="484"/>
      <c r="E4" s="2"/>
      <c r="F4" s="9"/>
      <c r="G4" s="3"/>
      <c r="H4" s="3"/>
      <c r="I4" s="3"/>
      <c r="J4" s="3"/>
      <c r="K4" s="3"/>
      <c r="L4" s="3"/>
      <c r="M4" s="3"/>
      <c r="N4" s="3"/>
    </row>
    <row r="5" spans="1:16" ht="15.75" customHeight="1" x14ac:dyDescent="0.2">
      <c r="A5" s="485"/>
      <c r="B5" s="484"/>
      <c r="C5" s="484"/>
      <c r="D5" s="484"/>
      <c r="E5" s="2"/>
      <c r="F5" s="9"/>
      <c r="H5" s="3"/>
      <c r="I5" s="3"/>
      <c r="J5" s="3"/>
      <c r="K5" s="3"/>
      <c r="L5" s="3"/>
      <c r="M5" s="3"/>
      <c r="N5" s="3"/>
    </row>
    <row r="6" spans="1:16" ht="15.75" customHeight="1" x14ac:dyDescent="0.2">
      <c r="A6" s="485"/>
      <c r="B6" s="484"/>
      <c r="C6" s="484"/>
      <c r="D6" s="484"/>
      <c r="E6" s="2"/>
      <c r="F6" s="9"/>
      <c r="G6" s="3"/>
      <c r="H6" s="3"/>
      <c r="I6" s="3"/>
      <c r="J6" s="3"/>
      <c r="K6" s="3"/>
      <c r="L6" s="3"/>
      <c r="M6" s="3"/>
      <c r="N6" s="3"/>
    </row>
    <row r="7" spans="1:16" ht="15.75" customHeight="1" x14ac:dyDescent="0.2">
      <c r="A7" s="363" t="s">
        <v>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</row>
    <row r="8" spans="1:16" ht="15.75" customHeight="1" x14ac:dyDescent="0.2">
      <c r="A8" s="363" t="s">
        <v>487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</row>
    <row r="9" spans="1:16" ht="15.75" customHeight="1" x14ac:dyDescent="0.2">
      <c r="A9" s="4"/>
      <c r="B9" s="2"/>
      <c r="C9" s="2"/>
      <c r="D9" s="2"/>
      <c r="E9" s="2"/>
      <c r="F9" s="9"/>
      <c r="G9" s="3"/>
      <c r="H9" s="3"/>
      <c r="I9" s="3"/>
      <c r="J9" s="3"/>
      <c r="K9" s="3"/>
      <c r="L9" s="3"/>
      <c r="M9" s="3"/>
      <c r="N9" s="3"/>
    </row>
    <row r="10" spans="1:16" ht="25.5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6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6" ht="23" customHeight="1" x14ac:dyDescent="0.2">
      <c r="A12" s="7">
        <v>1</v>
      </c>
      <c r="B12" s="428" t="s">
        <v>265</v>
      </c>
      <c r="C12" s="426"/>
      <c r="D12" s="426"/>
      <c r="E12" s="427"/>
      <c r="F12" s="14" t="s">
        <v>9</v>
      </c>
      <c r="G12" s="513"/>
      <c r="H12" s="181">
        <v>350</v>
      </c>
      <c r="I12" s="19">
        <v>0</v>
      </c>
      <c r="J12" s="14">
        <v>9.5</v>
      </c>
      <c r="K12" s="15">
        <f t="shared" ref="K12:K29" si="0">PRODUCT(I12,1.095)</f>
        <v>0</v>
      </c>
      <c r="L12" s="15">
        <f>PRODUCT(H12,I12)</f>
        <v>0</v>
      </c>
      <c r="M12" s="16"/>
      <c r="N12" s="493"/>
    </row>
    <row r="13" spans="1:16" ht="23" customHeight="1" x14ac:dyDescent="0.2">
      <c r="A13" s="7">
        <v>2</v>
      </c>
      <c r="B13" s="428" t="s">
        <v>266</v>
      </c>
      <c r="C13" s="426"/>
      <c r="D13" s="426"/>
      <c r="E13" s="427"/>
      <c r="F13" s="14" t="s">
        <v>9</v>
      </c>
      <c r="G13" s="513"/>
      <c r="H13" s="181">
        <v>1990</v>
      </c>
      <c r="I13" s="19">
        <v>0</v>
      </c>
      <c r="J13" s="14">
        <v>9.5</v>
      </c>
      <c r="K13" s="15">
        <f t="shared" si="0"/>
        <v>0</v>
      </c>
      <c r="L13" s="15">
        <f t="shared" ref="L13:L33" si="1">PRODUCT(H13,I13)</f>
        <v>0</v>
      </c>
      <c r="M13" s="16"/>
      <c r="N13" s="493"/>
    </row>
    <row r="14" spans="1:16" ht="23" customHeight="1" x14ac:dyDescent="0.2">
      <c r="A14" s="7">
        <v>3</v>
      </c>
      <c r="B14" s="428" t="s">
        <v>267</v>
      </c>
      <c r="C14" s="426"/>
      <c r="D14" s="426"/>
      <c r="E14" s="427"/>
      <c r="F14" s="14" t="s">
        <v>9</v>
      </c>
      <c r="G14" s="513"/>
      <c r="H14" s="181">
        <v>820</v>
      </c>
      <c r="I14" s="19">
        <v>0</v>
      </c>
      <c r="J14" s="14">
        <v>9.5</v>
      </c>
      <c r="K14" s="15">
        <f t="shared" si="0"/>
        <v>0</v>
      </c>
      <c r="L14" s="15">
        <f t="shared" si="1"/>
        <v>0</v>
      </c>
      <c r="M14" s="16"/>
      <c r="N14" s="493"/>
    </row>
    <row r="15" spans="1:16" ht="23" customHeight="1" x14ac:dyDescent="0.2">
      <c r="A15" s="7">
        <v>4</v>
      </c>
      <c r="B15" s="428" t="s">
        <v>268</v>
      </c>
      <c r="C15" s="426"/>
      <c r="D15" s="426"/>
      <c r="E15" s="427"/>
      <c r="F15" s="14" t="s">
        <v>9</v>
      </c>
      <c r="G15" s="513"/>
      <c r="H15" s="181">
        <v>610</v>
      </c>
      <c r="I15" s="19">
        <v>0</v>
      </c>
      <c r="J15" s="14">
        <v>9.5</v>
      </c>
      <c r="K15" s="15">
        <f t="shared" si="0"/>
        <v>0</v>
      </c>
      <c r="L15" s="15">
        <f t="shared" si="1"/>
        <v>0</v>
      </c>
      <c r="M15" s="16"/>
      <c r="N15" s="493"/>
    </row>
    <row r="16" spans="1:16" ht="23" customHeight="1" x14ac:dyDescent="0.2">
      <c r="A16" s="7">
        <v>5</v>
      </c>
      <c r="B16" s="428" t="s">
        <v>269</v>
      </c>
      <c r="C16" s="426"/>
      <c r="D16" s="426"/>
      <c r="E16" s="427"/>
      <c r="F16" s="14" t="s">
        <v>9</v>
      </c>
      <c r="G16" s="513"/>
      <c r="H16" s="181">
        <v>380</v>
      </c>
      <c r="I16" s="19">
        <v>0</v>
      </c>
      <c r="J16" s="14">
        <v>9.5</v>
      </c>
      <c r="K16" s="15">
        <f t="shared" si="0"/>
        <v>0</v>
      </c>
      <c r="L16" s="15">
        <f t="shared" si="1"/>
        <v>0</v>
      </c>
      <c r="M16" s="16"/>
      <c r="N16" s="493"/>
    </row>
    <row r="17" spans="1:14" ht="23" customHeight="1" x14ac:dyDescent="0.2">
      <c r="A17" s="7">
        <v>6</v>
      </c>
      <c r="B17" s="428" t="s">
        <v>270</v>
      </c>
      <c r="C17" s="426"/>
      <c r="D17" s="426"/>
      <c r="E17" s="427"/>
      <c r="F17" s="14" t="s">
        <v>9</v>
      </c>
      <c r="G17" s="513"/>
      <c r="H17" s="181">
        <v>580</v>
      </c>
      <c r="I17" s="19">
        <v>0</v>
      </c>
      <c r="J17" s="14">
        <v>9.5</v>
      </c>
      <c r="K17" s="15">
        <f t="shared" si="0"/>
        <v>0</v>
      </c>
      <c r="L17" s="15">
        <f t="shared" si="1"/>
        <v>0</v>
      </c>
      <c r="M17" s="16"/>
      <c r="N17" s="493"/>
    </row>
    <row r="18" spans="1:14" ht="23" customHeight="1" x14ac:dyDescent="0.2">
      <c r="A18" s="7">
        <v>7</v>
      </c>
      <c r="B18" s="428" t="s">
        <v>271</v>
      </c>
      <c r="C18" s="426"/>
      <c r="D18" s="426"/>
      <c r="E18" s="427"/>
      <c r="F18" s="14" t="s">
        <v>9</v>
      </c>
      <c r="G18" s="513"/>
      <c r="H18" s="181">
        <v>430</v>
      </c>
      <c r="I18" s="19">
        <v>0</v>
      </c>
      <c r="J18" s="14">
        <v>9.5</v>
      </c>
      <c r="K18" s="15">
        <f t="shared" si="0"/>
        <v>0</v>
      </c>
      <c r="L18" s="15">
        <f t="shared" si="1"/>
        <v>0</v>
      </c>
      <c r="M18" s="16"/>
      <c r="N18" s="493"/>
    </row>
    <row r="19" spans="1:14" ht="23" customHeight="1" x14ac:dyDescent="0.2">
      <c r="A19" s="7">
        <v>8</v>
      </c>
      <c r="B19" s="428" t="s">
        <v>272</v>
      </c>
      <c r="C19" s="426"/>
      <c r="D19" s="426"/>
      <c r="E19" s="427"/>
      <c r="F19" s="14" t="s">
        <v>9</v>
      </c>
      <c r="G19" s="513"/>
      <c r="H19" s="181">
        <v>1720</v>
      </c>
      <c r="I19" s="19">
        <v>0</v>
      </c>
      <c r="J19" s="14">
        <v>9.5</v>
      </c>
      <c r="K19" s="15">
        <f t="shared" si="0"/>
        <v>0</v>
      </c>
      <c r="L19" s="15">
        <f t="shared" si="1"/>
        <v>0</v>
      </c>
      <c r="M19" s="16"/>
      <c r="N19" s="493"/>
    </row>
    <row r="20" spans="1:14" ht="23" customHeight="1" x14ac:dyDescent="0.2">
      <c r="A20" s="7">
        <v>9</v>
      </c>
      <c r="B20" s="428" t="s">
        <v>273</v>
      </c>
      <c r="C20" s="426"/>
      <c r="D20" s="426"/>
      <c r="E20" s="427"/>
      <c r="F20" s="14" t="s">
        <v>9</v>
      </c>
      <c r="G20" s="513"/>
      <c r="H20" s="181">
        <v>740</v>
      </c>
      <c r="I20" s="19">
        <v>0</v>
      </c>
      <c r="J20" s="14">
        <v>9.5</v>
      </c>
      <c r="K20" s="15">
        <f t="shared" si="0"/>
        <v>0</v>
      </c>
      <c r="L20" s="15">
        <f t="shared" si="1"/>
        <v>0</v>
      </c>
      <c r="M20" s="16"/>
      <c r="N20" s="493"/>
    </row>
    <row r="21" spans="1:14" ht="23" customHeight="1" x14ac:dyDescent="0.2">
      <c r="A21" s="7">
        <v>10</v>
      </c>
      <c r="B21" s="416" t="s">
        <v>274</v>
      </c>
      <c r="C21" s="426"/>
      <c r="D21" s="426"/>
      <c r="E21" s="427"/>
      <c r="F21" s="14" t="s">
        <v>9</v>
      </c>
      <c r="G21" s="513"/>
      <c r="H21" s="181">
        <v>40</v>
      </c>
      <c r="I21" s="19">
        <v>0</v>
      </c>
      <c r="J21" s="14">
        <v>9.5</v>
      </c>
      <c r="K21" s="15">
        <f t="shared" si="0"/>
        <v>0</v>
      </c>
      <c r="L21" s="15">
        <f t="shared" si="1"/>
        <v>0</v>
      </c>
      <c r="M21" s="16"/>
      <c r="N21" s="493"/>
    </row>
    <row r="22" spans="1:14" ht="23" customHeight="1" x14ac:dyDescent="0.2">
      <c r="A22" s="7">
        <v>11</v>
      </c>
      <c r="B22" s="428" t="s">
        <v>275</v>
      </c>
      <c r="C22" s="426"/>
      <c r="D22" s="426"/>
      <c r="E22" s="427"/>
      <c r="F22" s="14" t="s">
        <v>9</v>
      </c>
      <c r="G22" s="513"/>
      <c r="H22" s="181">
        <v>110</v>
      </c>
      <c r="I22" s="19">
        <v>0</v>
      </c>
      <c r="J22" s="14">
        <v>9.5</v>
      </c>
      <c r="K22" s="15">
        <f t="shared" si="0"/>
        <v>0</v>
      </c>
      <c r="L22" s="15">
        <f t="shared" si="1"/>
        <v>0</v>
      </c>
      <c r="M22" s="16"/>
      <c r="N22" s="493"/>
    </row>
    <row r="23" spans="1:14" ht="23" customHeight="1" x14ac:dyDescent="0.2">
      <c r="A23" s="7">
        <v>12</v>
      </c>
      <c r="B23" s="428" t="s">
        <v>276</v>
      </c>
      <c r="C23" s="426"/>
      <c r="D23" s="426"/>
      <c r="E23" s="427"/>
      <c r="F23" s="14" t="s">
        <v>9</v>
      </c>
      <c r="G23" s="513"/>
      <c r="H23" s="181">
        <v>660</v>
      </c>
      <c r="I23" s="19">
        <v>0</v>
      </c>
      <c r="J23" s="14">
        <v>9.5</v>
      </c>
      <c r="K23" s="15">
        <f t="shared" si="0"/>
        <v>0</v>
      </c>
      <c r="L23" s="15">
        <f t="shared" si="1"/>
        <v>0</v>
      </c>
      <c r="M23" s="16"/>
      <c r="N23" s="493"/>
    </row>
    <row r="24" spans="1:14" ht="23" customHeight="1" x14ac:dyDescent="0.2">
      <c r="A24" s="7">
        <v>13</v>
      </c>
      <c r="B24" s="416" t="s">
        <v>277</v>
      </c>
      <c r="C24" s="426"/>
      <c r="D24" s="426"/>
      <c r="E24" s="427"/>
      <c r="F24" s="14" t="s">
        <v>9</v>
      </c>
      <c r="G24" s="513"/>
      <c r="H24" s="181">
        <v>160</v>
      </c>
      <c r="I24" s="19">
        <v>0</v>
      </c>
      <c r="J24" s="14">
        <v>9.5</v>
      </c>
      <c r="K24" s="15">
        <f t="shared" si="0"/>
        <v>0</v>
      </c>
      <c r="L24" s="15">
        <f t="shared" si="1"/>
        <v>0</v>
      </c>
      <c r="M24" s="16"/>
      <c r="N24" s="493"/>
    </row>
    <row r="25" spans="1:14" ht="23" customHeight="1" x14ac:dyDescent="0.2">
      <c r="A25" s="7">
        <v>14</v>
      </c>
      <c r="B25" s="416" t="s">
        <v>278</v>
      </c>
      <c r="C25" s="426"/>
      <c r="D25" s="426"/>
      <c r="E25" s="427"/>
      <c r="F25" s="14" t="s">
        <v>9</v>
      </c>
      <c r="G25" s="513"/>
      <c r="H25" s="181">
        <v>310</v>
      </c>
      <c r="I25" s="19">
        <v>0</v>
      </c>
      <c r="J25" s="14">
        <v>9.5</v>
      </c>
      <c r="K25" s="15">
        <f t="shared" si="0"/>
        <v>0</v>
      </c>
      <c r="L25" s="15">
        <f t="shared" si="1"/>
        <v>0</v>
      </c>
      <c r="M25" s="16"/>
      <c r="N25" s="493"/>
    </row>
    <row r="26" spans="1:14" ht="27.75" customHeight="1" x14ac:dyDescent="0.2">
      <c r="A26" s="7">
        <v>15</v>
      </c>
      <c r="B26" s="393" t="s">
        <v>459</v>
      </c>
      <c r="C26" s="411"/>
      <c r="D26" s="411"/>
      <c r="E26" s="412"/>
      <c r="F26" s="14" t="s">
        <v>9</v>
      </c>
      <c r="G26" s="513"/>
      <c r="H26" s="181">
        <v>50</v>
      </c>
      <c r="I26" s="19">
        <v>0</v>
      </c>
      <c r="J26" s="14">
        <v>9.5</v>
      </c>
      <c r="K26" s="15">
        <f t="shared" si="0"/>
        <v>0</v>
      </c>
      <c r="L26" s="15">
        <f t="shared" si="1"/>
        <v>0</v>
      </c>
      <c r="M26" s="16"/>
      <c r="N26" s="493"/>
    </row>
    <row r="27" spans="1:14" ht="23" customHeight="1" x14ac:dyDescent="0.2">
      <c r="A27" s="7">
        <v>16</v>
      </c>
      <c r="B27" s="428" t="s">
        <v>279</v>
      </c>
      <c r="C27" s="426"/>
      <c r="D27" s="426"/>
      <c r="E27" s="427"/>
      <c r="F27" s="14" t="s">
        <v>26</v>
      </c>
      <c r="G27" s="513"/>
      <c r="H27" s="181">
        <v>95</v>
      </c>
      <c r="I27" s="19">
        <v>0</v>
      </c>
      <c r="J27" s="14">
        <v>9.5</v>
      </c>
      <c r="K27" s="15">
        <f t="shared" si="0"/>
        <v>0</v>
      </c>
      <c r="L27" s="15">
        <f t="shared" si="1"/>
        <v>0</v>
      </c>
      <c r="M27" s="16"/>
      <c r="N27" s="493"/>
    </row>
    <row r="28" spans="1:14" ht="23" customHeight="1" x14ac:dyDescent="0.2">
      <c r="A28" s="7">
        <v>17</v>
      </c>
      <c r="B28" s="377" t="s">
        <v>373</v>
      </c>
      <c r="C28" s="429"/>
      <c r="D28" s="429"/>
      <c r="E28" s="430"/>
      <c r="F28" s="24" t="s">
        <v>26</v>
      </c>
      <c r="G28" s="514"/>
      <c r="H28" s="307">
        <v>100</v>
      </c>
      <c r="I28" s="50">
        <v>0</v>
      </c>
      <c r="J28" s="24">
        <v>9.5</v>
      </c>
      <c r="K28" s="51">
        <f t="shared" ref="K28" si="2">PRODUCT(I28,1.095)</f>
        <v>0</v>
      </c>
      <c r="L28" s="15">
        <f t="shared" si="1"/>
        <v>0</v>
      </c>
      <c r="M28" s="25"/>
      <c r="N28" s="492"/>
    </row>
    <row r="29" spans="1:14" ht="23" customHeight="1" x14ac:dyDescent="0.2">
      <c r="A29" s="7">
        <v>18</v>
      </c>
      <c r="B29" s="377" t="s">
        <v>497</v>
      </c>
      <c r="C29" s="429"/>
      <c r="D29" s="429"/>
      <c r="E29" s="430"/>
      <c r="F29" s="24" t="s">
        <v>26</v>
      </c>
      <c r="G29" s="514"/>
      <c r="H29" s="307">
        <v>100</v>
      </c>
      <c r="I29" s="50">
        <v>0</v>
      </c>
      <c r="J29" s="24">
        <v>9.5</v>
      </c>
      <c r="K29" s="51">
        <f t="shared" si="0"/>
        <v>0</v>
      </c>
      <c r="L29" s="15">
        <f t="shared" si="1"/>
        <v>0</v>
      </c>
      <c r="M29" s="25"/>
      <c r="N29" s="492"/>
    </row>
    <row r="30" spans="1:14" ht="23" customHeight="1" x14ac:dyDescent="0.2">
      <c r="A30" s="7">
        <v>19</v>
      </c>
      <c r="B30" s="416" t="s">
        <v>429</v>
      </c>
      <c r="C30" s="417"/>
      <c r="D30" s="417"/>
      <c r="E30" s="418"/>
      <c r="F30" s="36" t="s">
        <v>26</v>
      </c>
      <c r="G30" s="515"/>
      <c r="H30" s="38">
        <v>400</v>
      </c>
      <c r="I30" s="19">
        <v>0</v>
      </c>
      <c r="J30" s="14">
        <v>9.5</v>
      </c>
      <c r="K30" s="15">
        <f t="shared" ref="K30:K33" si="3">PRODUCT(I30,1.095)</f>
        <v>0</v>
      </c>
      <c r="L30" s="15">
        <f t="shared" si="1"/>
        <v>0</v>
      </c>
      <c r="M30" s="16"/>
      <c r="N30" s="493"/>
    </row>
    <row r="31" spans="1:14" ht="23" customHeight="1" x14ac:dyDescent="0.2">
      <c r="A31" s="7">
        <v>20</v>
      </c>
      <c r="B31" s="416" t="s">
        <v>430</v>
      </c>
      <c r="C31" s="417"/>
      <c r="D31" s="417"/>
      <c r="E31" s="418"/>
      <c r="F31" s="36" t="s">
        <v>9</v>
      </c>
      <c r="G31" s="515"/>
      <c r="H31" s="38">
        <v>700</v>
      </c>
      <c r="I31" s="19">
        <v>0</v>
      </c>
      <c r="J31" s="14">
        <v>9.5</v>
      </c>
      <c r="K31" s="15">
        <f t="shared" si="3"/>
        <v>0</v>
      </c>
      <c r="L31" s="15">
        <f t="shared" si="1"/>
        <v>0</v>
      </c>
      <c r="M31" s="16"/>
      <c r="N31" s="493"/>
    </row>
    <row r="32" spans="1:14" ht="23" customHeight="1" x14ac:dyDescent="0.2">
      <c r="A32" s="7">
        <v>21</v>
      </c>
      <c r="B32" s="416" t="s">
        <v>431</v>
      </c>
      <c r="C32" s="417"/>
      <c r="D32" s="417"/>
      <c r="E32" s="418"/>
      <c r="F32" s="36" t="s">
        <v>26</v>
      </c>
      <c r="G32" s="515"/>
      <c r="H32" s="38">
        <v>450</v>
      </c>
      <c r="I32" s="19">
        <v>0</v>
      </c>
      <c r="J32" s="14">
        <v>9.5</v>
      </c>
      <c r="K32" s="15">
        <f t="shared" si="3"/>
        <v>0</v>
      </c>
      <c r="L32" s="15">
        <f t="shared" si="1"/>
        <v>0</v>
      </c>
      <c r="M32" s="16"/>
      <c r="N32" s="493"/>
    </row>
    <row r="33" spans="1:14" ht="23" customHeight="1" x14ac:dyDescent="0.2">
      <c r="A33" s="7">
        <v>22</v>
      </c>
      <c r="B33" s="416" t="s">
        <v>432</v>
      </c>
      <c r="C33" s="417"/>
      <c r="D33" s="417"/>
      <c r="E33" s="418"/>
      <c r="F33" s="36" t="s">
        <v>9</v>
      </c>
      <c r="G33" s="515"/>
      <c r="H33" s="38">
        <v>500</v>
      </c>
      <c r="I33" s="19">
        <v>0</v>
      </c>
      <c r="J33" s="14">
        <v>9.5</v>
      </c>
      <c r="K33" s="15">
        <f t="shared" si="3"/>
        <v>0</v>
      </c>
      <c r="L33" s="15">
        <f t="shared" si="1"/>
        <v>0</v>
      </c>
      <c r="M33" s="16"/>
      <c r="N33" s="493"/>
    </row>
    <row r="34" spans="1:14" ht="15.75" customHeight="1" x14ac:dyDescent="0.2">
      <c r="A34" s="5"/>
      <c r="B34" s="419" t="s">
        <v>523</v>
      </c>
      <c r="C34" s="417"/>
      <c r="D34" s="417"/>
      <c r="E34" s="418"/>
      <c r="F34" s="11"/>
      <c r="G34" s="30"/>
      <c r="H34" s="11"/>
      <c r="I34" s="11"/>
      <c r="J34" s="11"/>
      <c r="K34" s="86"/>
      <c r="L34" s="46">
        <f>SUM(L12:L33)</f>
        <v>0</v>
      </c>
      <c r="M34" s="87"/>
      <c r="N34" s="87"/>
    </row>
    <row r="35" spans="1:14" ht="15.75" customHeight="1" x14ac:dyDescent="0.2">
      <c r="A35" s="4"/>
      <c r="B35" s="4"/>
      <c r="C35" s="4"/>
      <c r="D35" s="4"/>
      <c r="E35" s="4"/>
      <c r="F35" s="9"/>
      <c r="G35" s="4"/>
      <c r="H35" s="4"/>
      <c r="I35" s="4"/>
      <c r="J35" s="4"/>
      <c r="K35" s="4"/>
      <c r="L35" s="4"/>
      <c r="M35" s="4"/>
      <c r="N35" s="4"/>
    </row>
    <row r="36" spans="1:14" ht="15.75" customHeight="1" x14ac:dyDescent="0.2">
      <c r="A36" s="4" t="s">
        <v>171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.75" customHeight="1" x14ac:dyDescent="0.2">
      <c r="A37" s="72" t="s">
        <v>281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</row>
    <row r="38" spans="1:14" ht="15.75" customHeight="1" x14ac:dyDescent="0.2">
      <c r="A38" s="1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5.75" customHeight="1" x14ac:dyDescent="0.2">
      <c r="A39" s="4" t="s">
        <v>19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.75" customHeight="1" x14ac:dyDescent="0.2">
      <c r="A40" s="4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.75" customHeight="1" x14ac:dyDescent="0.2">
      <c r="A41" s="4" t="s">
        <v>201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2">
      <c r="A43" s="332" t="s">
        <v>518</v>
      </c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332"/>
    </row>
    <row r="44" spans="1:14" ht="15.75" customHeight="1" x14ac:dyDescent="0.2">
      <c r="A44" s="332"/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</row>
    <row r="45" spans="1:14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2">
      <c r="A47" s="485" t="s">
        <v>70</v>
      </c>
      <c r="B47" s="485"/>
      <c r="C47" s="516"/>
      <c r="D47" s="485"/>
      <c r="E47" s="4"/>
      <c r="F47" s="9"/>
      <c r="G47" s="9" t="s">
        <v>15</v>
      </c>
      <c r="H47" s="4"/>
      <c r="I47" s="4"/>
      <c r="J47" s="4" t="s">
        <v>16</v>
      </c>
      <c r="K47" s="4"/>
      <c r="L47" s="4"/>
      <c r="M47" s="4"/>
      <c r="N47" s="4"/>
    </row>
    <row r="48" spans="1:14" ht="15.75" customHeight="1" x14ac:dyDescent="0.2">
      <c r="A48" s="486"/>
      <c r="B48" s="486"/>
      <c r="C48" s="486"/>
      <c r="D48" s="486"/>
    </row>
    <row r="49" spans="1:4" ht="15.75" customHeight="1" x14ac:dyDescent="0.2">
      <c r="A49" s="486"/>
      <c r="B49" s="486"/>
      <c r="C49" s="486"/>
      <c r="D49" s="486"/>
    </row>
    <row r="50" spans="1:4" ht="15.75" customHeight="1" x14ac:dyDescent="0.2">
      <c r="A50" s="486"/>
      <c r="B50" s="486"/>
      <c r="C50" s="486"/>
      <c r="D50" s="486"/>
    </row>
    <row r="51" spans="1:4" ht="15.75" customHeight="1" x14ac:dyDescent="0.2">
      <c r="A51" s="486"/>
      <c r="B51" s="486"/>
      <c r="C51" s="486"/>
      <c r="D51" s="486"/>
    </row>
    <row r="52" spans="1:4" ht="15.75" customHeight="1" x14ac:dyDescent="0.2"/>
    <row r="53" spans="1:4" ht="15.75" customHeight="1" x14ac:dyDescent="0.2"/>
    <row r="54" spans="1:4" ht="15.75" customHeight="1" x14ac:dyDescent="0.2"/>
    <row r="55" spans="1:4" ht="15.75" customHeight="1" x14ac:dyDescent="0.2"/>
    <row r="56" spans="1:4" ht="15.75" customHeight="1" x14ac:dyDescent="0.2"/>
    <row r="57" spans="1:4" ht="15.75" customHeight="1" x14ac:dyDescent="0.2"/>
    <row r="58" spans="1:4" ht="15.75" customHeight="1" x14ac:dyDescent="0.2"/>
    <row r="59" spans="1:4" ht="15.75" customHeight="1" x14ac:dyDescent="0.2"/>
    <row r="60" spans="1:4" ht="15.75" customHeight="1" x14ac:dyDescent="0.2"/>
    <row r="61" spans="1:4" ht="15.75" customHeight="1" x14ac:dyDescent="0.2"/>
    <row r="62" spans="1:4" ht="15.75" customHeight="1" x14ac:dyDescent="0.2"/>
    <row r="63" spans="1:4" ht="15.75" customHeight="1" x14ac:dyDescent="0.2"/>
    <row r="64" spans="1: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</sheetData>
  <sheetProtection algorithmName="SHA-512" hashValue="DtG6QKACi18W7JnDTWkOf8mtzTrl28xbyfX662CTHcyd7f8oYcZDXyRgIIOXkTq9766tNcXtQADgGEH7hfod0A==" saltValue="1VOniO9g62ILmVUvgpQrIA==" spinCount="100000" sheet="1" objects="1" scenarios="1"/>
  <mergeCells count="28">
    <mergeCell ref="B28:E28"/>
    <mergeCell ref="B20:E20"/>
    <mergeCell ref="B10:E10"/>
    <mergeCell ref="B12:E12"/>
    <mergeCell ref="B13:E13"/>
    <mergeCell ref="B14:E14"/>
    <mergeCell ref="B15:E15"/>
    <mergeCell ref="B16:E16"/>
    <mergeCell ref="B17:E17"/>
    <mergeCell ref="B18:E18"/>
    <mergeCell ref="B19:E19"/>
    <mergeCell ref="B11:E11"/>
    <mergeCell ref="A43:N44"/>
    <mergeCell ref="A7:P7"/>
    <mergeCell ref="A8:P8"/>
    <mergeCell ref="B34:E34"/>
    <mergeCell ref="B21:E21"/>
    <mergeCell ref="B22:E22"/>
    <mergeCell ref="B23:E23"/>
    <mergeCell ref="B24:E24"/>
    <mergeCell ref="B25:E25"/>
    <mergeCell ref="B27:E27"/>
    <mergeCell ref="B29:E29"/>
    <mergeCell ref="B30:E30"/>
    <mergeCell ref="B31:E31"/>
    <mergeCell ref="B32:E32"/>
    <mergeCell ref="B33:E33"/>
    <mergeCell ref="B26:E26"/>
  </mergeCells>
  <pageMargins left="0.70866141732283472" right="0.70866141732283472" top="0.74803149606299213" bottom="0.74803149606299213" header="0" footer="0"/>
  <pageSetup scale="58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1" manualBreakCount="1">
    <brk id="35" max="16383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9CC00"/>
  </sheetPr>
  <dimension ref="A1:O912"/>
  <sheetViews>
    <sheetView zoomScaleNormal="100" zoomScaleSheetLayoutView="100" workbookViewId="0">
      <selection activeCell="E9" sqref="A8:O9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25.6640625" style="111" customWidth="1"/>
    <col min="6" max="6" width="9.6640625" style="111" customWidth="1"/>
    <col min="7" max="7" width="38" style="111" customWidth="1"/>
    <col min="8" max="8" width="10.83203125" style="111" customWidth="1"/>
    <col min="9" max="9" width="21" style="111" customWidth="1"/>
    <col min="10" max="10" width="6.6640625" style="111" customWidth="1"/>
    <col min="11" max="11" width="18.5" style="111" customWidth="1"/>
    <col min="12" max="12" width="20" style="111" customWidth="1"/>
    <col min="13" max="13" width="11.5" style="111" customWidth="1"/>
    <col min="14" max="14" width="16.83203125" style="111" customWidth="1"/>
    <col min="15" max="26" width="8" style="111" customWidth="1"/>
    <col min="27" max="16384" width="14.5" style="111"/>
  </cols>
  <sheetData>
    <row r="1" spans="1:15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5" ht="15.75" customHeight="1" x14ac:dyDescent="0.2">
      <c r="A2" s="476" t="s">
        <v>0</v>
      </c>
      <c r="B2" s="477"/>
      <c r="C2" s="477"/>
      <c r="D2" s="477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5" ht="15.75" customHeight="1" x14ac:dyDescent="0.2">
      <c r="A3" s="478"/>
      <c r="B3" s="477"/>
      <c r="C3" s="477"/>
      <c r="D3" s="477"/>
      <c r="E3" s="112"/>
      <c r="F3" s="113"/>
      <c r="G3" s="113"/>
      <c r="H3" s="113"/>
      <c r="I3" s="113"/>
      <c r="J3" s="113"/>
      <c r="K3" s="113"/>
      <c r="L3" s="113"/>
      <c r="M3" s="113"/>
      <c r="N3" s="113"/>
    </row>
    <row r="4" spans="1:15" ht="15.75" customHeight="1" x14ac:dyDescent="0.2">
      <c r="A4" s="479"/>
      <c r="B4" s="477"/>
      <c r="C4" s="481"/>
      <c r="D4" s="477"/>
      <c r="E4" s="112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15.75" customHeight="1" x14ac:dyDescent="0.2">
      <c r="A5" s="478"/>
      <c r="B5" s="477"/>
      <c r="C5" s="477"/>
      <c r="D5" s="477"/>
      <c r="E5" s="112"/>
      <c r="F5" s="113"/>
      <c r="G5" s="113"/>
      <c r="H5" s="113"/>
      <c r="I5" s="113"/>
      <c r="J5" s="113"/>
      <c r="K5" s="113"/>
      <c r="L5" s="113"/>
      <c r="M5" s="113"/>
      <c r="N5" s="113"/>
    </row>
    <row r="6" spans="1:15" ht="15.75" customHeight="1" x14ac:dyDescent="0.2">
      <c r="A6" s="112"/>
      <c r="B6" s="112"/>
      <c r="C6" s="112"/>
      <c r="D6" s="112"/>
      <c r="E6" s="112"/>
      <c r="F6" s="113"/>
      <c r="G6" s="113"/>
      <c r="H6" s="113"/>
      <c r="I6" s="113"/>
      <c r="J6" s="113"/>
      <c r="K6" s="113"/>
      <c r="L6" s="113"/>
      <c r="M6" s="113"/>
      <c r="N6" s="113"/>
    </row>
    <row r="7" spans="1:15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</row>
    <row r="8" spans="1:15" ht="15.75" customHeight="1" x14ac:dyDescent="0.2">
      <c r="A8" s="333" t="s">
        <v>488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</row>
    <row r="9" spans="1:15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  <c r="N9" s="113"/>
    </row>
    <row r="10" spans="1:15" ht="30" customHeight="1" x14ac:dyDescent="0.2">
      <c r="A10" s="258" t="s">
        <v>3</v>
      </c>
      <c r="B10" s="433" t="s">
        <v>4</v>
      </c>
      <c r="C10" s="434"/>
      <c r="D10" s="434"/>
      <c r="E10" s="435"/>
      <c r="F10" s="259" t="s">
        <v>5</v>
      </c>
      <c r="G10" s="260" t="s">
        <v>119</v>
      </c>
      <c r="H10" s="260" t="s">
        <v>7</v>
      </c>
      <c r="I10" s="61" t="s">
        <v>515</v>
      </c>
      <c r="J10" s="260" t="s">
        <v>8</v>
      </c>
      <c r="K10" s="61" t="s">
        <v>516</v>
      </c>
      <c r="L10" s="61" t="s">
        <v>517</v>
      </c>
      <c r="M10" s="261" t="s">
        <v>39</v>
      </c>
      <c r="N10" s="110" t="s">
        <v>499</v>
      </c>
    </row>
    <row r="11" spans="1:15" ht="15" customHeight="1" x14ac:dyDescent="0.2">
      <c r="A11" s="258">
        <v>1</v>
      </c>
      <c r="B11" s="433">
        <v>2</v>
      </c>
      <c r="C11" s="438"/>
      <c r="D11" s="438"/>
      <c r="E11" s="439"/>
      <c r="F11" s="259">
        <v>3</v>
      </c>
      <c r="G11" s="260">
        <v>4</v>
      </c>
      <c r="H11" s="260">
        <v>5</v>
      </c>
      <c r="I11" s="260">
        <v>6</v>
      </c>
      <c r="J11" s="260">
        <v>7</v>
      </c>
      <c r="K11" s="260">
        <v>8</v>
      </c>
      <c r="L11" s="260">
        <v>9</v>
      </c>
      <c r="M11" s="261">
        <v>10</v>
      </c>
      <c r="N11" s="110">
        <v>11</v>
      </c>
    </row>
    <row r="12" spans="1:15" ht="28" customHeight="1" x14ac:dyDescent="0.2">
      <c r="A12" s="47">
        <v>1</v>
      </c>
      <c r="B12" s="393" t="s">
        <v>120</v>
      </c>
      <c r="C12" s="338"/>
      <c r="D12" s="338"/>
      <c r="E12" s="339"/>
      <c r="F12" s="116" t="s">
        <v>9</v>
      </c>
      <c r="G12" s="517"/>
      <c r="H12" s="64">
        <v>95</v>
      </c>
      <c r="I12" s="106">
        <v>0</v>
      </c>
      <c r="J12" s="63">
        <v>9.5</v>
      </c>
      <c r="K12" s="65">
        <f t="shared" ref="K12:K84" si="0">PRODUCT(I12,1.095)</f>
        <v>0</v>
      </c>
      <c r="L12" s="65">
        <f>PRODUCT(H12,I12)</f>
        <v>0</v>
      </c>
      <c r="M12" s="66"/>
      <c r="N12" s="473"/>
    </row>
    <row r="13" spans="1:15" ht="28" customHeight="1" x14ac:dyDescent="0.2">
      <c r="A13" s="47">
        <v>2</v>
      </c>
      <c r="B13" s="340" t="s">
        <v>121</v>
      </c>
      <c r="C13" s="338"/>
      <c r="D13" s="338"/>
      <c r="E13" s="339"/>
      <c r="F13" s="63" t="s">
        <v>9</v>
      </c>
      <c r="G13" s="517"/>
      <c r="H13" s="64">
        <v>30</v>
      </c>
      <c r="I13" s="106">
        <v>0</v>
      </c>
      <c r="J13" s="63">
        <v>9.5</v>
      </c>
      <c r="K13" s="65">
        <f t="shared" si="0"/>
        <v>0</v>
      </c>
      <c r="L13" s="65">
        <f t="shared" ref="L13:L76" si="1">PRODUCT(H13,I13)</f>
        <v>0</v>
      </c>
      <c r="M13" s="66"/>
      <c r="N13" s="473"/>
    </row>
    <row r="14" spans="1:15" ht="28" customHeight="1" x14ac:dyDescent="0.2">
      <c r="A14" s="118">
        <v>3</v>
      </c>
      <c r="B14" s="341" t="s">
        <v>118</v>
      </c>
      <c r="C14" s="436"/>
      <c r="D14" s="436"/>
      <c r="E14" s="437"/>
      <c r="F14" s="121" t="s">
        <v>9</v>
      </c>
      <c r="G14" s="518"/>
      <c r="H14" s="123">
        <v>750</v>
      </c>
      <c r="I14" s="137">
        <v>0</v>
      </c>
      <c r="J14" s="121">
        <v>9.5</v>
      </c>
      <c r="K14" s="138">
        <f t="shared" si="0"/>
        <v>0</v>
      </c>
      <c r="L14" s="65">
        <f t="shared" si="1"/>
        <v>0</v>
      </c>
      <c r="M14" s="122"/>
      <c r="N14" s="507"/>
    </row>
    <row r="15" spans="1:15" ht="28" customHeight="1" x14ac:dyDescent="0.2">
      <c r="A15" s="47">
        <v>4</v>
      </c>
      <c r="B15" s="341" t="s">
        <v>458</v>
      </c>
      <c r="C15" s="436"/>
      <c r="D15" s="436"/>
      <c r="E15" s="437"/>
      <c r="F15" s="121" t="s">
        <v>26</v>
      </c>
      <c r="G15" s="518"/>
      <c r="H15" s="123">
        <v>800</v>
      </c>
      <c r="I15" s="137">
        <v>0</v>
      </c>
      <c r="J15" s="121">
        <v>9.5</v>
      </c>
      <c r="K15" s="138">
        <f t="shared" si="0"/>
        <v>0</v>
      </c>
      <c r="L15" s="65">
        <f t="shared" si="1"/>
        <v>0</v>
      </c>
      <c r="M15" s="122"/>
      <c r="N15" s="507"/>
    </row>
    <row r="16" spans="1:15" ht="28" customHeight="1" x14ac:dyDescent="0.2">
      <c r="A16" s="47">
        <v>5</v>
      </c>
      <c r="B16" s="393" t="s">
        <v>122</v>
      </c>
      <c r="C16" s="338"/>
      <c r="D16" s="338"/>
      <c r="E16" s="339"/>
      <c r="F16" s="116" t="s">
        <v>9</v>
      </c>
      <c r="G16" s="517"/>
      <c r="H16" s="64">
        <v>120</v>
      </c>
      <c r="I16" s="106">
        <v>0</v>
      </c>
      <c r="J16" s="63">
        <v>9.5</v>
      </c>
      <c r="K16" s="65">
        <f t="shared" si="0"/>
        <v>0</v>
      </c>
      <c r="L16" s="65">
        <f t="shared" si="1"/>
        <v>0</v>
      </c>
      <c r="M16" s="66"/>
      <c r="N16" s="473"/>
    </row>
    <row r="17" spans="1:14" ht="28" customHeight="1" x14ac:dyDescent="0.2">
      <c r="A17" s="118">
        <v>6</v>
      </c>
      <c r="B17" s="340" t="s">
        <v>123</v>
      </c>
      <c r="C17" s="338"/>
      <c r="D17" s="338"/>
      <c r="E17" s="339"/>
      <c r="F17" s="116" t="s">
        <v>9</v>
      </c>
      <c r="G17" s="517"/>
      <c r="H17" s="64">
        <v>80</v>
      </c>
      <c r="I17" s="106">
        <v>0</v>
      </c>
      <c r="J17" s="63">
        <v>9.5</v>
      </c>
      <c r="K17" s="65">
        <f t="shared" si="0"/>
        <v>0</v>
      </c>
      <c r="L17" s="65">
        <f t="shared" si="1"/>
        <v>0</v>
      </c>
      <c r="M17" s="66"/>
      <c r="N17" s="473"/>
    </row>
    <row r="18" spans="1:14" ht="28" customHeight="1" x14ac:dyDescent="0.2">
      <c r="A18" s="47">
        <v>7</v>
      </c>
      <c r="B18" s="340" t="s">
        <v>124</v>
      </c>
      <c r="C18" s="338"/>
      <c r="D18" s="338"/>
      <c r="E18" s="339"/>
      <c r="F18" s="116" t="s">
        <v>9</v>
      </c>
      <c r="G18" s="517"/>
      <c r="H18" s="64">
        <v>130</v>
      </c>
      <c r="I18" s="106">
        <v>0</v>
      </c>
      <c r="J18" s="63">
        <v>9.5</v>
      </c>
      <c r="K18" s="65">
        <f t="shared" si="0"/>
        <v>0</v>
      </c>
      <c r="L18" s="65">
        <f t="shared" si="1"/>
        <v>0</v>
      </c>
      <c r="M18" s="66"/>
      <c r="N18" s="473"/>
    </row>
    <row r="19" spans="1:14" ht="28" customHeight="1" x14ac:dyDescent="0.2">
      <c r="A19" s="47">
        <v>8</v>
      </c>
      <c r="B19" s="340" t="s">
        <v>125</v>
      </c>
      <c r="C19" s="338"/>
      <c r="D19" s="338"/>
      <c r="E19" s="339"/>
      <c r="F19" s="116" t="s">
        <v>9</v>
      </c>
      <c r="G19" s="517"/>
      <c r="H19" s="64">
        <v>150</v>
      </c>
      <c r="I19" s="106">
        <v>0</v>
      </c>
      <c r="J19" s="63">
        <v>9.5</v>
      </c>
      <c r="K19" s="65">
        <f t="shared" si="0"/>
        <v>0</v>
      </c>
      <c r="L19" s="65">
        <f t="shared" si="1"/>
        <v>0</v>
      </c>
      <c r="M19" s="66"/>
      <c r="N19" s="473"/>
    </row>
    <row r="20" spans="1:14" ht="28" customHeight="1" x14ac:dyDescent="0.2">
      <c r="A20" s="118">
        <v>9</v>
      </c>
      <c r="B20" s="340" t="s">
        <v>126</v>
      </c>
      <c r="C20" s="338"/>
      <c r="D20" s="338"/>
      <c r="E20" s="339"/>
      <c r="F20" s="116" t="s">
        <v>9</v>
      </c>
      <c r="G20" s="517"/>
      <c r="H20" s="64">
        <v>90</v>
      </c>
      <c r="I20" s="106">
        <v>0</v>
      </c>
      <c r="J20" s="63">
        <v>9.5</v>
      </c>
      <c r="K20" s="65">
        <f t="shared" si="0"/>
        <v>0</v>
      </c>
      <c r="L20" s="65">
        <f t="shared" si="1"/>
        <v>0</v>
      </c>
      <c r="M20" s="66"/>
      <c r="N20" s="473"/>
    </row>
    <row r="21" spans="1:14" ht="28" customHeight="1" x14ac:dyDescent="0.2">
      <c r="A21" s="47">
        <v>10</v>
      </c>
      <c r="B21" s="340" t="s">
        <v>127</v>
      </c>
      <c r="C21" s="338"/>
      <c r="D21" s="338"/>
      <c r="E21" s="339"/>
      <c r="F21" s="116" t="s">
        <v>9</v>
      </c>
      <c r="G21" s="517"/>
      <c r="H21" s="64">
        <v>190</v>
      </c>
      <c r="I21" s="106">
        <v>0</v>
      </c>
      <c r="J21" s="63">
        <v>9.5</v>
      </c>
      <c r="K21" s="65">
        <f t="shared" si="0"/>
        <v>0</v>
      </c>
      <c r="L21" s="65">
        <f t="shared" si="1"/>
        <v>0</v>
      </c>
      <c r="M21" s="66"/>
      <c r="N21" s="473"/>
    </row>
    <row r="22" spans="1:14" ht="28" customHeight="1" x14ac:dyDescent="0.2">
      <c r="A22" s="47">
        <v>11</v>
      </c>
      <c r="B22" s="340" t="s">
        <v>128</v>
      </c>
      <c r="C22" s="338"/>
      <c r="D22" s="338"/>
      <c r="E22" s="339"/>
      <c r="F22" s="116" t="s">
        <v>9</v>
      </c>
      <c r="G22" s="517"/>
      <c r="H22" s="64">
        <v>80</v>
      </c>
      <c r="I22" s="106">
        <v>0</v>
      </c>
      <c r="J22" s="63">
        <v>9.5</v>
      </c>
      <c r="K22" s="65">
        <f t="shared" si="0"/>
        <v>0</v>
      </c>
      <c r="L22" s="65">
        <f t="shared" si="1"/>
        <v>0</v>
      </c>
      <c r="M22" s="66"/>
      <c r="N22" s="473"/>
    </row>
    <row r="23" spans="1:14" ht="28" customHeight="1" x14ac:dyDescent="0.2">
      <c r="A23" s="118">
        <v>12</v>
      </c>
      <c r="B23" s="393" t="s">
        <v>375</v>
      </c>
      <c r="C23" s="338"/>
      <c r="D23" s="338"/>
      <c r="E23" s="339"/>
      <c r="F23" s="116" t="s">
        <v>9</v>
      </c>
      <c r="G23" s="517"/>
      <c r="H23" s="64">
        <v>80</v>
      </c>
      <c r="I23" s="106">
        <v>0</v>
      </c>
      <c r="J23" s="63">
        <v>9.5</v>
      </c>
      <c r="K23" s="65">
        <f t="shared" si="0"/>
        <v>0</v>
      </c>
      <c r="L23" s="65">
        <f t="shared" si="1"/>
        <v>0</v>
      </c>
      <c r="M23" s="66"/>
      <c r="N23" s="473"/>
    </row>
    <row r="24" spans="1:14" ht="28" customHeight="1" x14ac:dyDescent="0.2">
      <c r="A24" s="47">
        <v>13</v>
      </c>
      <c r="B24" s="393" t="s">
        <v>374</v>
      </c>
      <c r="C24" s="338"/>
      <c r="D24" s="338"/>
      <c r="E24" s="339"/>
      <c r="F24" s="116" t="s">
        <v>9</v>
      </c>
      <c r="G24" s="517"/>
      <c r="H24" s="64">
        <v>80</v>
      </c>
      <c r="I24" s="106">
        <v>0</v>
      </c>
      <c r="J24" s="63">
        <v>9.5</v>
      </c>
      <c r="K24" s="65">
        <f t="shared" si="0"/>
        <v>0</v>
      </c>
      <c r="L24" s="65">
        <f t="shared" si="1"/>
        <v>0</v>
      </c>
      <c r="M24" s="66"/>
      <c r="N24" s="473"/>
    </row>
    <row r="25" spans="1:14" ht="28" customHeight="1" x14ac:dyDescent="0.2">
      <c r="A25" s="47">
        <v>14</v>
      </c>
      <c r="B25" s="340" t="s">
        <v>129</v>
      </c>
      <c r="C25" s="338"/>
      <c r="D25" s="338"/>
      <c r="E25" s="339"/>
      <c r="F25" s="116" t="s">
        <v>9</v>
      </c>
      <c r="G25" s="517"/>
      <c r="H25" s="64">
        <v>115</v>
      </c>
      <c r="I25" s="106">
        <v>0</v>
      </c>
      <c r="J25" s="63">
        <v>9.5</v>
      </c>
      <c r="K25" s="65">
        <f t="shared" si="0"/>
        <v>0</v>
      </c>
      <c r="L25" s="65">
        <f t="shared" si="1"/>
        <v>0</v>
      </c>
      <c r="M25" s="66"/>
      <c r="N25" s="473"/>
    </row>
    <row r="26" spans="1:14" ht="28" customHeight="1" x14ac:dyDescent="0.2">
      <c r="A26" s="118">
        <v>15</v>
      </c>
      <c r="B26" s="340" t="s">
        <v>130</v>
      </c>
      <c r="C26" s="338"/>
      <c r="D26" s="338"/>
      <c r="E26" s="339"/>
      <c r="F26" s="116" t="s">
        <v>9</v>
      </c>
      <c r="G26" s="517"/>
      <c r="H26" s="64">
        <v>25</v>
      </c>
      <c r="I26" s="106">
        <v>0</v>
      </c>
      <c r="J26" s="63">
        <v>9.5</v>
      </c>
      <c r="K26" s="65">
        <f t="shared" si="0"/>
        <v>0</v>
      </c>
      <c r="L26" s="65">
        <f t="shared" si="1"/>
        <v>0</v>
      </c>
      <c r="M26" s="66"/>
      <c r="N26" s="473"/>
    </row>
    <row r="27" spans="1:14" ht="28" customHeight="1" x14ac:dyDescent="0.2">
      <c r="A27" s="47">
        <v>16</v>
      </c>
      <c r="B27" s="340" t="s">
        <v>376</v>
      </c>
      <c r="C27" s="338"/>
      <c r="D27" s="338"/>
      <c r="E27" s="339"/>
      <c r="F27" s="116" t="s">
        <v>9</v>
      </c>
      <c r="G27" s="517"/>
      <c r="H27" s="64">
        <v>230</v>
      </c>
      <c r="I27" s="106">
        <v>0</v>
      </c>
      <c r="J27" s="63">
        <v>9.5</v>
      </c>
      <c r="K27" s="65">
        <f t="shared" si="0"/>
        <v>0</v>
      </c>
      <c r="L27" s="65">
        <f t="shared" si="1"/>
        <v>0</v>
      </c>
      <c r="M27" s="66"/>
      <c r="N27" s="473"/>
    </row>
    <row r="28" spans="1:14" ht="28" customHeight="1" x14ac:dyDescent="0.2">
      <c r="A28" s="47">
        <v>17</v>
      </c>
      <c r="B28" s="340" t="s">
        <v>377</v>
      </c>
      <c r="C28" s="431"/>
      <c r="D28" s="431"/>
      <c r="E28" s="432"/>
      <c r="F28" s="116" t="s">
        <v>9</v>
      </c>
      <c r="G28" s="517"/>
      <c r="H28" s="64">
        <v>150</v>
      </c>
      <c r="I28" s="106">
        <v>0</v>
      </c>
      <c r="J28" s="63">
        <v>9.5</v>
      </c>
      <c r="K28" s="65">
        <f t="shared" si="0"/>
        <v>0</v>
      </c>
      <c r="L28" s="65">
        <f t="shared" si="1"/>
        <v>0</v>
      </c>
      <c r="M28" s="66"/>
      <c r="N28" s="473"/>
    </row>
    <row r="29" spans="1:14" ht="28" customHeight="1" x14ac:dyDescent="0.2">
      <c r="A29" s="118">
        <v>18</v>
      </c>
      <c r="B29" s="340" t="s">
        <v>131</v>
      </c>
      <c r="C29" s="338"/>
      <c r="D29" s="338"/>
      <c r="E29" s="339"/>
      <c r="F29" s="116" t="s">
        <v>26</v>
      </c>
      <c r="G29" s="517"/>
      <c r="H29" s="64">
        <v>15</v>
      </c>
      <c r="I29" s="106">
        <v>0</v>
      </c>
      <c r="J29" s="63">
        <v>9.5</v>
      </c>
      <c r="K29" s="65">
        <f t="shared" si="0"/>
        <v>0</v>
      </c>
      <c r="L29" s="65">
        <f t="shared" si="1"/>
        <v>0</v>
      </c>
      <c r="M29" s="66"/>
      <c r="N29" s="473"/>
    </row>
    <row r="30" spans="1:14" ht="28" customHeight="1" x14ac:dyDescent="0.2">
      <c r="A30" s="47">
        <v>19</v>
      </c>
      <c r="B30" s="340" t="s">
        <v>132</v>
      </c>
      <c r="C30" s="338"/>
      <c r="D30" s="338"/>
      <c r="E30" s="339"/>
      <c r="F30" s="116" t="s">
        <v>26</v>
      </c>
      <c r="G30" s="517"/>
      <c r="H30" s="64">
        <v>75</v>
      </c>
      <c r="I30" s="106">
        <v>0</v>
      </c>
      <c r="J30" s="63">
        <v>9.5</v>
      </c>
      <c r="K30" s="65">
        <f t="shared" si="0"/>
        <v>0</v>
      </c>
      <c r="L30" s="65">
        <f t="shared" si="1"/>
        <v>0</v>
      </c>
      <c r="M30" s="66"/>
      <c r="N30" s="473"/>
    </row>
    <row r="31" spans="1:14" ht="28" customHeight="1" x14ac:dyDescent="0.2">
      <c r="A31" s="47">
        <v>20</v>
      </c>
      <c r="B31" s="340" t="s">
        <v>133</v>
      </c>
      <c r="C31" s="338"/>
      <c r="D31" s="338"/>
      <c r="E31" s="339"/>
      <c r="F31" s="116" t="s">
        <v>26</v>
      </c>
      <c r="G31" s="517"/>
      <c r="H31" s="64">
        <v>80</v>
      </c>
      <c r="I31" s="106">
        <v>0</v>
      </c>
      <c r="J31" s="63">
        <v>9.5</v>
      </c>
      <c r="K31" s="65">
        <f t="shared" si="0"/>
        <v>0</v>
      </c>
      <c r="L31" s="65">
        <f t="shared" si="1"/>
        <v>0</v>
      </c>
      <c r="M31" s="66"/>
      <c r="N31" s="473"/>
    </row>
    <row r="32" spans="1:14" ht="28" customHeight="1" x14ac:dyDescent="0.2">
      <c r="A32" s="118">
        <v>21</v>
      </c>
      <c r="B32" s="340" t="s">
        <v>134</v>
      </c>
      <c r="C32" s="338"/>
      <c r="D32" s="338"/>
      <c r="E32" s="339"/>
      <c r="F32" s="116" t="s">
        <v>9</v>
      </c>
      <c r="G32" s="517"/>
      <c r="H32" s="64">
        <v>300</v>
      </c>
      <c r="I32" s="106">
        <v>0</v>
      </c>
      <c r="J32" s="63">
        <v>9.5</v>
      </c>
      <c r="K32" s="65">
        <f t="shared" si="0"/>
        <v>0</v>
      </c>
      <c r="L32" s="65">
        <f t="shared" si="1"/>
        <v>0</v>
      </c>
      <c r="M32" s="66"/>
      <c r="N32" s="473"/>
    </row>
    <row r="33" spans="1:14" ht="28" customHeight="1" x14ac:dyDescent="0.2">
      <c r="A33" s="47">
        <v>22</v>
      </c>
      <c r="B33" s="340" t="s">
        <v>135</v>
      </c>
      <c r="C33" s="338"/>
      <c r="D33" s="338"/>
      <c r="E33" s="339"/>
      <c r="F33" s="116" t="s">
        <v>26</v>
      </c>
      <c r="G33" s="517"/>
      <c r="H33" s="64">
        <v>100</v>
      </c>
      <c r="I33" s="106">
        <v>0</v>
      </c>
      <c r="J33" s="63">
        <v>9.5</v>
      </c>
      <c r="K33" s="65">
        <f t="shared" si="0"/>
        <v>0</v>
      </c>
      <c r="L33" s="65">
        <f t="shared" si="1"/>
        <v>0</v>
      </c>
      <c r="M33" s="66"/>
      <c r="N33" s="473"/>
    </row>
    <row r="34" spans="1:14" ht="28" customHeight="1" x14ac:dyDescent="0.2">
      <c r="A34" s="47">
        <v>23</v>
      </c>
      <c r="B34" s="393" t="s">
        <v>136</v>
      </c>
      <c r="C34" s="338"/>
      <c r="D34" s="338"/>
      <c r="E34" s="339"/>
      <c r="F34" s="116" t="s">
        <v>9</v>
      </c>
      <c r="G34" s="517"/>
      <c r="H34" s="64">
        <v>420</v>
      </c>
      <c r="I34" s="106">
        <v>0</v>
      </c>
      <c r="J34" s="63">
        <v>9.5</v>
      </c>
      <c r="K34" s="65">
        <f t="shared" si="0"/>
        <v>0</v>
      </c>
      <c r="L34" s="65">
        <f t="shared" si="1"/>
        <v>0</v>
      </c>
      <c r="M34" s="66"/>
      <c r="N34" s="473"/>
    </row>
    <row r="35" spans="1:14" ht="28" customHeight="1" x14ac:dyDescent="0.2">
      <c r="A35" s="118">
        <v>24</v>
      </c>
      <c r="B35" s="340" t="s">
        <v>137</v>
      </c>
      <c r="C35" s="338"/>
      <c r="D35" s="338"/>
      <c r="E35" s="339"/>
      <c r="F35" s="116" t="s">
        <v>27</v>
      </c>
      <c r="G35" s="517"/>
      <c r="H35" s="64">
        <v>410</v>
      </c>
      <c r="I35" s="106">
        <v>0</v>
      </c>
      <c r="J35" s="63">
        <v>9.5</v>
      </c>
      <c r="K35" s="65">
        <f t="shared" si="0"/>
        <v>0</v>
      </c>
      <c r="L35" s="65">
        <f t="shared" si="1"/>
        <v>0</v>
      </c>
      <c r="M35" s="66"/>
      <c r="N35" s="473"/>
    </row>
    <row r="36" spans="1:14" ht="28" customHeight="1" x14ac:dyDescent="0.2">
      <c r="A36" s="47">
        <v>25</v>
      </c>
      <c r="B36" s="340" t="s">
        <v>138</v>
      </c>
      <c r="C36" s="338"/>
      <c r="D36" s="338"/>
      <c r="E36" s="339"/>
      <c r="F36" s="116" t="s">
        <v>27</v>
      </c>
      <c r="G36" s="517"/>
      <c r="H36" s="64">
        <v>740</v>
      </c>
      <c r="I36" s="106">
        <v>0</v>
      </c>
      <c r="J36" s="63">
        <v>9.5</v>
      </c>
      <c r="K36" s="65">
        <f t="shared" si="0"/>
        <v>0</v>
      </c>
      <c r="L36" s="65">
        <f t="shared" si="1"/>
        <v>0</v>
      </c>
      <c r="M36" s="66"/>
      <c r="N36" s="473"/>
    </row>
    <row r="37" spans="1:14" ht="28" customHeight="1" x14ac:dyDescent="0.2">
      <c r="A37" s="47">
        <v>26</v>
      </c>
      <c r="B37" s="340" t="s">
        <v>139</v>
      </c>
      <c r="C37" s="338"/>
      <c r="D37" s="338"/>
      <c r="E37" s="339"/>
      <c r="F37" s="116" t="s">
        <v>26</v>
      </c>
      <c r="G37" s="517"/>
      <c r="H37" s="64">
        <v>1000</v>
      </c>
      <c r="I37" s="106">
        <v>0</v>
      </c>
      <c r="J37" s="63">
        <v>9.5</v>
      </c>
      <c r="K37" s="65">
        <f t="shared" si="0"/>
        <v>0</v>
      </c>
      <c r="L37" s="65">
        <f t="shared" si="1"/>
        <v>0</v>
      </c>
      <c r="M37" s="66"/>
      <c r="N37" s="473"/>
    </row>
    <row r="38" spans="1:14" ht="29.25" customHeight="1" x14ac:dyDescent="0.2">
      <c r="A38" s="118">
        <v>27</v>
      </c>
      <c r="B38" s="393" t="s">
        <v>140</v>
      </c>
      <c r="C38" s="338"/>
      <c r="D38" s="338"/>
      <c r="E38" s="339"/>
      <c r="F38" s="116" t="s">
        <v>26</v>
      </c>
      <c r="G38" s="517"/>
      <c r="H38" s="64">
        <v>60</v>
      </c>
      <c r="I38" s="106">
        <v>0</v>
      </c>
      <c r="J38" s="63">
        <v>9.5</v>
      </c>
      <c r="K38" s="65">
        <f t="shared" si="0"/>
        <v>0</v>
      </c>
      <c r="L38" s="65">
        <f t="shared" si="1"/>
        <v>0</v>
      </c>
      <c r="M38" s="66"/>
      <c r="N38" s="473"/>
    </row>
    <row r="39" spans="1:14" ht="29.25" customHeight="1" x14ac:dyDescent="0.2">
      <c r="A39" s="47">
        <v>28</v>
      </c>
      <c r="B39" s="393" t="s">
        <v>141</v>
      </c>
      <c r="C39" s="338"/>
      <c r="D39" s="338"/>
      <c r="E39" s="339"/>
      <c r="F39" s="116" t="s">
        <v>9</v>
      </c>
      <c r="G39" s="517"/>
      <c r="H39" s="64">
        <v>7</v>
      </c>
      <c r="I39" s="106">
        <v>0</v>
      </c>
      <c r="J39" s="63">
        <v>9.5</v>
      </c>
      <c r="K39" s="65">
        <f t="shared" si="0"/>
        <v>0</v>
      </c>
      <c r="L39" s="65">
        <f t="shared" si="1"/>
        <v>0</v>
      </c>
      <c r="M39" s="66"/>
      <c r="N39" s="473"/>
    </row>
    <row r="40" spans="1:14" ht="28" customHeight="1" x14ac:dyDescent="0.2">
      <c r="A40" s="47">
        <v>29</v>
      </c>
      <c r="B40" s="340" t="s">
        <v>175</v>
      </c>
      <c r="C40" s="338"/>
      <c r="D40" s="338"/>
      <c r="E40" s="339"/>
      <c r="F40" s="63" t="s">
        <v>26</v>
      </c>
      <c r="G40" s="326"/>
      <c r="H40" s="64">
        <v>400</v>
      </c>
      <c r="I40" s="106">
        <v>0</v>
      </c>
      <c r="J40" s="63">
        <v>9.5</v>
      </c>
      <c r="K40" s="65">
        <f t="shared" si="0"/>
        <v>0</v>
      </c>
      <c r="L40" s="65">
        <f t="shared" si="1"/>
        <v>0</v>
      </c>
      <c r="M40" s="66"/>
      <c r="N40" s="473"/>
    </row>
    <row r="41" spans="1:14" ht="28" customHeight="1" x14ac:dyDescent="0.2">
      <c r="A41" s="118">
        <v>30</v>
      </c>
      <c r="B41" s="340" t="s">
        <v>176</v>
      </c>
      <c r="C41" s="338"/>
      <c r="D41" s="338"/>
      <c r="E41" s="339"/>
      <c r="F41" s="63" t="s">
        <v>9</v>
      </c>
      <c r="G41" s="326"/>
      <c r="H41" s="64">
        <v>60</v>
      </c>
      <c r="I41" s="106">
        <v>0</v>
      </c>
      <c r="J41" s="63">
        <v>9.5</v>
      </c>
      <c r="K41" s="65">
        <f t="shared" si="0"/>
        <v>0</v>
      </c>
      <c r="L41" s="65">
        <f t="shared" si="1"/>
        <v>0</v>
      </c>
      <c r="M41" s="66"/>
      <c r="N41" s="473"/>
    </row>
    <row r="42" spans="1:14" ht="28" customHeight="1" x14ac:dyDescent="0.2">
      <c r="A42" s="47">
        <v>31</v>
      </c>
      <c r="B42" s="393" t="s">
        <v>142</v>
      </c>
      <c r="C42" s="338"/>
      <c r="D42" s="338"/>
      <c r="E42" s="339"/>
      <c r="F42" s="116" t="s">
        <v>9</v>
      </c>
      <c r="G42" s="517"/>
      <c r="H42" s="64">
        <v>290</v>
      </c>
      <c r="I42" s="106">
        <v>0</v>
      </c>
      <c r="J42" s="63">
        <v>9.5</v>
      </c>
      <c r="K42" s="65">
        <f t="shared" si="0"/>
        <v>0</v>
      </c>
      <c r="L42" s="65">
        <f t="shared" si="1"/>
        <v>0</v>
      </c>
      <c r="M42" s="66"/>
      <c r="N42" s="473"/>
    </row>
    <row r="43" spans="1:14" ht="28" customHeight="1" x14ac:dyDescent="0.2">
      <c r="A43" s="47">
        <v>32</v>
      </c>
      <c r="B43" s="393" t="s">
        <v>143</v>
      </c>
      <c r="C43" s="338"/>
      <c r="D43" s="338"/>
      <c r="E43" s="339"/>
      <c r="F43" s="116" t="s">
        <v>9</v>
      </c>
      <c r="G43" s="517"/>
      <c r="H43" s="64">
        <v>150</v>
      </c>
      <c r="I43" s="106">
        <v>0</v>
      </c>
      <c r="J43" s="63">
        <v>9.5</v>
      </c>
      <c r="K43" s="65">
        <f t="shared" si="0"/>
        <v>0</v>
      </c>
      <c r="L43" s="65">
        <f t="shared" si="1"/>
        <v>0</v>
      </c>
      <c r="M43" s="66"/>
      <c r="N43" s="473"/>
    </row>
    <row r="44" spans="1:14" ht="28" customHeight="1" x14ac:dyDescent="0.2">
      <c r="A44" s="118">
        <v>33</v>
      </c>
      <c r="B44" s="393" t="s">
        <v>144</v>
      </c>
      <c r="C44" s="338"/>
      <c r="D44" s="338"/>
      <c r="E44" s="339"/>
      <c r="F44" s="116" t="s">
        <v>9</v>
      </c>
      <c r="G44" s="517"/>
      <c r="H44" s="64">
        <v>10</v>
      </c>
      <c r="I44" s="106">
        <v>0</v>
      </c>
      <c r="J44" s="63">
        <v>9.5</v>
      </c>
      <c r="K44" s="65">
        <f t="shared" si="0"/>
        <v>0</v>
      </c>
      <c r="L44" s="65">
        <f t="shared" si="1"/>
        <v>0</v>
      </c>
      <c r="M44" s="66"/>
      <c r="N44" s="473"/>
    </row>
    <row r="45" spans="1:14" ht="28" customHeight="1" x14ac:dyDescent="0.2">
      <c r="A45" s="47">
        <v>34</v>
      </c>
      <c r="B45" s="393" t="s">
        <v>145</v>
      </c>
      <c r="C45" s="338"/>
      <c r="D45" s="338"/>
      <c r="E45" s="339"/>
      <c r="F45" s="116" t="s">
        <v>9</v>
      </c>
      <c r="G45" s="517"/>
      <c r="H45" s="64">
        <v>100</v>
      </c>
      <c r="I45" s="106">
        <v>0</v>
      </c>
      <c r="J45" s="63">
        <v>9.5</v>
      </c>
      <c r="K45" s="65">
        <f t="shared" si="0"/>
        <v>0</v>
      </c>
      <c r="L45" s="65">
        <f t="shared" si="1"/>
        <v>0</v>
      </c>
      <c r="M45" s="66"/>
      <c r="N45" s="473"/>
    </row>
    <row r="46" spans="1:14" ht="28" customHeight="1" x14ac:dyDescent="0.2">
      <c r="A46" s="47">
        <v>35</v>
      </c>
      <c r="B46" s="393" t="s">
        <v>146</v>
      </c>
      <c r="C46" s="338"/>
      <c r="D46" s="338"/>
      <c r="E46" s="339"/>
      <c r="F46" s="116" t="s">
        <v>9</v>
      </c>
      <c r="G46" s="517"/>
      <c r="H46" s="64">
        <v>30</v>
      </c>
      <c r="I46" s="106">
        <v>0</v>
      </c>
      <c r="J46" s="63">
        <v>9.5</v>
      </c>
      <c r="K46" s="65">
        <f t="shared" si="0"/>
        <v>0</v>
      </c>
      <c r="L46" s="65">
        <f t="shared" si="1"/>
        <v>0</v>
      </c>
      <c r="M46" s="66"/>
      <c r="N46" s="473"/>
    </row>
    <row r="47" spans="1:14" ht="28" customHeight="1" x14ac:dyDescent="0.2">
      <c r="A47" s="118">
        <v>36</v>
      </c>
      <c r="B47" s="393" t="s">
        <v>147</v>
      </c>
      <c r="C47" s="338"/>
      <c r="D47" s="338"/>
      <c r="E47" s="339"/>
      <c r="F47" s="116" t="s">
        <v>9</v>
      </c>
      <c r="G47" s="517"/>
      <c r="H47" s="64">
        <v>20</v>
      </c>
      <c r="I47" s="106">
        <v>0</v>
      </c>
      <c r="J47" s="63">
        <v>9.5</v>
      </c>
      <c r="K47" s="65">
        <f t="shared" si="0"/>
        <v>0</v>
      </c>
      <c r="L47" s="65">
        <f t="shared" si="1"/>
        <v>0</v>
      </c>
      <c r="M47" s="66"/>
      <c r="N47" s="473"/>
    </row>
    <row r="48" spans="1:14" ht="28" customHeight="1" x14ac:dyDescent="0.2">
      <c r="A48" s="47">
        <v>37</v>
      </c>
      <c r="B48" s="393" t="s">
        <v>148</v>
      </c>
      <c r="C48" s="338"/>
      <c r="D48" s="338"/>
      <c r="E48" s="339"/>
      <c r="F48" s="116" t="s">
        <v>9</v>
      </c>
      <c r="G48" s="517"/>
      <c r="H48" s="64">
        <v>15</v>
      </c>
      <c r="I48" s="106">
        <v>0</v>
      </c>
      <c r="J48" s="63">
        <v>9.5</v>
      </c>
      <c r="K48" s="65">
        <f t="shared" si="0"/>
        <v>0</v>
      </c>
      <c r="L48" s="65">
        <f t="shared" si="1"/>
        <v>0</v>
      </c>
      <c r="M48" s="66"/>
      <c r="N48" s="473"/>
    </row>
    <row r="49" spans="1:15" ht="28" customHeight="1" x14ac:dyDescent="0.2">
      <c r="A49" s="47">
        <v>38</v>
      </c>
      <c r="B49" s="393" t="s">
        <v>149</v>
      </c>
      <c r="C49" s="338"/>
      <c r="D49" s="338"/>
      <c r="E49" s="339"/>
      <c r="F49" s="116" t="s">
        <v>9</v>
      </c>
      <c r="G49" s="517"/>
      <c r="H49" s="64">
        <v>10</v>
      </c>
      <c r="I49" s="106">
        <v>0</v>
      </c>
      <c r="J49" s="63">
        <v>9.5</v>
      </c>
      <c r="K49" s="65">
        <f t="shared" si="0"/>
        <v>0</v>
      </c>
      <c r="L49" s="65">
        <f t="shared" si="1"/>
        <v>0</v>
      </c>
      <c r="M49" s="66"/>
      <c r="N49" s="473"/>
    </row>
    <row r="50" spans="1:15" ht="28" customHeight="1" x14ac:dyDescent="0.2">
      <c r="A50" s="118">
        <v>39</v>
      </c>
      <c r="B50" s="393" t="s">
        <v>150</v>
      </c>
      <c r="C50" s="338"/>
      <c r="D50" s="338"/>
      <c r="E50" s="339"/>
      <c r="F50" s="116" t="s">
        <v>27</v>
      </c>
      <c r="G50" s="517"/>
      <c r="H50" s="64">
        <v>570</v>
      </c>
      <c r="I50" s="106">
        <v>0</v>
      </c>
      <c r="J50" s="63">
        <v>9.5</v>
      </c>
      <c r="K50" s="65">
        <f t="shared" si="0"/>
        <v>0</v>
      </c>
      <c r="L50" s="65">
        <f t="shared" si="1"/>
        <v>0</v>
      </c>
      <c r="M50" s="66"/>
      <c r="N50" s="473"/>
    </row>
    <row r="51" spans="1:15" ht="28" customHeight="1" x14ac:dyDescent="0.2">
      <c r="A51" s="47">
        <v>40</v>
      </c>
      <c r="B51" s="340" t="s">
        <v>151</v>
      </c>
      <c r="C51" s="338"/>
      <c r="D51" s="338"/>
      <c r="E51" s="339"/>
      <c r="F51" s="116" t="s">
        <v>27</v>
      </c>
      <c r="G51" s="517"/>
      <c r="H51" s="64">
        <v>200</v>
      </c>
      <c r="I51" s="106">
        <v>0</v>
      </c>
      <c r="J51" s="63">
        <v>9.5</v>
      </c>
      <c r="K51" s="65">
        <f t="shared" si="0"/>
        <v>0</v>
      </c>
      <c r="L51" s="65">
        <f t="shared" si="1"/>
        <v>0</v>
      </c>
      <c r="M51" s="66"/>
      <c r="N51" s="473"/>
    </row>
    <row r="52" spans="1:15" ht="28" customHeight="1" x14ac:dyDescent="0.2">
      <c r="A52" s="47">
        <v>41</v>
      </c>
      <c r="B52" s="393" t="s">
        <v>152</v>
      </c>
      <c r="C52" s="338"/>
      <c r="D52" s="338"/>
      <c r="E52" s="339"/>
      <c r="F52" s="116" t="s">
        <v>27</v>
      </c>
      <c r="G52" s="517"/>
      <c r="H52" s="64">
        <v>4200</v>
      </c>
      <c r="I52" s="106">
        <v>0</v>
      </c>
      <c r="J52" s="63">
        <v>9.5</v>
      </c>
      <c r="K52" s="65">
        <f t="shared" si="0"/>
        <v>0</v>
      </c>
      <c r="L52" s="65">
        <f t="shared" si="1"/>
        <v>0</v>
      </c>
      <c r="M52" s="66"/>
      <c r="N52" s="473"/>
    </row>
    <row r="53" spans="1:15" ht="28" customHeight="1" x14ac:dyDescent="0.2">
      <c r="A53" s="118">
        <v>42</v>
      </c>
      <c r="B53" s="340" t="s">
        <v>153</v>
      </c>
      <c r="C53" s="338"/>
      <c r="D53" s="338"/>
      <c r="E53" s="339"/>
      <c r="F53" s="116" t="s">
        <v>9</v>
      </c>
      <c r="G53" s="517"/>
      <c r="H53" s="64">
        <v>30</v>
      </c>
      <c r="I53" s="106">
        <v>0</v>
      </c>
      <c r="J53" s="63">
        <v>9.5</v>
      </c>
      <c r="K53" s="65">
        <f t="shared" si="0"/>
        <v>0</v>
      </c>
      <c r="L53" s="65">
        <f t="shared" si="1"/>
        <v>0</v>
      </c>
      <c r="M53" s="66"/>
      <c r="N53" s="473"/>
    </row>
    <row r="54" spans="1:15" ht="28" customHeight="1" x14ac:dyDescent="0.2">
      <c r="A54" s="47">
        <v>43</v>
      </c>
      <c r="B54" s="340" t="s">
        <v>154</v>
      </c>
      <c r="C54" s="338"/>
      <c r="D54" s="338"/>
      <c r="E54" s="339"/>
      <c r="F54" s="116" t="s">
        <v>9</v>
      </c>
      <c r="G54" s="517"/>
      <c r="H54" s="64">
        <v>140</v>
      </c>
      <c r="I54" s="106">
        <v>0</v>
      </c>
      <c r="J54" s="63">
        <v>9.5</v>
      </c>
      <c r="K54" s="65">
        <f t="shared" si="0"/>
        <v>0</v>
      </c>
      <c r="L54" s="65">
        <f t="shared" si="1"/>
        <v>0</v>
      </c>
      <c r="M54" s="66"/>
      <c r="N54" s="473"/>
    </row>
    <row r="55" spans="1:15" ht="28" customHeight="1" x14ac:dyDescent="0.2">
      <c r="A55" s="47">
        <v>44</v>
      </c>
      <c r="B55" s="340" t="s">
        <v>378</v>
      </c>
      <c r="C55" s="338"/>
      <c r="D55" s="338"/>
      <c r="E55" s="339"/>
      <c r="F55" s="47" t="s">
        <v>9</v>
      </c>
      <c r="G55" s="517"/>
      <c r="H55" s="64">
        <v>210</v>
      </c>
      <c r="I55" s="106">
        <v>0</v>
      </c>
      <c r="J55" s="63">
        <v>9.5</v>
      </c>
      <c r="K55" s="65">
        <f t="shared" si="0"/>
        <v>0</v>
      </c>
      <c r="L55" s="65">
        <f t="shared" si="1"/>
        <v>0</v>
      </c>
      <c r="M55" s="66"/>
      <c r="N55" s="473"/>
    </row>
    <row r="56" spans="1:15" ht="28" customHeight="1" x14ac:dyDescent="0.2">
      <c r="A56" s="118">
        <v>45</v>
      </c>
      <c r="B56" s="340" t="s">
        <v>502</v>
      </c>
      <c r="C56" s="338"/>
      <c r="D56" s="338"/>
      <c r="E56" s="339"/>
      <c r="F56" s="47" t="s">
        <v>26</v>
      </c>
      <c r="G56" s="517"/>
      <c r="H56" s="64">
        <v>50</v>
      </c>
      <c r="I56" s="106">
        <v>0</v>
      </c>
      <c r="J56" s="63">
        <v>9.5</v>
      </c>
      <c r="K56" s="65">
        <f t="shared" si="0"/>
        <v>0</v>
      </c>
      <c r="L56" s="65">
        <f t="shared" si="1"/>
        <v>0</v>
      </c>
      <c r="M56" s="66"/>
      <c r="N56" s="473"/>
    </row>
    <row r="57" spans="1:15" ht="28" customHeight="1" x14ac:dyDescent="0.2">
      <c r="A57" s="47">
        <v>46</v>
      </c>
      <c r="B57" s="393" t="s">
        <v>379</v>
      </c>
      <c r="C57" s="338"/>
      <c r="D57" s="338"/>
      <c r="E57" s="339"/>
      <c r="F57" s="47" t="s">
        <v>155</v>
      </c>
      <c r="G57" s="517"/>
      <c r="H57" s="64">
        <v>10</v>
      </c>
      <c r="I57" s="106">
        <v>0</v>
      </c>
      <c r="J57" s="63">
        <v>9.5</v>
      </c>
      <c r="K57" s="65">
        <f t="shared" si="0"/>
        <v>0</v>
      </c>
      <c r="L57" s="65">
        <f t="shared" si="1"/>
        <v>0</v>
      </c>
      <c r="M57" s="66"/>
      <c r="N57" s="473"/>
    </row>
    <row r="58" spans="1:15" ht="28" customHeight="1" x14ac:dyDescent="0.2">
      <c r="A58" s="47">
        <v>47</v>
      </c>
      <c r="B58" s="340" t="s">
        <v>156</v>
      </c>
      <c r="C58" s="338"/>
      <c r="D58" s="338"/>
      <c r="E58" s="339"/>
      <c r="F58" s="116" t="s">
        <v>9</v>
      </c>
      <c r="G58" s="517"/>
      <c r="H58" s="64">
        <v>1060</v>
      </c>
      <c r="I58" s="106">
        <v>0</v>
      </c>
      <c r="J58" s="63">
        <v>9.5</v>
      </c>
      <c r="K58" s="65">
        <f t="shared" si="0"/>
        <v>0</v>
      </c>
      <c r="L58" s="65">
        <f t="shared" si="1"/>
        <v>0</v>
      </c>
      <c r="M58" s="66"/>
      <c r="N58" s="473"/>
    </row>
    <row r="59" spans="1:15" ht="30.75" customHeight="1" x14ac:dyDescent="0.2">
      <c r="A59" s="118">
        <v>48</v>
      </c>
      <c r="B59" s="340" t="s">
        <v>157</v>
      </c>
      <c r="C59" s="338"/>
      <c r="D59" s="338"/>
      <c r="E59" s="339"/>
      <c r="F59" s="116" t="s">
        <v>9</v>
      </c>
      <c r="G59" s="517"/>
      <c r="H59" s="64">
        <v>2810</v>
      </c>
      <c r="I59" s="106">
        <v>0</v>
      </c>
      <c r="J59" s="63">
        <v>9.5</v>
      </c>
      <c r="K59" s="65">
        <f t="shared" si="0"/>
        <v>0</v>
      </c>
      <c r="L59" s="65">
        <f t="shared" si="1"/>
        <v>0</v>
      </c>
      <c r="M59" s="66"/>
      <c r="N59" s="473"/>
    </row>
    <row r="60" spans="1:15" ht="29.25" customHeight="1" x14ac:dyDescent="0.2">
      <c r="A60" s="47">
        <v>49</v>
      </c>
      <c r="B60" s="393" t="s">
        <v>158</v>
      </c>
      <c r="C60" s="338"/>
      <c r="D60" s="338"/>
      <c r="E60" s="339"/>
      <c r="F60" s="116" t="s">
        <v>9</v>
      </c>
      <c r="G60" s="517"/>
      <c r="H60" s="64">
        <v>100</v>
      </c>
      <c r="I60" s="106">
        <v>0</v>
      </c>
      <c r="J60" s="63">
        <v>9.5</v>
      </c>
      <c r="K60" s="65">
        <f t="shared" si="0"/>
        <v>0</v>
      </c>
      <c r="L60" s="65">
        <f t="shared" si="1"/>
        <v>0</v>
      </c>
      <c r="M60" s="66"/>
      <c r="N60" s="473"/>
    </row>
    <row r="61" spans="1:15" s="244" customFormat="1" ht="29.25" customHeight="1" x14ac:dyDescent="0.2">
      <c r="A61" s="47">
        <v>50</v>
      </c>
      <c r="B61" s="341" t="s">
        <v>356</v>
      </c>
      <c r="C61" s="335"/>
      <c r="D61" s="335"/>
      <c r="E61" s="336"/>
      <c r="F61" s="121" t="s">
        <v>27</v>
      </c>
      <c r="G61" s="252"/>
      <c r="H61" s="123">
        <v>500</v>
      </c>
      <c r="I61" s="137">
        <v>0</v>
      </c>
      <c r="J61" s="121">
        <v>9.5</v>
      </c>
      <c r="K61" s="138">
        <f>PRODUCT(I61,1.095)</f>
        <v>0</v>
      </c>
      <c r="L61" s="65">
        <f t="shared" si="1"/>
        <v>0</v>
      </c>
      <c r="M61" s="122"/>
      <c r="N61" s="507"/>
      <c r="O61" s="245"/>
    </row>
    <row r="62" spans="1:15" s="244" customFormat="1" ht="28" customHeight="1" x14ac:dyDescent="0.2">
      <c r="A62" s="118">
        <v>51</v>
      </c>
      <c r="B62" s="342" t="s">
        <v>357</v>
      </c>
      <c r="C62" s="335"/>
      <c r="D62" s="335"/>
      <c r="E62" s="336"/>
      <c r="F62" s="121" t="s">
        <v>26</v>
      </c>
      <c r="G62" s="252"/>
      <c r="H62" s="123">
        <v>100</v>
      </c>
      <c r="I62" s="137">
        <v>0</v>
      </c>
      <c r="J62" s="121">
        <v>9.5</v>
      </c>
      <c r="K62" s="138">
        <f>PRODUCT(I62,1.095)</f>
        <v>0</v>
      </c>
      <c r="L62" s="65">
        <f t="shared" si="1"/>
        <v>0</v>
      </c>
      <c r="M62" s="122"/>
      <c r="N62" s="507"/>
      <c r="O62" s="245"/>
    </row>
    <row r="63" spans="1:15" s="244" customFormat="1" ht="28" customHeight="1" x14ac:dyDescent="0.2">
      <c r="A63" s="47">
        <v>52</v>
      </c>
      <c r="B63" s="341" t="s">
        <v>358</v>
      </c>
      <c r="C63" s="335"/>
      <c r="D63" s="335"/>
      <c r="E63" s="336"/>
      <c r="F63" s="121" t="s">
        <v>27</v>
      </c>
      <c r="G63" s="252"/>
      <c r="H63" s="123">
        <v>50</v>
      </c>
      <c r="I63" s="137">
        <v>0</v>
      </c>
      <c r="J63" s="121">
        <v>9.5</v>
      </c>
      <c r="K63" s="138">
        <f>PRODUCT(I63,1.095)</f>
        <v>0</v>
      </c>
      <c r="L63" s="65">
        <f t="shared" si="1"/>
        <v>0</v>
      </c>
      <c r="M63" s="122"/>
      <c r="N63" s="507"/>
      <c r="O63" s="245"/>
    </row>
    <row r="64" spans="1:15" ht="28" customHeight="1" x14ac:dyDescent="0.2">
      <c r="A64" s="47">
        <v>53</v>
      </c>
      <c r="B64" s="340" t="s">
        <v>159</v>
      </c>
      <c r="C64" s="338"/>
      <c r="D64" s="338"/>
      <c r="E64" s="339"/>
      <c r="F64" s="116" t="s">
        <v>9</v>
      </c>
      <c r="G64" s="517"/>
      <c r="H64" s="64">
        <v>4100</v>
      </c>
      <c r="I64" s="106">
        <v>0</v>
      </c>
      <c r="J64" s="63">
        <v>9.5</v>
      </c>
      <c r="K64" s="65">
        <f t="shared" si="0"/>
        <v>0</v>
      </c>
      <c r="L64" s="65">
        <f t="shared" si="1"/>
        <v>0</v>
      </c>
      <c r="M64" s="66"/>
      <c r="N64" s="473"/>
    </row>
    <row r="65" spans="1:14" ht="28" customHeight="1" x14ac:dyDescent="0.2">
      <c r="A65" s="118">
        <v>54</v>
      </c>
      <c r="B65" s="340" t="s">
        <v>160</v>
      </c>
      <c r="C65" s="338"/>
      <c r="D65" s="338"/>
      <c r="E65" s="339"/>
      <c r="F65" s="116" t="s">
        <v>26</v>
      </c>
      <c r="G65" s="517"/>
      <c r="H65" s="64">
        <v>5</v>
      </c>
      <c r="I65" s="106">
        <v>0</v>
      </c>
      <c r="J65" s="63">
        <v>9.5</v>
      </c>
      <c r="K65" s="65">
        <f t="shared" si="0"/>
        <v>0</v>
      </c>
      <c r="L65" s="65">
        <f t="shared" si="1"/>
        <v>0</v>
      </c>
      <c r="M65" s="66"/>
      <c r="N65" s="473"/>
    </row>
    <row r="66" spans="1:14" ht="28" customHeight="1" x14ac:dyDescent="0.2">
      <c r="A66" s="47">
        <v>55</v>
      </c>
      <c r="B66" s="340" t="s">
        <v>380</v>
      </c>
      <c r="C66" s="431"/>
      <c r="D66" s="431"/>
      <c r="E66" s="432"/>
      <c r="F66" s="116" t="s">
        <v>9</v>
      </c>
      <c r="G66" s="517"/>
      <c r="H66" s="64">
        <v>200</v>
      </c>
      <c r="I66" s="106">
        <v>0</v>
      </c>
      <c r="J66" s="63">
        <v>9.5</v>
      </c>
      <c r="K66" s="65">
        <f t="shared" si="0"/>
        <v>0</v>
      </c>
      <c r="L66" s="65">
        <f t="shared" si="1"/>
        <v>0</v>
      </c>
      <c r="M66" s="66" t="s">
        <v>514</v>
      </c>
      <c r="N66" s="473"/>
    </row>
    <row r="67" spans="1:14" ht="28" customHeight="1" x14ac:dyDescent="0.2">
      <c r="A67" s="47">
        <v>56</v>
      </c>
      <c r="B67" s="340" t="s">
        <v>161</v>
      </c>
      <c r="C67" s="338"/>
      <c r="D67" s="338"/>
      <c r="E67" s="339"/>
      <c r="F67" s="116" t="s">
        <v>9</v>
      </c>
      <c r="G67" s="517"/>
      <c r="H67" s="64">
        <v>2150</v>
      </c>
      <c r="I67" s="106">
        <v>0</v>
      </c>
      <c r="J67" s="63">
        <v>9.5</v>
      </c>
      <c r="K67" s="65">
        <f t="shared" si="0"/>
        <v>0</v>
      </c>
      <c r="L67" s="65">
        <f t="shared" si="1"/>
        <v>0</v>
      </c>
      <c r="M67" s="66"/>
      <c r="N67" s="473"/>
    </row>
    <row r="68" spans="1:14" ht="28" customHeight="1" x14ac:dyDescent="0.2">
      <c r="A68" s="118">
        <v>57</v>
      </c>
      <c r="B68" s="340" t="s">
        <v>162</v>
      </c>
      <c r="C68" s="338"/>
      <c r="D68" s="338"/>
      <c r="E68" s="339"/>
      <c r="F68" s="116" t="s">
        <v>9</v>
      </c>
      <c r="G68" s="517"/>
      <c r="H68" s="64">
        <v>80</v>
      </c>
      <c r="I68" s="106">
        <v>0</v>
      </c>
      <c r="J68" s="63">
        <v>9.5</v>
      </c>
      <c r="K68" s="65">
        <f t="shared" si="0"/>
        <v>0</v>
      </c>
      <c r="L68" s="65">
        <f t="shared" si="1"/>
        <v>0</v>
      </c>
      <c r="M68" s="66"/>
      <c r="N68" s="473"/>
    </row>
    <row r="69" spans="1:14" ht="31.5" customHeight="1" x14ac:dyDescent="0.2">
      <c r="A69" s="47">
        <v>58</v>
      </c>
      <c r="B69" s="340" t="s">
        <v>163</v>
      </c>
      <c r="C69" s="338"/>
      <c r="D69" s="338"/>
      <c r="E69" s="339"/>
      <c r="F69" s="116" t="s">
        <v>9</v>
      </c>
      <c r="G69" s="517"/>
      <c r="H69" s="64">
        <v>1700</v>
      </c>
      <c r="I69" s="106">
        <v>0</v>
      </c>
      <c r="J69" s="63">
        <v>9.5</v>
      </c>
      <c r="K69" s="65">
        <f t="shared" si="0"/>
        <v>0</v>
      </c>
      <c r="L69" s="65">
        <f t="shared" si="1"/>
        <v>0</v>
      </c>
      <c r="M69" s="66"/>
      <c r="N69" s="473"/>
    </row>
    <row r="70" spans="1:14" ht="25" customHeight="1" x14ac:dyDescent="0.2">
      <c r="A70" s="47">
        <v>59</v>
      </c>
      <c r="B70" s="340" t="s">
        <v>164</v>
      </c>
      <c r="C70" s="338"/>
      <c r="D70" s="338"/>
      <c r="E70" s="339"/>
      <c r="F70" s="116" t="s">
        <v>26</v>
      </c>
      <c r="G70" s="517"/>
      <c r="H70" s="64">
        <v>20</v>
      </c>
      <c r="I70" s="106">
        <v>0</v>
      </c>
      <c r="J70" s="63">
        <v>9.5</v>
      </c>
      <c r="K70" s="65">
        <f t="shared" si="0"/>
        <v>0</v>
      </c>
      <c r="L70" s="65">
        <f t="shared" si="1"/>
        <v>0</v>
      </c>
      <c r="M70" s="66"/>
      <c r="N70" s="473"/>
    </row>
    <row r="71" spans="1:14" ht="28" customHeight="1" x14ac:dyDescent="0.2">
      <c r="A71" s="118">
        <v>60</v>
      </c>
      <c r="B71" s="340" t="s">
        <v>354</v>
      </c>
      <c r="C71" s="338"/>
      <c r="D71" s="338"/>
      <c r="E71" s="339"/>
      <c r="F71" s="63" t="s">
        <v>26</v>
      </c>
      <c r="G71" s="327"/>
      <c r="H71" s="64">
        <v>210</v>
      </c>
      <c r="I71" s="106">
        <v>0</v>
      </c>
      <c r="J71" s="63">
        <v>9.5</v>
      </c>
      <c r="K71" s="65">
        <f>PRODUCT(I71,1.095)</f>
        <v>0</v>
      </c>
      <c r="L71" s="65">
        <f t="shared" si="1"/>
        <v>0</v>
      </c>
      <c r="M71" s="66"/>
      <c r="N71" s="473"/>
    </row>
    <row r="72" spans="1:14" ht="28" customHeight="1" x14ac:dyDescent="0.2">
      <c r="A72" s="47">
        <v>61</v>
      </c>
      <c r="B72" s="340" t="s">
        <v>355</v>
      </c>
      <c r="C72" s="338"/>
      <c r="D72" s="338"/>
      <c r="E72" s="339"/>
      <c r="F72" s="63" t="s">
        <v>26</v>
      </c>
      <c r="G72" s="327"/>
      <c r="H72" s="64">
        <v>2700</v>
      </c>
      <c r="I72" s="106">
        <v>0</v>
      </c>
      <c r="J72" s="63">
        <v>9.5</v>
      </c>
      <c r="K72" s="65">
        <f>PRODUCT(I72,1.095)</f>
        <v>0</v>
      </c>
      <c r="L72" s="65">
        <f t="shared" si="1"/>
        <v>0</v>
      </c>
      <c r="M72" s="66"/>
      <c r="N72" s="473"/>
    </row>
    <row r="73" spans="1:14" ht="28" customHeight="1" x14ac:dyDescent="0.2">
      <c r="A73" s="47">
        <v>62</v>
      </c>
      <c r="B73" s="340" t="s">
        <v>165</v>
      </c>
      <c r="C73" s="338"/>
      <c r="D73" s="338"/>
      <c r="E73" s="339"/>
      <c r="F73" s="116" t="s">
        <v>9</v>
      </c>
      <c r="G73" s="517"/>
      <c r="H73" s="64">
        <v>570</v>
      </c>
      <c r="I73" s="106">
        <v>0</v>
      </c>
      <c r="J73" s="63">
        <v>9.5</v>
      </c>
      <c r="K73" s="65">
        <f t="shared" si="0"/>
        <v>0</v>
      </c>
      <c r="L73" s="65">
        <f t="shared" si="1"/>
        <v>0</v>
      </c>
      <c r="M73" s="66"/>
      <c r="N73" s="473"/>
    </row>
    <row r="74" spans="1:14" ht="28" customHeight="1" x14ac:dyDescent="0.2">
      <c r="A74" s="118">
        <v>63</v>
      </c>
      <c r="B74" s="393" t="s">
        <v>464</v>
      </c>
      <c r="C74" s="338"/>
      <c r="D74" s="338"/>
      <c r="E74" s="339"/>
      <c r="F74" s="116" t="s">
        <v>9</v>
      </c>
      <c r="G74" s="517"/>
      <c r="H74" s="64">
        <v>5</v>
      </c>
      <c r="I74" s="106">
        <v>0</v>
      </c>
      <c r="J74" s="63">
        <v>9.5</v>
      </c>
      <c r="K74" s="65">
        <f t="shared" si="0"/>
        <v>0</v>
      </c>
      <c r="L74" s="65">
        <f t="shared" si="1"/>
        <v>0</v>
      </c>
      <c r="M74" s="66"/>
      <c r="N74" s="473"/>
    </row>
    <row r="75" spans="1:14" ht="28" customHeight="1" x14ac:dyDescent="0.2">
      <c r="A75" s="47">
        <v>64</v>
      </c>
      <c r="B75" s="393" t="s">
        <v>465</v>
      </c>
      <c r="C75" s="338"/>
      <c r="D75" s="338"/>
      <c r="E75" s="339"/>
      <c r="F75" s="116" t="s">
        <v>9</v>
      </c>
      <c r="G75" s="517"/>
      <c r="H75" s="64">
        <v>4</v>
      </c>
      <c r="I75" s="106">
        <v>0</v>
      </c>
      <c r="J75" s="63">
        <v>9.5</v>
      </c>
      <c r="K75" s="65">
        <f t="shared" si="0"/>
        <v>0</v>
      </c>
      <c r="L75" s="65">
        <f t="shared" si="1"/>
        <v>0</v>
      </c>
      <c r="M75" s="66"/>
      <c r="N75" s="473"/>
    </row>
    <row r="76" spans="1:14" ht="28" customHeight="1" x14ac:dyDescent="0.2">
      <c r="A76" s="47">
        <v>65</v>
      </c>
      <c r="B76" s="393" t="s">
        <v>460</v>
      </c>
      <c r="C76" s="338"/>
      <c r="D76" s="338"/>
      <c r="E76" s="339"/>
      <c r="F76" s="116" t="s">
        <v>9</v>
      </c>
      <c r="G76" s="517"/>
      <c r="H76" s="64">
        <v>200</v>
      </c>
      <c r="I76" s="106">
        <v>0</v>
      </c>
      <c r="J76" s="63">
        <v>9.5</v>
      </c>
      <c r="K76" s="65">
        <f t="shared" si="0"/>
        <v>0</v>
      </c>
      <c r="L76" s="65">
        <f t="shared" si="1"/>
        <v>0</v>
      </c>
      <c r="M76" s="66"/>
      <c r="N76" s="473"/>
    </row>
    <row r="77" spans="1:14" ht="28" customHeight="1" x14ac:dyDescent="0.2">
      <c r="A77" s="118">
        <v>66</v>
      </c>
      <c r="B77" s="393" t="s">
        <v>461</v>
      </c>
      <c r="C77" s="338"/>
      <c r="D77" s="338"/>
      <c r="E77" s="339"/>
      <c r="F77" s="116" t="s">
        <v>9</v>
      </c>
      <c r="G77" s="517"/>
      <c r="H77" s="64">
        <v>30</v>
      </c>
      <c r="I77" s="106">
        <v>0</v>
      </c>
      <c r="J77" s="63">
        <v>9.5</v>
      </c>
      <c r="K77" s="65">
        <f t="shared" si="0"/>
        <v>0</v>
      </c>
      <c r="L77" s="65">
        <f t="shared" ref="L77:L90" si="2">PRODUCT(H77,I77)</f>
        <v>0</v>
      </c>
      <c r="M77" s="66"/>
      <c r="N77" s="473"/>
    </row>
    <row r="78" spans="1:14" ht="28" customHeight="1" x14ac:dyDescent="0.2">
      <c r="A78" s="47">
        <v>67</v>
      </c>
      <c r="B78" s="393" t="s">
        <v>462</v>
      </c>
      <c r="C78" s="338"/>
      <c r="D78" s="338"/>
      <c r="E78" s="339"/>
      <c r="F78" s="116" t="s">
        <v>9</v>
      </c>
      <c r="G78" s="517"/>
      <c r="H78" s="64">
        <v>350</v>
      </c>
      <c r="I78" s="106">
        <v>0</v>
      </c>
      <c r="J78" s="63">
        <v>9.5</v>
      </c>
      <c r="K78" s="65">
        <f t="shared" si="0"/>
        <v>0</v>
      </c>
      <c r="L78" s="65">
        <f t="shared" si="2"/>
        <v>0</v>
      </c>
      <c r="M78" s="66"/>
      <c r="N78" s="473"/>
    </row>
    <row r="79" spans="1:14" ht="28" customHeight="1" x14ac:dyDescent="0.2">
      <c r="A79" s="47">
        <v>68</v>
      </c>
      <c r="B79" s="393" t="s">
        <v>463</v>
      </c>
      <c r="C79" s="338"/>
      <c r="D79" s="338"/>
      <c r="E79" s="339"/>
      <c r="F79" s="116" t="s">
        <v>9</v>
      </c>
      <c r="G79" s="517"/>
      <c r="H79" s="64">
        <v>2</v>
      </c>
      <c r="I79" s="106">
        <v>0</v>
      </c>
      <c r="J79" s="63">
        <v>9.5</v>
      </c>
      <c r="K79" s="65">
        <f t="shared" si="0"/>
        <v>0</v>
      </c>
      <c r="L79" s="65">
        <f t="shared" si="2"/>
        <v>0</v>
      </c>
      <c r="M79" s="66"/>
      <c r="N79" s="473"/>
    </row>
    <row r="80" spans="1:14" ht="28" customHeight="1" x14ac:dyDescent="0.2">
      <c r="A80" s="118">
        <v>69</v>
      </c>
      <c r="B80" s="393" t="s">
        <v>166</v>
      </c>
      <c r="C80" s="338"/>
      <c r="D80" s="338"/>
      <c r="E80" s="339"/>
      <c r="F80" s="63" t="s">
        <v>9</v>
      </c>
      <c r="G80" s="517"/>
      <c r="H80" s="64">
        <v>160</v>
      </c>
      <c r="I80" s="106">
        <v>0</v>
      </c>
      <c r="J80" s="63">
        <v>9.5</v>
      </c>
      <c r="K80" s="65">
        <f t="shared" si="0"/>
        <v>0</v>
      </c>
      <c r="L80" s="65">
        <f t="shared" si="2"/>
        <v>0</v>
      </c>
      <c r="M80" s="66"/>
      <c r="N80" s="473"/>
    </row>
    <row r="81" spans="1:15" ht="28" customHeight="1" x14ac:dyDescent="0.2">
      <c r="A81" s="47">
        <v>70</v>
      </c>
      <c r="B81" s="393" t="s">
        <v>466</v>
      </c>
      <c r="C81" s="338"/>
      <c r="D81" s="338"/>
      <c r="E81" s="339"/>
      <c r="F81" s="47" t="s">
        <v>9</v>
      </c>
      <c r="G81" s="517"/>
      <c r="H81" s="64">
        <v>50</v>
      </c>
      <c r="I81" s="106">
        <v>0</v>
      </c>
      <c r="J81" s="63">
        <v>9.5</v>
      </c>
      <c r="K81" s="65">
        <f t="shared" si="0"/>
        <v>0</v>
      </c>
      <c r="L81" s="65">
        <f t="shared" si="2"/>
        <v>0</v>
      </c>
      <c r="M81" s="66"/>
      <c r="N81" s="473"/>
    </row>
    <row r="82" spans="1:15" ht="28" customHeight="1" x14ac:dyDescent="0.2">
      <c r="A82" s="47">
        <v>71</v>
      </c>
      <c r="B82" s="393" t="s">
        <v>467</v>
      </c>
      <c r="C82" s="338"/>
      <c r="D82" s="338"/>
      <c r="E82" s="339"/>
      <c r="F82" s="47" t="s">
        <v>9</v>
      </c>
      <c r="G82" s="517"/>
      <c r="H82" s="64">
        <v>30</v>
      </c>
      <c r="I82" s="106">
        <v>0</v>
      </c>
      <c r="J82" s="63">
        <v>9.5</v>
      </c>
      <c r="K82" s="65">
        <f t="shared" si="0"/>
        <v>0</v>
      </c>
      <c r="L82" s="65">
        <f t="shared" si="2"/>
        <v>0</v>
      </c>
      <c r="M82" s="66"/>
      <c r="N82" s="473"/>
    </row>
    <row r="83" spans="1:15" ht="28" customHeight="1" x14ac:dyDescent="0.2">
      <c r="A83" s="118">
        <v>72</v>
      </c>
      <c r="B83" s="393" t="s">
        <v>468</v>
      </c>
      <c r="C83" s="338"/>
      <c r="D83" s="338"/>
      <c r="E83" s="339"/>
      <c r="F83" s="47" t="s">
        <v>9</v>
      </c>
      <c r="G83" s="517"/>
      <c r="H83" s="64">
        <v>60</v>
      </c>
      <c r="I83" s="106">
        <v>0</v>
      </c>
      <c r="J83" s="63">
        <v>9.5</v>
      </c>
      <c r="K83" s="65">
        <f t="shared" si="0"/>
        <v>0</v>
      </c>
      <c r="L83" s="65">
        <f t="shared" si="2"/>
        <v>0</v>
      </c>
      <c r="M83" s="66"/>
      <c r="N83" s="473"/>
    </row>
    <row r="84" spans="1:15" s="244" customFormat="1" ht="28" customHeight="1" x14ac:dyDescent="0.2">
      <c r="A84" s="47">
        <v>73</v>
      </c>
      <c r="B84" s="342" t="s">
        <v>469</v>
      </c>
      <c r="C84" s="375"/>
      <c r="D84" s="375"/>
      <c r="E84" s="376"/>
      <c r="F84" s="118" t="s">
        <v>9</v>
      </c>
      <c r="G84" s="518"/>
      <c r="H84" s="123">
        <v>30</v>
      </c>
      <c r="I84" s="137">
        <v>0</v>
      </c>
      <c r="J84" s="121">
        <v>9.5</v>
      </c>
      <c r="K84" s="138">
        <f t="shared" si="0"/>
        <v>0</v>
      </c>
      <c r="L84" s="65">
        <f t="shared" si="2"/>
        <v>0</v>
      </c>
      <c r="M84" s="122"/>
      <c r="N84" s="507"/>
      <c r="O84" s="245"/>
    </row>
    <row r="85" spans="1:15" s="244" customFormat="1" ht="28" customHeight="1" x14ac:dyDescent="0.2">
      <c r="A85" s="47">
        <v>74</v>
      </c>
      <c r="B85" s="342" t="s">
        <v>470</v>
      </c>
      <c r="C85" s="375"/>
      <c r="D85" s="375"/>
      <c r="E85" s="376"/>
      <c r="F85" s="118" t="s">
        <v>9</v>
      </c>
      <c r="G85" s="518"/>
      <c r="H85" s="123">
        <v>10</v>
      </c>
      <c r="I85" s="137">
        <v>0</v>
      </c>
      <c r="J85" s="121">
        <v>9.5</v>
      </c>
      <c r="K85" s="138">
        <f t="shared" ref="K85:K87" si="3">PRODUCT(I85,1.095)</f>
        <v>0</v>
      </c>
      <c r="L85" s="65">
        <f t="shared" si="2"/>
        <v>0</v>
      </c>
      <c r="M85" s="122"/>
      <c r="N85" s="507"/>
      <c r="O85" s="245"/>
    </row>
    <row r="86" spans="1:15" s="244" customFormat="1" ht="25" customHeight="1" x14ac:dyDescent="0.2">
      <c r="A86" s="118">
        <v>75</v>
      </c>
      <c r="B86" s="342" t="s">
        <v>471</v>
      </c>
      <c r="C86" s="375"/>
      <c r="D86" s="375"/>
      <c r="E86" s="376"/>
      <c r="F86" s="118" t="s">
        <v>9</v>
      </c>
      <c r="G86" s="518"/>
      <c r="H86" s="123">
        <v>10</v>
      </c>
      <c r="I86" s="137">
        <v>0</v>
      </c>
      <c r="J86" s="121">
        <v>9.5</v>
      </c>
      <c r="K86" s="138">
        <f t="shared" si="3"/>
        <v>0</v>
      </c>
      <c r="L86" s="65">
        <f t="shared" si="2"/>
        <v>0</v>
      </c>
      <c r="M86" s="122"/>
      <c r="N86" s="507"/>
      <c r="O86" s="245"/>
    </row>
    <row r="87" spans="1:15" ht="25" customHeight="1" x14ac:dyDescent="0.2">
      <c r="A87" s="47">
        <v>76</v>
      </c>
      <c r="B87" s="340" t="s">
        <v>381</v>
      </c>
      <c r="C87" s="441"/>
      <c r="D87" s="441"/>
      <c r="E87" s="442"/>
      <c r="F87" s="116" t="s">
        <v>26</v>
      </c>
      <c r="G87" s="517"/>
      <c r="H87" s="64">
        <v>880</v>
      </c>
      <c r="I87" s="106">
        <v>0</v>
      </c>
      <c r="J87" s="63">
        <v>9.5</v>
      </c>
      <c r="K87" s="65">
        <f t="shared" si="3"/>
        <v>0</v>
      </c>
      <c r="L87" s="65">
        <f t="shared" si="2"/>
        <v>0</v>
      </c>
      <c r="M87" s="66"/>
      <c r="N87" s="473"/>
    </row>
    <row r="88" spans="1:15" ht="25" customHeight="1" x14ac:dyDescent="0.2">
      <c r="A88" s="47">
        <v>77</v>
      </c>
      <c r="B88" s="340" t="s">
        <v>167</v>
      </c>
      <c r="C88" s="338"/>
      <c r="D88" s="338"/>
      <c r="E88" s="339"/>
      <c r="F88" s="116" t="s">
        <v>26</v>
      </c>
      <c r="G88" s="517"/>
      <c r="H88" s="64">
        <v>30</v>
      </c>
      <c r="I88" s="106">
        <v>0</v>
      </c>
      <c r="J88" s="63">
        <v>22</v>
      </c>
      <c r="K88" s="65">
        <f>PRODUCT(I88,1.22)</f>
        <v>0</v>
      </c>
      <c r="L88" s="65">
        <f t="shared" si="2"/>
        <v>0</v>
      </c>
      <c r="M88" s="66"/>
      <c r="N88" s="473"/>
    </row>
    <row r="89" spans="1:15" ht="25" customHeight="1" x14ac:dyDescent="0.2">
      <c r="A89" s="118">
        <v>78</v>
      </c>
      <c r="B89" s="340" t="s">
        <v>168</v>
      </c>
      <c r="C89" s="338"/>
      <c r="D89" s="338"/>
      <c r="E89" s="339"/>
      <c r="F89" s="47" t="s">
        <v>26</v>
      </c>
      <c r="G89" s="517"/>
      <c r="H89" s="64">
        <v>200</v>
      </c>
      <c r="I89" s="106">
        <v>0</v>
      </c>
      <c r="J89" s="63">
        <v>22</v>
      </c>
      <c r="K89" s="65">
        <f t="shared" ref="K89:K90" si="4">PRODUCT(I89,1.22)</f>
        <v>0</v>
      </c>
      <c r="L89" s="65">
        <f t="shared" si="2"/>
        <v>0</v>
      </c>
      <c r="M89" s="66"/>
      <c r="N89" s="473"/>
    </row>
    <row r="90" spans="1:15" ht="25" customHeight="1" x14ac:dyDescent="0.2">
      <c r="A90" s="47">
        <v>79</v>
      </c>
      <c r="B90" s="340" t="s">
        <v>169</v>
      </c>
      <c r="C90" s="338"/>
      <c r="D90" s="338"/>
      <c r="E90" s="339"/>
      <c r="F90" s="116" t="s">
        <v>26</v>
      </c>
      <c r="G90" s="517"/>
      <c r="H90" s="64">
        <v>820</v>
      </c>
      <c r="I90" s="106">
        <v>0</v>
      </c>
      <c r="J90" s="63">
        <v>22</v>
      </c>
      <c r="K90" s="65">
        <f t="shared" si="4"/>
        <v>0</v>
      </c>
      <c r="L90" s="65">
        <f t="shared" si="2"/>
        <v>0</v>
      </c>
      <c r="M90" s="66"/>
      <c r="N90" s="473"/>
    </row>
    <row r="91" spans="1:15" ht="15.75" customHeight="1" x14ac:dyDescent="0.2">
      <c r="A91" s="262"/>
      <c r="B91" s="440" t="s">
        <v>261</v>
      </c>
      <c r="C91" s="434"/>
      <c r="D91" s="434"/>
      <c r="E91" s="435"/>
      <c r="F91" s="263"/>
      <c r="G91" s="264"/>
      <c r="H91" s="265"/>
      <c r="I91" s="266"/>
      <c r="J91" s="263"/>
      <c r="K91" s="266"/>
      <c r="L91" s="322">
        <f>SUM(L12:L90)</f>
        <v>0</v>
      </c>
      <c r="M91" s="267"/>
      <c r="N91" s="267"/>
    </row>
    <row r="92" spans="1:15" ht="15.75" customHeight="1" x14ac:dyDescent="0.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</row>
    <row r="93" spans="1:15" ht="15.75" customHeight="1" x14ac:dyDescent="0.2">
      <c r="A93" s="57" t="s">
        <v>171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</row>
    <row r="94" spans="1:15" ht="15.75" customHeight="1" x14ac:dyDescent="0.2">
      <c r="A94" s="74" t="s">
        <v>172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</row>
    <row r="95" spans="1:15" ht="15.75" customHeight="1" x14ac:dyDescent="0.2">
      <c r="A95" s="57" t="s">
        <v>173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</row>
    <row r="96" spans="1:15" ht="15.75" customHeight="1" x14ac:dyDescent="0.2">
      <c r="A96" s="58" t="s">
        <v>18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ht="15.75" customHeight="1" x14ac:dyDescent="0.2">
      <c r="A97" s="57" t="s">
        <v>19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ht="15.75" customHeight="1" x14ac:dyDescent="0.2">
      <c r="A98" s="57" t="s">
        <v>13</v>
      </c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ht="15.75" customHeight="1" x14ac:dyDescent="0.2">
      <c r="A99" s="57" t="s">
        <v>174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</row>
    <row r="100" spans="1:14" ht="15.75" customHeight="1" x14ac:dyDescent="0.2">
      <c r="A100" s="130" t="s">
        <v>78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</row>
    <row r="101" spans="1:14" ht="15.75" customHeight="1" x14ac:dyDescent="0.2">
      <c r="A101" s="130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</row>
    <row r="102" spans="1:14" ht="15.75" customHeight="1" x14ac:dyDescent="0.2">
      <c r="A102" s="332" t="s">
        <v>518</v>
      </c>
      <c r="B102" s="332"/>
      <c r="C102" s="332"/>
      <c r="D102" s="332"/>
      <c r="E102" s="332"/>
      <c r="F102" s="332"/>
      <c r="G102" s="332"/>
      <c r="H102" s="332"/>
      <c r="I102" s="332"/>
      <c r="J102" s="332"/>
      <c r="K102" s="332"/>
      <c r="L102" s="332"/>
      <c r="M102" s="332"/>
      <c r="N102" s="332"/>
    </row>
    <row r="103" spans="1:14" ht="15.75" customHeight="1" x14ac:dyDescent="0.2">
      <c r="A103" s="332"/>
      <c r="B103" s="332"/>
      <c r="C103" s="332"/>
      <c r="D103" s="332"/>
      <c r="E103" s="332"/>
      <c r="F103" s="332"/>
      <c r="G103" s="332"/>
      <c r="H103" s="332"/>
      <c r="I103" s="332"/>
      <c r="J103" s="332"/>
      <c r="K103" s="332"/>
      <c r="L103" s="332"/>
      <c r="M103" s="332"/>
      <c r="N103" s="332"/>
    </row>
    <row r="104" spans="1:14" ht="15.75" customHeight="1" x14ac:dyDescent="0.2">
      <c r="A104" s="130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</row>
    <row r="105" spans="1:14" ht="15.75" customHeight="1" x14ac:dyDescent="0.2">
      <c r="A105" s="57"/>
      <c r="B105" s="57"/>
      <c r="C105" s="57"/>
      <c r="D105" s="57"/>
      <c r="E105" s="57"/>
      <c r="F105" s="131"/>
      <c r="G105" s="57"/>
      <c r="H105" s="57"/>
      <c r="I105" s="57"/>
      <c r="J105" s="57"/>
      <c r="K105" s="57"/>
      <c r="L105" s="57"/>
      <c r="M105" s="57"/>
      <c r="N105" s="57"/>
    </row>
    <row r="106" spans="1:14" ht="15.75" customHeight="1" x14ac:dyDescent="0.2">
      <c r="A106" s="478" t="s">
        <v>14</v>
      </c>
      <c r="B106" s="478"/>
      <c r="C106" s="478"/>
      <c r="D106" s="478"/>
      <c r="E106" s="57"/>
      <c r="F106" s="131"/>
      <c r="G106" s="131" t="s">
        <v>15</v>
      </c>
      <c r="H106" s="57"/>
      <c r="I106" s="57"/>
      <c r="J106" s="57" t="s">
        <v>16</v>
      </c>
      <c r="K106" s="57"/>
      <c r="L106" s="57"/>
      <c r="M106" s="57"/>
      <c r="N106" s="57"/>
    </row>
    <row r="107" spans="1:14" ht="15.75" customHeight="1" x14ac:dyDescent="0.2">
      <c r="A107" s="479"/>
      <c r="B107" s="479"/>
      <c r="C107" s="479"/>
      <c r="D107" s="479"/>
    </row>
    <row r="108" spans="1:14" ht="15.75" customHeight="1" x14ac:dyDescent="0.2">
      <c r="A108" s="479"/>
      <c r="B108" s="479"/>
      <c r="C108" s="479"/>
      <c r="D108" s="479"/>
    </row>
    <row r="109" spans="1:14" ht="15.75" customHeight="1" x14ac:dyDescent="0.2">
      <c r="A109" s="479"/>
      <c r="B109" s="479"/>
      <c r="C109" s="479"/>
      <c r="D109" s="479"/>
    </row>
    <row r="110" spans="1:14" ht="15.75" customHeight="1" x14ac:dyDescent="0.2">
      <c r="A110" s="479"/>
      <c r="B110" s="479"/>
      <c r="C110" s="479"/>
      <c r="D110" s="479"/>
    </row>
    <row r="111" spans="1:14" ht="15.75" customHeight="1" x14ac:dyDescent="0.2">
      <c r="A111" s="479"/>
      <c r="B111" s="479"/>
      <c r="C111" s="479"/>
      <c r="D111" s="479"/>
    </row>
    <row r="112" spans="1:14" ht="15.75" customHeight="1" x14ac:dyDescent="0.2">
      <c r="A112" s="479"/>
      <c r="B112" s="479"/>
      <c r="C112" s="479"/>
      <c r="D112" s="479"/>
    </row>
    <row r="113" spans="1:4" ht="15.75" customHeight="1" x14ac:dyDescent="0.2">
      <c r="A113" s="479"/>
      <c r="B113" s="479"/>
      <c r="C113" s="479"/>
      <c r="D113" s="479"/>
    </row>
    <row r="114" spans="1:4" ht="15.75" customHeight="1" x14ac:dyDescent="0.2"/>
    <row r="115" spans="1:4" ht="15.75" customHeight="1" x14ac:dyDescent="0.2"/>
    <row r="116" spans="1:4" ht="15.75" customHeight="1" x14ac:dyDescent="0.2"/>
    <row r="117" spans="1:4" ht="15.75" customHeight="1" x14ac:dyDescent="0.2"/>
    <row r="118" spans="1:4" ht="15.75" customHeight="1" x14ac:dyDescent="0.2"/>
    <row r="119" spans="1:4" ht="15.75" customHeight="1" x14ac:dyDescent="0.2"/>
    <row r="120" spans="1:4" ht="15.75" customHeight="1" x14ac:dyDescent="0.2"/>
    <row r="121" spans="1:4" ht="15.75" customHeight="1" x14ac:dyDescent="0.2"/>
    <row r="122" spans="1:4" ht="15.75" customHeight="1" x14ac:dyDescent="0.2"/>
    <row r="123" spans="1:4" ht="15.75" customHeight="1" x14ac:dyDescent="0.2"/>
    <row r="124" spans="1:4" ht="15.75" customHeight="1" x14ac:dyDescent="0.2"/>
    <row r="125" spans="1:4" ht="15.75" customHeight="1" x14ac:dyDescent="0.2"/>
    <row r="126" spans="1:4" ht="15.75" customHeight="1" x14ac:dyDescent="0.2"/>
    <row r="127" spans="1:4" ht="15.75" customHeight="1" x14ac:dyDescent="0.2"/>
    <row r="128" spans="1:4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</sheetData>
  <sheetProtection algorithmName="SHA-512" hashValue="AtRWz7/LmAh2wkyZwwRh4+eQo7K1fcDZBy8M0zBrwfA5rnKVoI5BZ1EaVUj41lS7Kctua9T8Gx9kjNg5L2uF3g==" saltValue="Kk9tYF6K4iip4A8HCA8JGA==" spinCount="100000" sheet="1" objects="1" scenarios="1"/>
  <mergeCells count="85">
    <mergeCell ref="B73:E73"/>
    <mergeCell ref="B74:E74"/>
    <mergeCell ref="B75:E75"/>
    <mergeCell ref="B76:E76"/>
    <mergeCell ref="B88:E88"/>
    <mergeCell ref="B77:E77"/>
    <mergeCell ref="B78:E78"/>
    <mergeCell ref="B89:E89"/>
    <mergeCell ref="B90:E90"/>
    <mergeCell ref="B91:E91"/>
    <mergeCell ref="B79:E79"/>
    <mergeCell ref="B80:E80"/>
    <mergeCell ref="B81:E81"/>
    <mergeCell ref="B82:E82"/>
    <mergeCell ref="B83:E83"/>
    <mergeCell ref="B87:E87"/>
    <mergeCell ref="B84:E84"/>
    <mergeCell ref="B85:E85"/>
    <mergeCell ref="B86:E86"/>
    <mergeCell ref="B59:E59"/>
    <mergeCell ref="B71:E71"/>
    <mergeCell ref="B72:E72"/>
    <mergeCell ref="B60:E60"/>
    <mergeCell ref="B61:E61"/>
    <mergeCell ref="B62:E62"/>
    <mergeCell ref="B63:E63"/>
    <mergeCell ref="B64:E64"/>
    <mergeCell ref="B65:E65"/>
    <mergeCell ref="B67:E67"/>
    <mergeCell ref="B68:E68"/>
    <mergeCell ref="B69:E69"/>
    <mergeCell ref="B70:E70"/>
    <mergeCell ref="B66:E66"/>
    <mergeCell ref="B17:E17"/>
    <mergeCell ref="B18:E18"/>
    <mergeCell ref="B15:E15"/>
    <mergeCell ref="B57:E57"/>
    <mergeCell ref="B58:E58"/>
    <mergeCell ref="B32:E32"/>
    <mergeCell ref="B19:E19"/>
    <mergeCell ref="B20:E20"/>
    <mergeCell ref="B21:E21"/>
    <mergeCell ref="B22:E22"/>
    <mergeCell ref="B31:E31"/>
    <mergeCell ref="B25:E25"/>
    <mergeCell ref="B26:E26"/>
    <mergeCell ref="B27:E27"/>
    <mergeCell ref="B29:E29"/>
    <mergeCell ref="B30:E30"/>
    <mergeCell ref="B10:E10"/>
    <mergeCell ref="B12:E12"/>
    <mergeCell ref="B13:E13"/>
    <mergeCell ref="B14:E14"/>
    <mergeCell ref="B16:E16"/>
    <mergeCell ref="B11:E11"/>
    <mergeCell ref="B28:E28"/>
    <mergeCell ref="B46:E46"/>
    <mergeCell ref="B33:E33"/>
    <mergeCell ref="B34:E34"/>
    <mergeCell ref="B35:E35"/>
    <mergeCell ref="B36:E36"/>
    <mergeCell ref="B40:E40"/>
    <mergeCell ref="B41:E41"/>
    <mergeCell ref="B37:E37"/>
    <mergeCell ref="B38:E38"/>
    <mergeCell ref="B42:E42"/>
    <mergeCell ref="B43:E43"/>
    <mergeCell ref="B39:E39"/>
    <mergeCell ref="B44:E44"/>
    <mergeCell ref="A102:N103"/>
    <mergeCell ref="A7:O7"/>
    <mergeCell ref="A8:O8"/>
    <mergeCell ref="B52:E52"/>
    <mergeCell ref="B53:E53"/>
    <mergeCell ref="B54:E54"/>
    <mergeCell ref="B55:E55"/>
    <mergeCell ref="B56:E56"/>
    <mergeCell ref="B45:E45"/>
    <mergeCell ref="B48:E48"/>
    <mergeCell ref="B49:E49"/>
    <mergeCell ref="B50:E50"/>
    <mergeCell ref="B51:E51"/>
    <mergeCell ref="B47:E47"/>
    <mergeCell ref="B24:E24"/>
    <mergeCell ref="B23:E23"/>
  </mergeCells>
  <pageMargins left="0.7" right="0.7" top="0.75" bottom="0.75" header="0" footer="0"/>
  <pageSetup scale="57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4" manualBreakCount="4">
    <brk id="31" max="13" man="1"/>
    <brk id="58" max="16383" man="1"/>
    <brk id="63" max="13" man="1"/>
    <brk id="80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9CC00"/>
  </sheetPr>
  <dimension ref="A1:N911"/>
  <sheetViews>
    <sheetView zoomScaleNormal="100" zoomScaleSheetLayoutView="100" workbookViewId="0">
      <selection activeCell="A2" sqref="A2"/>
    </sheetView>
  </sheetViews>
  <sheetFormatPr baseColWidth="10" defaultColWidth="14.5" defaultRowHeight="15" customHeight="1" x14ac:dyDescent="0.2"/>
  <cols>
    <col min="1" max="1" width="5.5" style="111" customWidth="1"/>
    <col min="2" max="3" width="8" style="111" customWidth="1"/>
    <col min="4" max="4" width="12.33203125" style="111" customWidth="1"/>
    <col min="5" max="5" width="5" style="111" customWidth="1"/>
    <col min="6" max="6" width="6.83203125" style="111" customWidth="1"/>
    <col min="7" max="7" width="24.1640625" style="111" customWidth="1"/>
    <col min="8" max="8" width="12.6640625" style="111" customWidth="1"/>
    <col min="9" max="9" width="20.5" style="111" customWidth="1"/>
    <col min="10" max="10" width="7.5" style="111" customWidth="1"/>
    <col min="11" max="11" width="18.33203125" style="111" customWidth="1"/>
    <col min="12" max="12" width="19.33203125" style="111" customWidth="1"/>
    <col min="13" max="13" width="13.1640625" style="111" customWidth="1"/>
    <col min="14" max="14" width="17.5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4" ht="15.75" customHeight="1" x14ac:dyDescent="0.2">
      <c r="A2" s="476" t="s">
        <v>69</v>
      </c>
      <c r="B2" s="477"/>
      <c r="C2" s="477"/>
      <c r="D2" s="477"/>
      <c r="E2" s="112"/>
      <c r="F2" s="112"/>
      <c r="G2" s="113"/>
      <c r="H2" s="113"/>
      <c r="I2" s="113"/>
      <c r="J2" s="113"/>
      <c r="K2" s="113"/>
      <c r="L2" s="164"/>
      <c r="M2" s="113"/>
      <c r="N2" s="113"/>
    </row>
    <row r="3" spans="1:14" ht="15.75" customHeight="1" x14ac:dyDescent="0.2">
      <c r="A3" s="478"/>
      <c r="B3" s="477"/>
      <c r="C3" s="477"/>
      <c r="D3" s="477"/>
      <c r="E3" s="112"/>
      <c r="F3" s="131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479"/>
      <c r="B4" s="477"/>
      <c r="C4" s="481"/>
      <c r="D4" s="481"/>
      <c r="E4" s="112"/>
      <c r="F4" s="131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478"/>
      <c r="B5" s="477"/>
      <c r="C5" s="481"/>
      <c r="D5" s="481"/>
      <c r="E5" s="112"/>
      <c r="F5" s="131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57"/>
      <c r="B6" s="112"/>
      <c r="C6" s="115"/>
      <c r="D6" s="115"/>
      <c r="E6" s="112"/>
      <c r="F6" s="131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</row>
    <row r="8" spans="1:14" ht="15.75" customHeight="1" x14ac:dyDescent="0.2">
      <c r="A8" s="333" t="s">
        <v>489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</row>
    <row r="9" spans="1:14" ht="15.75" customHeight="1" x14ac:dyDescent="0.2">
      <c r="A9" s="57"/>
      <c r="B9" s="112"/>
      <c r="C9" s="112"/>
      <c r="D9" s="112"/>
      <c r="E9" s="112"/>
      <c r="F9" s="131"/>
      <c r="G9" s="113"/>
      <c r="H9" s="113"/>
      <c r="I9" s="113"/>
      <c r="J9" s="113"/>
      <c r="K9" s="113"/>
      <c r="L9" s="113"/>
      <c r="M9" s="113"/>
      <c r="N9" s="113"/>
    </row>
    <row r="10" spans="1:14" ht="29.25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4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2" customHeight="1" x14ac:dyDescent="0.2">
      <c r="A12" s="62">
        <v>1</v>
      </c>
      <c r="B12" s="456" t="s">
        <v>475</v>
      </c>
      <c r="C12" s="404"/>
      <c r="D12" s="404"/>
      <c r="E12" s="405"/>
      <c r="F12" s="107" t="s">
        <v>9</v>
      </c>
      <c r="G12" s="91"/>
      <c r="H12" s="67">
        <v>3500</v>
      </c>
      <c r="I12" s="117">
        <v>0</v>
      </c>
      <c r="J12" s="107">
        <v>9.5</v>
      </c>
      <c r="K12" s="108">
        <f t="shared" ref="K12:K70" si="0">PRODUCT(I12,1.095)</f>
        <v>0</v>
      </c>
      <c r="L12" s="108">
        <f>PRODUCT(H12,I12)</f>
        <v>0</v>
      </c>
      <c r="M12" s="109"/>
      <c r="N12" s="474"/>
    </row>
    <row r="13" spans="1:14" ht="22" customHeight="1" x14ac:dyDescent="0.2">
      <c r="A13" s="62">
        <v>2</v>
      </c>
      <c r="B13" s="456" t="s">
        <v>282</v>
      </c>
      <c r="C13" s="404"/>
      <c r="D13" s="404"/>
      <c r="E13" s="405"/>
      <c r="F13" s="107" t="s">
        <v>9</v>
      </c>
      <c r="G13" s="91"/>
      <c r="H13" s="67">
        <v>870</v>
      </c>
      <c r="I13" s="117">
        <v>0</v>
      </c>
      <c r="J13" s="107">
        <v>9.5</v>
      </c>
      <c r="K13" s="108">
        <f t="shared" si="0"/>
        <v>0</v>
      </c>
      <c r="L13" s="108">
        <f t="shared" ref="L13:L73" si="1">PRODUCT(H13,I13)</f>
        <v>0</v>
      </c>
      <c r="M13" s="109"/>
      <c r="N13" s="474"/>
    </row>
    <row r="14" spans="1:14" ht="22" customHeight="1" x14ac:dyDescent="0.2">
      <c r="A14" s="62">
        <v>3</v>
      </c>
      <c r="B14" s="340" t="s">
        <v>218</v>
      </c>
      <c r="C14" s="404"/>
      <c r="D14" s="404"/>
      <c r="E14" s="405"/>
      <c r="F14" s="63" t="s">
        <v>9</v>
      </c>
      <c r="G14" s="91"/>
      <c r="H14" s="64">
        <v>27300</v>
      </c>
      <c r="I14" s="106">
        <v>0</v>
      </c>
      <c r="J14" s="63">
        <v>9.5</v>
      </c>
      <c r="K14" s="65">
        <f t="shared" si="0"/>
        <v>0</v>
      </c>
      <c r="L14" s="108">
        <f t="shared" si="1"/>
        <v>0</v>
      </c>
      <c r="M14" s="66"/>
      <c r="N14" s="473"/>
    </row>
    <row r="15" spans="1:14" s="189" customFormat="1" ht="22" customHeight="1" x14ac:dyDescent="0.2">
      <c r="A15" s="62">
        <v>4</v>
      </c>
      <c r="B15" s="447" t="s">
        <v>283</v>
      </c>
      <c r="C15" s="444"/>
      <c r="D15" s="444"/>
      <c r="E15" s="445"/>
      <c r="F15" s="182" t="s">
        <v>9</v>
      </c>
      <c r="G15" s="183"/>
      <c r="H15" s="184">
        <v>2900</v>
      </c>
      <c r="I15" s="185">
        <v>0</v>
      </c>
      <c r="J15" s="182">
        <v>9.5</v>
      </c>
      <c r="K15" s="186">
        <f t="shared" si="0"/>
        <v>0</v>
      </c>
      <c r="L15" s="108">
        <f t="shared" si="1"/>
        <v>0</v>
      </c>
      <c r="M15" s="188"/>
      <c r="N15" s="519"/>
    </row>
    <row r="16" spans="1:14" s="189" customFormat="1" ht="22" customHeight="1" x14ac:dyDescent="0.2">
      <c r="A16" s="62">
        <v>5</v>
      </c>
      <c r="B16" s="457" t="s">
        <v>284</v>
      </c>
      <c r="C16" s="458"/>
      <c r="D16" s="458"/>
      <c r="E16" s="459"/>
      <c r="F16" s="190" t="s">
        <v>9</v>
      </c>
      <c r="G16" s="183"/>
      <c r="H16" s="191">
        <v>1250</v>
      </c>
      <c r="I16" s="192">
        <v>0</v>
      </c>
      <c r="J16" s="190">
        <v>9.5</v>
      </c>
      <c r="K16" s="193">
        <f t="shared" si="0"/>
        <v>0</v>
      </c>
      <c r="L16" s="108">
        <f t="shared" si="1"/>
        <v>0</v>
      </c>
      <c r="M16" s="194"/>
      <c r="N16" s="520"/>
    </row>
    <row r="17" spans="1:14" s="189" customFormat="1" ht="22" customHeight="1" x14ac:dyDescent="0.2">
      <c r="A17" s="62">
        <v>6</v>
      </c>
      <c r="B17" s="460" t="s">
        <v>285</v>
      </c>
      <c r="C17" s="458"/>
      <c r="D17" s="458"/>
      <c r="E17" s="459"/>
      <c r="F17" s="195" t="s">
        <v>9</v>
      </c>
      <c r="G17" s="183"/>
      <c r="H17" s="196">
        <v>490</v>
      </c>
      <c r="I17" s="197">
        <v>0</v>
      </c>
      <c r="J17" s="195">
        <v>9.5</v>
      </c>
      <c r="K17" s="198">
        <f t="shared" si="0"/>
        <v>0</v>
      </c>
      <c r="L17" s="108">
        <f t="shared" si="1"/>
        <v>0</v>
      </c>
      <c r="M17" s="200"/>
      <c r="N17" s="521"/>
    </row>
    <row r="18" spans="1:14" s="189" customFormat="1" ht="22" customHeight="1" x14ac:dyDescent="0.2">
      <c r="A18" s="62">
        <v>7</v>
      </c>
      <c r="B18" s="457" t="s">
        <v>286</v>
      </c>
      <c r="C18" s="458"/>
      <c r="D18" s="458"/>
      <c r="E18" s="459"/>
      <c r="F18" s="190" t="s">
        <v>9</v>
      </c>
      <c r="G18" s="183"/>
      <c r="H18" s="191">
        <v>390</v>
      </c>
      <c r="I18" s="192">
        <v>0</v>
      </c>
      <c r="J18" s="190">
        <v>9.5</v>
      </c>
      <c r="K18" s="193">
        <f t="shared" si="0"/>
        <v>0</v>
      </c>
      <c r="L18" s="108">
        <f t="shared" si="1"/>
        <v>0</v>
      </c>
      <c r="M18" s="194"/>
      <c r="N18" s="520"/>
    </row>
    <row r="19" spans="1:14" s="189" customFormat="1" ht="22" customHeight="1" x14ac:dyDescent="0.2">
      <c r="A19" s="62">
        <v>8</v>
      </c>
      <c r="B19" s="447" t="s">
        <v>287</v>
      </c>
      <c r="C19" s="444"/>
      <c r="D19" s="444"/>
      <c r="E19" s="445"/>
      <c r="F19" s="182" t="s">
        <v>9</v>
      </c>
      <c r="G19" s="183"/>
      <c r="H19" s="184">
        <v>10800</v>
      </c>
      <c r="I19" s="185">
        <v>0</v>
      </c>
      <c r="J19" s="182">
        <v>9.5</v>
      </c>
      <c r="K19" s="186">
        <f t="shared" si="0"/>
        <v>0</v>
      </c>
      <c r="L19" s="108">
        <f t="shared" si="1"/>
        <v>0</v>
      </c>
      <c r="M19" s="187"/>
      <c r="N19" s="522"/>
    </row>
    <row r="20" spans="1:14" s="189" customFormat="1" ht="22" customHeight="1" x14ac:dyDescent="0.2">
      <c r="A20" s="62">
        <v>9</v>
      </c>
      <c r="B20" s="447" t="s">
        <v>288</v>
      </c>
      <c r="C20" s="444"/>
      <c r="D20" s="444"/>
      <c r="E20" s="445"/>
      <c r="F20" s="182" t="s">
        <v>9</v>
      </c>
      <c r="G20" s="183"/>
      <c r="H20" s="184">
        <v>100</v>
      </c>
      <c r="I20" s="185">
        <v>0</v>
      </c>
      <c r="J20" s="182">
        <v>9.5</v>
      </c>
      <c r="K20" s="186">
        <f t="shared" si="0"/>
        <v>0</v>
      </c>
      <c r="L20" s="108">
        <f t="shared" si="1"/>
        <v>0</v>
      </c>
      <c r="M20" s="188"/>
      <c r="N20" s="519"/>
    </row>
    <row r="21" spans="1:14" s="189" customFormat="1" ht="22" customHeight="1" x14ac:dyDescent="0.2">
      <c r="A21" s="62">
        <v>10</v>
      </c>
      <c r="B21" s="447" t="s">
        <v>289</v>
      </c>
      <c r="C21" s="444"/>
      <c r="D21" s="444"/>
      <c r="E21" s="445"/>
      <c r="F21" s="182" t="s">
        <v>9</v>
      </c>
      <c r="G21" s="183"/>
      <c r="H21" s="184">
        <v>3100</v>
      </c>
      <c r="I21" s="185">
        <v>0</v>
      </c>
      <c r="J21" s="182">
        <v>9.5</v>
      </c>
      <c r="K21" s="186">
        <f t="shared" si="0"/>
        <v>0</v>
      </c>
      <c r="L21" s="108">
        <f t="shared" si="1"/>
        <v>0</v>
      </c>
      <c r="M21" s="187"/>
      <c r="N21" s="522"/>
    </row>
    <row r="22" spans="1:14" s="189" customFormat="1" ht="22" customHeight="1" x14ac:dyDescent="0.2">
      <c r="A22" s="62">
        <v>11</v>
      </c>
      <c r="B22" s="447" t="s">
        <v>290</v>
      </c>
      <c r="C22" s="444"/>
      <c r="D22" s="444"/>
      <c r="E22" s="445"/>
      <c r="F22" s="182" t="s">
        <v>9</v>
      </c>
      <c r="G22" s="183"/>
      <c r="H22" s="184">
        <v>4900</v>
      </c>
      <c r="I22" s="185">
        <v>0</v>
      </c>
      <c r="J22" s="182">
        <v>9.5</v>
      </c>
      <c r="K22" s="186">
        <f t="shared" si="0"/>
        <v>0</v>
      </c>
      <c r="L22" s="108">
        <f t="shared" si="1"/>
        <v>0</v>
      </c>
      <c r="M22" s="187"/>
      <c r="N22" s="522"/>
    </row>
    <row r="23" spans="1:14" s="189" customFormat="1" ht="22" customHeight="1" x14ac:dyDescent="0.2">
      <c r="A23" s="62">
        <v>12</v>
      </c>
      <c r="B23" s="447" t="s">
        <v>291</v>
      </c>
      <c r="C23" s="444"/>
      <c r="D23" s="444"/>
      <c r="E23" s="445"/>
      <c r="F23" s="182" t="s">
        <v>9</v>
      </c>
      <c r="G23" s="183"/>
      <c r="H23" s="184">
        <v>4600</v>
      </c>
      <c r="I23" s="185">
        <v>0</v>
      </c>
      <c r="J23" s="182">
        <v>9.5</v>
      </c>
      <c r="K23" s="186">
        <f t="shared" si="0"/>
        <v>0</v>
      </c>
      <c r="L23" s="108">
        <f t="shared" si="1"/>
        <v>0</v>
      </c>
      <c r="M23" s="187"/>
      <c r="N23" s="522"/>
    </row>
    <row r="24" spans="1:14" s="189" customFormat="1" ht="22" customHeight="1" x14ac:dyDescent="0.2">
      <c r="A24" s="62">
        <v>13</v>
      </c>
      <c r="B24" s="447" t="s">
        <v>219</v>
      </c>
      <c r="C24" s="444"/>
      <c r="D24" s="444"/>
      <c r="E24" s="445"/>
      <c r="F24" s="182" t="s">
        <v>9</v>
      </c>
      <c r="G24" s="183"/>
      <c r="H24" s="184">
        <v>4000</v>
      </c>
      <c r="I24" s="185">
        <v>0</v>
      </c>
      <c r="J24" s="182">
        <v>9.5</v>
      </c>
      <c r="K24" s="186">
        <f t="shared" si="0"/>
        <v>0</v>
      </c>
      <c r="L24" s="108">
        <f t="shared" si="1"/>
        <v>0</v>
      </c>
      <c r="M24" s="187"/>
      <c r="N24" s="522"/>
    </row>
    <row r="25" spans="1:14" s="189" customFormat="1" ht="22" customHeight="1" x14ac:dyDescent="0.2">
      <c r="A25" s="62">
        <v>14</v>
      </c>
      <c r="B25" s="447" t="s">
        <v>292</v>
      </c>
      <c r="C25" s="444"/>
      <c r="D25" s="444"/>
      <c r="E25" s="445"/>
      <c r="F25" s="182" t="s">
        <v>9</v>
      </c>
      <c r="G25" s="183"/>
      <c r="H25" s="184">
        <v>2300</v>
      </c>
      <c r="I25" s="185">
        <v>0</v>
      </c>
      <c r="J25" s="182">
        <v>9.5</v>
      </c>
      <c r="K25" s="186">
        <f t="shared" si="0"/>
        <v>0</v>
      </c>
      <c r="L25" s="108">
        <f t="shared" si="1"/>
        <v>0</v>
      </c>
      <c r="M25" s="188"/>
      <c r="N25" s="519"/>
    </row>
    <row r="26" spans="1:14" s="189" customFormat="1" ht="22" customHeight="1" x14ac:dyDescent="0.2">
      <c r="A26" s="62">
        <v>15</v>
      </c>
      <c r="B26" s="447" t="s">
        <v>293</v>
      </c>
      <c r="C26" s="444"/>
      <c r="D26" s="444"/>
      <c r="E26" s="445"/>
      <c r="F26" s="201" t="s">
        <v>9</v>
      </c>
      <c r="G26" s="183"/>
      <c r="H26" s="202">
        <v>10</v>
      </c>
      <c r="I26" s="203">
        <v>0</v>
      </c>
      <c r="J26" s="201">
        <v>9.5</v>
      </c>
      <c r="K26" s="204">
        <f t="shared" si="0"/>
        <v>0</v>
      </c>
      <c r="L26" s="108">
        <f t="shared" si="1"/>
        <v>0</v>
      </c>
      <c r="M26" s="206"/>
      <c r="N26" s="523"/>
    </row>
    <row r="27" spans="1:14" s="189" customFormat="1" ht="22" customHeight="1" x14ac:dyDescent="0.2">
      <c r="A27" s="62">
        <v>16</v>
      </c>
      <c r="B27" s="447" t="s">
        <v>294</v>
      </c>
      <c r="C27" s="444"/>
      <c r="D27" s="444"/>
      <c r="E27" s="445"/>
      <c r="F27" s="182" t="s">
        <v>9</v>
      </c>
      <c r="G27" s="183"/>
      <c r="H27" s="184">
        <v>1250</v>
      </c>
      <c r="I27" s="185">
        <v>0</v>
      </c>
      <c r="J27" s="182">
        <v>9.5</v>
      </c>
      <c r="K27" s="186">
        <f t="shared" si="0"/>
        <v>0</v>
      </c>
      <c r="L27" s="108">
        <f t="shared" si="1"/>
        <v>0</v>
      </c>
      <c r="M27" s="188"/>
      <c r="N27" s="519"/>
    </row>
    <row r="28" spans="1:14" s="189" customFormat="1" ht="22" customHeight="1" x14ac:dyDescent="0.2">
      <c r="A28" s="62">
        <v>17</v>
      </c>
      <c r="B28" s="447" t="s">
        <v>295</v>
      </c>
      <c r="C28" s="444"/>
      <c r="D28" s="444"/>
      <c r="E28" s="445"/>
      <c r="F28" s="182" t="s">
        <v>9</v>
      </c>
      <c r="G28" s="183"/>
      <c r="H28" s="184">
        <v>2400</v>
      </c>
      <c r="I28" s="185">
        <v>0</v>
      </c>
      <c r="J28" s="182">
        <v>9.5</v>
      </c>
      <c r="K28" s="186">
        <f t="shared" si="0"/>
        <v>0</v>
      </c>
      <c r="L28" s="108">
        <f t="shared" si="1"/>
        <v>0</v>
      </c>
      <c r="M28" s="188"/>
      <c r="N28" s="519"/>
    </row>
    <row r="29" spans="1:14" s="189" customFormat="1" ht="22" customHeight="1" x14ac:dyDescent="0.2">
      <c r="A29" s="62">
        <v>18</v>
      </c>
      <c r="B29" s="447" t="s">
        <v>296</v>
      </c>
      <c r="C29" s="444"/>
      <c r="D29" s="444"/>
      <c r="E29" s="445"/>
      <c r="F29" s="182" t="s">
        <v>9</v>
      </c>
      <c r="G29" s="183"/>
      <c r="H29" s="184">
        <v>1800</v>
      </c>
      <c r="I29" s="185">
        <v>0</v>
      </c>
      <c r="J29" s="182">
        <v>9.5</v>
      </c>
      <c r="K29" s="186">
        <f t="shared" si="0"/>
        <v>0</v>
      </c>
      <c r="L29" s="108">
        <f t="shared" si="1"/>
        <v>0</v>
      </c>
      <c r="M29" s="188"/>
      <c r="N29" s="519"/>
    </row>
    <row r="30" spans="1:14" s="189" customFormat="1" ht="22" customHeight="1" x14ac:dyDescent="0.2">
      <c r="A30" s="62">
        <v>19</v>
      </c>
      <c r="B30" s="447" t="s">
        <v>297</v>
      </c>
      <c r="C30" s="444"/>
      <c r="D30" s="444"/>
      <c r="E30" s="445"/>
      <c r="F30" s="182" t="s">
        <v>9</v>
      </c>
      <c r="G30" s="183"/>
      <c r="H30" s="184">
        <v>1500</v>
      </c>
      <c r="I30" s="185">
        <v>0</v>
      </c>
      <c r="J30" s="182">
        <v>9.5</v>
      </c>
      <c r="K30" s="186">
        <f t="shared" si="0"/>
        <v>0</v>
      </c>
      <c r="L30" s="108">
        <f t="shared" si="1"/>
        <v>0</v>
      </c>
      <c r="M30" s="188"/>
      <c r="N30" s="519"/>
    </row>
    <row r="31" spans="1:14" s="189" customFormat="1" ht="22" customHeight="1" x14ac:dyDescent="0.2">
      <c r="A31" s="62">
        <v>20</v>
      </c>
      <c r="B31" s="446" t="s">
        <v>220</v>
      </c>
      <c r="C31" s="444"/>
      <c r="D31" s="444"/>
      <c r="E31" s="445"/>
      <c r="F31" s="182" t="s">
        <v>9</v>
      </c>
      <c r="G31" s="183"/>
      <c r="H31" s="184">
        <v>2050</v>
      </c>
      <c r="I31" s="185">
        <v>0</v>
      </c>
      <c r="J31" s="182">
        <v>9.5</v>
      </c>
      <c r="K31" s="186">
        <f t="shared" si="0"/>
        <v>0</v>
      </c>
      <c r="L31" s="108">
        <f t="shared" si="1"/>
        <v>0</v>
      </c>
      <c r="M31" s="187"/>
      <c r="N31" s="522"/>
    </row>
    <row r="32" spans="1:14" s="189" customFormat="1" ht="22" customHeight="1" x14ac:dyDescent="0.2">
      <c r="A32" s="62">
        <v>21</v>
      </c>
      <c r="B32" s="447" t="s">
        <v>298</v>
      </c>
      <c r="C32" s="444"/>
      <c r="D32" s="444"/>
      <c r="E32" s="445"/>
      <c r="F32" s="182" t="s">
        <v>9</v>
      </c>
      <c r="G32" s="183"/>
      <c r="H32" s="184">
        <v>1600</v>
      </c>
      <c r="I32" s="185">
        <v>0</v>
      </c>
      <c r="J32" s="182">
        <v>9.5</v>
      </c>
      <c r="K32" s="186">
        <f t="shared" si="0"/>
        <v>0</v>
      </c>
      <c r="L32" s="108">
        <f t="shared" si="1"/>
        <v>0</v>
      </c>
      <c r="M32" s="187"/>
      <c r="N32" s="522"/>
    </row>
    <row r="33" spans="1:14" s="189" customFormat="1" ht="22" customHeight="1" x14ac:dyDescent="0.2">
      <c r="A33" s="62">
        <v>22</v>
      </c>
      <c r="B33" s="446" t="s">
        <v>299</v>
      </c>
      <c r="C33" s="444"/>
      <c r="D33" s="444"/>
      <c r="E33" s="445"/>
      <c r="F33" s="182" t="s">
        <v>9</v>
      </c>
      <c r="G33" s="183"/>
      <c r="H33" s="184">
        <v>2950</v>
      </c>
      <c r="I33" s="185">
        <v>0</v>
      </c>
      <c r="J33" s="182">
        <v>9.5</v>
      </c>
      <c r="K33" s="186">
        <f t="shared" si="0"/>
        <v>0</v>
      </c>
      <c r="L33" s="108">
        <f t="shared" si="1"/>
        <v>0</v>
      </c>
      <c r="M33" s="187"/>
      <c r="N33" s="522"/>
    </row>
    <row r="34" spans="1:14" s="189" customFormat="1" ht="22" customHeight="1" x14ac:dyDescent="0.2">
      <c r="A34" s="62">
        <v>23</v>
      </c>
      <c r="B34" s="446" t="s">
        <v>300</v>
      </c>
      <c r="C34" s="444"/>
      <c r="D34" s="444"/>
      <c r="E34" s="445"/>
      <c r="F34" s="182" t="s">
        <v>9</v>
      </c>
      <c r="G34" s="183"/>
      <c r="H34" s="184">
        <v>3300</v>
      </c>
      <c r="I34" s="185">
        <v>0</v>
      </c>
      <c r="J34" s="182">
        <v>9.5</v>
      </c>
      <c r="K34" s="186">
        <f t="shared" si="0"/>
        <v>0</v>
      </c>
      <c r="L34" s="108">
        <f t="shared" si="1"/>
        <v>0</v>
      </c>
      <c r="M34" s="187"/>
      <c r="N34" s="522"/>
    </row>
    <row r="35" spans="1:14" s="189" customFormat="1" ht="22" customHeight="1" x14ac:dyDescent="0.2">
      <c r="A35" s="62">
        <v>24</v>
      </c>
      <c r="B35" s="446" t="s">
        <v>301</v>
      </c>
      <c r="C35" s="454"/>
      <c r="D35" s="454"/>
      <c r="E35" s="455"/>
      <c r="F35" s="182" t="s">
        <v>9</v>
      </c>
      <c r="G35" s="183"/>
      <c r="H35" s="184">
        <v>20</v>
      </c>
      <c r="I35" s="185">
        <v>0</v>
      </c>
      <c r="J35" s="182">
        <v>9.5</v>
      </c>
      <c r="K35" s="186">
        <f t="shared" si="0"/>
        <v>0</v>
      </c>
      <c r="L35" s="108">
        <f t="shared" si="1"/>
        <v>0</v>
      </c>
      <c r="M35" s="187"/>
      <c r="N35" s="522"/>
    </row>
    <row r="36" spans="1:14" s="189" customFormat="1" ht="22" customHeight="1" x14ac:dyDescent="0.2">
      <c r="A36" s="62">
        <v>25</v>
      </c>
      <c r="B36" s="446" t="s">
        <v>302</v>
      </c>
      <c r="C36" s="454"/>
      <c r="D36" s="454"/>
      <c r="E36" s="455"/>
      <c r="F36" s="182" t="s">
        <v>9</v>
      </c>
      <c r="G36" s="183"/>
      <c r="H36" s="184">
        <v>580</v>
      </c>
      <c r="I36" s="185">
        <v>0</v>
      </c>
      <c r="J36" s="182">
        <v>9.5</v>
      </c>
      <c r="K36" s="186">
        <f t="shared" si="0"/>
        <v>0</v>
      </c>
      <c r="L36" s="108">
        <f t="shared" si="1"/>
        <v>0</v>
      </c>
      <c r="M36" s="187"/>
      <c r="N36" s="522"/>
    </row>
    <row r="37" spans="1:14" s="189" customFormat="1" ht="22" customHeight="1" x14ac:dyDescent="0.2">
      <c r="A37" s="62">
        <v>26</v>
      </c>
      <c r="B37" s="446" t="s">
        <v>303</v>
      </c>
      <c r="C37" s="444"/>
      <c r="D37" s="444"/>
      <c r="E37" s="445"/>
      <c r="F37" s="182" t="s">
        <v>9</v>
      </c>
      <c r="G37" s="183"/>
      <c r="H37" s="184">
        <v>2900</v>
      </c>
      <c r="I37" s="185">
        <v>0</v>
      </c>
      <c r="J37" s="182">
        <v>9.5</v>
      </c>
      <c r="K37" s="186">
        <f t="shared" si="0"/>
        <v>0</v>
      </c>
      <c r="L37" s="108">
        <f t="shared" si="1"/>
        <v>0</v>
      </c>
      <c r="M37" s="187"/>
      <c r="N37" s="522"/>
    </row>
    <row r="38" spans="1:14" s="189" customFormat="1" ht="22" customHeight="1" x14ac:dyDescent="0.2">
      <c r="A38" s="62">
        <v>27</v>
      </c>
      <c r="B38" s="446" t="s">
        <v>304</v>
      </c>
      <c r="C38" s="444"/>
      <c r="D38" s="444"/>
      <c r="E38" s="445"/>
      <c r="F38" s="182" t="s">
        <v>9</v>
      </c>
      <c r="G38" s="183"/>
      <c r="H38" s="184">
        <v>4100</v>
      </c>
      <c r="I38" s="185">
        <v>0</v>
      </c>
      <c r="J38" s="182">
        <v>9.5</v>
      </c>
      <c r="K38" s="186">
        <f t="shared" si="0"/>
        <v>0</v>
      </c>
      <c r="L38" s="108">
        <f t="shared" si="1"/>
        <v>0</v>
      </c>
      <c r="M38" s="187"/>
      <c r="N38" s="522"/>
    </row>
    <row r="39" spans="1:14" s="189" customFormat="1" ht="22" customHeight="1" x14ac:dyDescent="0.2">
      <c r="A39" s="62">
        <v>28</v>
      </c>
      <c r="B39" s="446" t="s">
        <v>305</v>
      </c>
      <c r="C39" s="444"/>
      <c r="D39" s="444"/>
      <c r="E39" s="445"/>
      <c r="F39" s="182" t="s">
        <v>9</v>
      </c>
      <c r="G39" s="183"/>
      <c r="H39" s="184">
        <v>30</v>
      </c>
      <c r="I39" s="185">
        <v>0</v>
      </c>
      <c r="J39" s="182">
        <v>9.5</v>
      </c>
      <c r="K39" s="186">
        <f t="shared" si="0"/>
        <v>0</v>
      </c>
      <c r="L39" s="108">
        <f t="shared" si="1"/>
        <v>0</v>
      </c>
      <c r="M39" s="187"/>
      <c r="N39" s="522"/>
    </row>
    <row r="40" spans="1:14" s="189" customFormat="1" ht="22" customHeight="1" x14ac:dyDescent="0.2">
      <c r="A40" s="62">
        <v>29</v>
      </c>
      <c r="B40" s="446" t="s">
        <v>306</v>
      </c>
      <c r="C40" s="444"/>
      <c r="D40" s="444"/>
      <c r="E40" s="445"/>
      <c r="F40" s="182" t="s">
        <v>9</v>
      </c>
      <c r="G40" s="183"/>
      <c r="H40" s="184">
        <v>70</v>
      </c>
      <c r="I40" s="185">
        <v>0</v>
      </c>
      <c r="J40" s="182">
        <v>9.5</v>
      </c>
      <c r="K40" s="186">
        <f t="shared" si="0"/>
        <v>0</v>
      </c>
      <c r="L40" s="108">
        <f t="shared" si="1"/>
        <v>0</v>
      </c>
      <c r="M40" s="187"/>
      <c r="N40" s="522"/>
    </row>
    <row r="41" spans="1:14" s="189" customFormat="1" ht="22" customHeight="1" x14ac:dyDescent="0.2">
      <c r="A41" s="62">
        <v>30</v>
      </c>
      <c r="B41" s="443" t="s">
        <v>307</v>
      </c>
      <c r="C41" s="444"/>
      <c r="D41" s="444"/>
      <c r="E41" s="445"/>
      <c r="F41" s="201" t="s">
        <v>9</v>
      </c>
      <c r="G41" s="183"/>
      <c r="H41" s="202">
        <v>100</v>
      </c>
      <c r="I41" s="203">
        <v>0</v>
      </c>
      <c r="J41" s="201">
        <v>9.5</v>
      </c>
      <c r="K41" s="204">
        <f t="shared" si="0"/>
        <v>0</v>
      </c>
      <c r="L41" s="108">
        <f t="shared" si="1"/>
        <v>0</v>
      </c>
      <c r="M41" s="205"/>
      <c r="N41" s="524"/>
    </row>
    <row r="42" spans="1:14" s="189" customFormat="1" ht="22" customHeight="1" x14ac:dyDescent="0.2">
      <c r="A42" s="62">
        <v>31</v>
      </c>
      <c r="B42" s="447" t="s">
        <v>308</v>
      </c>
      <c r="C42" s="444"/>
      <c r="D42" s="444"/>
      <c r="E42" s="445"/>
      <c r="F42" s="182" t="s">
        <v>9</v>
      </c>
      <c r="G42" s="207"/>
      <c r="H42" s="184">
        <v>50</v>
      </c>
      <c r="I42" s="185">
        <v>0</v>
      </c>
      <c r="J42" s="182">
        <v>9.5</v>
      </c>
      <c r="K42" s="186">
        <f t="shared" si="0"/>
        <v>0</v>
      </c>
      <c r="L42" s="108">
        <f t="shared" si="1"/>
        <v>0</v>
      </c>
      <c r="M42" s="187"/>
      <c r="N42" s="522"/>
    </row>
    <row r="43" spans="1:14" s="189" customFormat="1" ht="22" customHeight="1" x14ac:dyDescent="0.2">
      <c r="A43" s="62">
        <v>32</v>
      </c>
      <c r="B43" s="443" t="s">
        <v>309</v>
      </c>
      <c r="C43" s="444"/>
      <c r="D43" s="444"/>
      <c r="E43" s="445"/>
      <c r="F43" s="201" t="s">
        <v>9</v>
      </c>
      <c r="G43" s="183"/>
      <c r="H43" s="202">
        <v>760</v>
      </c>
      <c r="I43" s="203">
        <v>0</v>
      </c>
      <c r="J43" s="201">
        <v>9.5</v>
      </c>
      <c r="K43" s="204">
        <f t="shared" si="0"/>
        <v>0</v>
      </c>
      <c r="L43" s="108">
        <f t="shared" si="1"/>
        <v>0</v>
      </c>
      <c r="M43" s="205"/>
      <c r="N43" s="524"/>
    </row>
    <row r="44" spans="1:14" s="189" customFormat="1" ht="22" customHeight="1" x14ac:dyDescent="0.2">
      <c r="A44" s="62">
        <v>33</v>
      </c>
      <c r="B44" s="447" t="s">
        <v>472</v>
      </c>
      <c r="C44" s="444"/>
      <c r="D44" s="444"/>
      <c r="E44" s="445"/>
      <c r="F44" s="201" t="s">
        <v>9</v>
      </c>
      <c r="G44" s="183"/>
      <c r="H44" s="202">
        <v>10</v>
      </c>
      <c r="I44" s="203">
        <v>0</v>
      </c>
      <c r="J44" s="201">
        <v>9.5</v>
      </c>
      <c r="K44" s="204">
        <f t="shared" si="0"/>
        <v>0</v>
      </c>
      <c r="L44" s="108">
        <f t="shared" si="1"/>
        <v>0</v>
      </c>
      <c r="M44" s="205"/>
      <c r="N44" s="524"/>
    </row>
    <row r="45" spans="1:14" s="209" customFormat="1" ht="22" customHeight="1" x14ac:dyDescent="0.2">
      <c r="A45" s="62">
        <v>34</v>
      </c>
      <c r="B45" s="450" t="s">
        <v>352</v>
      </c>
      <c r="C45" s="451"/>
      <c r="D45" s="451"/>
      <c r="E45" s="452"/>
      <c r="F45" s="195" t="s">
        <v>9</v>
      </c>
      <c r="G45" s="208"/>
      <c r="H45" s="196">
        <v>500</v>
      </c>
      <c r="I45" s="197">
        <v>0</v>
      </c>
      <c r="J45" s="201">
        <v>9.5</v>
      </c>
      <c r="K45" s="198">
        <f t="shared" si="0"/>
        <v>0</v>
      </c>
      <c r="L45" s="108">
        <f t="shared" si="1"/>
        <v>0</v>
      </c>
      <c r="M45" s="199"/>
      <c r="N45" s="525"/>
    </row>
    <row r="46" spans="1:14" s="189" customFormat="1" ht="22" customHeight="1" x14ac:dyDescent="0.2">
      <c r="A46" s="62">
        <v>35</v>
      </c>
      <c r="B46" s="443" t="s">
        <v>310</v>
      </c>
      <c r="C46" s="444"/>
      <c r="D46" s="444"/>
      <c r="E46" s="445"/>
      <c r="F46" s="201" t="s">
        <v>9</v>
      </c>
      <c r="G46" s="183"/>
      <c r="H46" s="202">
        <v>400</v>
      </c>
      <c r="I46" s="203">
        <v>0</v>
      </c>
      <c r="J46" s="201">
        <v>9.5</v>
      </c>
      <c r="K46" s="204">
        <f t="shared" si="0"/>
        <v>0</v>
      </c>
      <c r="L46" s="108">
        <f t="shared" si="1"/>
        <v>0</v>
      </c>
      <c r="M46" s="205"/>
      <c r="N46" s="524"/>
    </row>
    <row r="47" spans="1:14" s="189" customFormat="1" ht="22" customHeight="1" x14ac:dyDescent="0.2">
      <c r="A47" s="62">
        <v>36</v>
      </c>
      <c r="B47" s="443" t="s">
        <v>311</v>
      </c>
      <c r="C47" s="444"/>
      <c r="D47" s="444"/>
      <c r="E47" s="445"/>
      <c r="F47" s="201" t="s">
        <v>9</v>
      </c>
      <c r="G47" s="183"/>
      <c r="H47" s="202">
        <v>590</v>
      </c>
      <c r="I47" s="203">
        <v>0</v>
      </c>
      <c r="J47" s="201">
        <v>9.5</v>
      </c>
      <c r="K47" s="204">
        <f t="shared" si="0"/>
        <v>0</v>
      </c>
      <c r="L47" s="108">
        <f t="shared" si="1"/>
        <v>0</v>
      </c>
      <c r="M47" s="205"/>
      <c r="N47" s="524"/>
    </row>
    <row r="48" spans="1:14" s="189" customFormat="1" ht="22" customHeight="1" x14ac:dyDescent="0.2">
      <c r="A48" s="62">
        <v>37</v>
      </c>
      <c r="B48" s="443" t="s">
        <v>312</v>
      </c>
      <c r="C48" s="444"/>
      <c r="D48" s="444"/>
      <c r="E48" s="445"/>
      <c r="F48" s="201" t="s">
        <v>9</v>
      </c>
      <c r="G48" s="183"/>
      <c r="H48" s="202">
        <v>6300</v>
      </c>
      <c r="I48" s="203">
        <v>0</v>
      </c>
      <c r="J48" s="201">
        <v>9.5</v>
      </c>
      <c r="K48" s="204">
        <f t="shared" si="0"/>
        <v>0</v>
      </c>
      <c r="L48" s="108">
        <f t="shared" si="1"/>
        <v>0</v>
      </c>
      <c r="M48" s="205"/>
      <c r="N48" s="524"/>
    </row>
    <row r="49" spans="1:14" s="189" customFormat="1" ht="22" customHeight="1" x14ac:dyDescent="0.2">
      <c r="A49" s="62">
        <v>38</v>
      </c>
      <c r="B49" s="443" t="s">
        <v>313</v>
      </c>
      <c r="C49" s="444"/>
      <c r="D49" s="444"/>
      <c r="E49" s="445"/>
      <c r="F49" s="201" t="s">
        <v>9</v>
      </c>
      <c r="G49" s="183"/>
      <c r="H49" s="202">
        <v>1900</v>
      </c>
      <c r="I49" s="203">
        <v>0</v>
      </c>
      <c r="J49" s="201">
        <v>9.5</v>
      </c>
      <c r="K49" s="204">
        <f t="shared" si="0"/>
        <v>0</v>
      </c>
      <c r="L49" s="108">
        <f t="shared" si="1"/>
        <v>0</v>
      </c>
      <c r="M49" s="205"/>
      <c r="N49" s="524"/>
    </row>
    <row r="50" spans="1:14" s="189" customFormat="1" ht="22" customHeight="1" x14ac:dyDescent="0.2">
      <c r="A50" s="62">
        <v>39</v>
      </c>
      <c r="B50" s="443" t="s">
        <v>314</v>
      </c>
      <c r="C50" s="444"/>
      <c r="D50" s="444"/>
      <c r="E50" s="445"/>
      <c r="F50" s="201" t="s">
        <v>9</v>
      </c>
      <c r="G50" s="183"/>
      <c r="H50" s="202">
        <v>240</v>
      </c>
      <c r="I50" s="203">
        <v>0</v>
      </c>
      <c r="J50" s="201">
        <v>9.5</v>
      </c>
      <c r="K50" s="204">
        <f t="shared" si="0"/>
        <v>0</v>
      </c>
      <c r="L50" s="108">
        <f t="shared" si="1"/>
        <v>0</v>
      </c>
      <c r="M50" s="205"/>
      <c r="N50" s="524"/>
    </row>
    <row r="51" spans="1:14" s="189" customFormat="1" ht="22" customHeight="1" x14ac:dyDescent="0.2">
      <c r="A51" s="62">
        <v>40</v>
      </c>
      <c r="B51" s="443" t="s">
        <v>315</v>
      </c>
      <c r="C51" s="448"/>
      <c r="D51" s="448"/>
      <c r="E51" s="449"/>
      <c r="F51" s="201" t="s">
        <v>9</v>
      </c>
      <c r="G51" s="183"/>
      <c r="H51" s="202">
        <v>110</v>
      </c>
      <c r="I51" s="203">
        <v>0</v>
      </c>
      <c r="J51" s="201">
        <v>9.5</v>
      </c>
      <c r="K51" s="204">
        <f t="shared" si="0"/>
        <v>0</v>
      </c>
      <c r="L51" s="108">
        <f t="shared" si="1"/>
        <v>0</v>
      </c>
      <c r="M51" s="205"/>
      <c r="N51" s="524"/>
    </row>
    <row r="52" spans="1:14" s="189" customFormat="1" ht="22" customHeight="1" x14ac:dyDescent="0.2">
      <c r="A52" s="62">
        <v>41</v>
      </c>
      <c r="B52" s="443" t="s">
        <v>316</v>
      </c>
      <c r="C52" s="444"/>
      <c r="D52" s="444"/>
      <c r="E52" s="445"/>
      <c r="F52" s="201" t="s">
        <v>9</v>
      </c>
      <c r="G52" s="183"/>
      <c r="H52" s="202">
        <v>560</v>
      </c>
      <c r="I52" s="203">
        <v>0</v>
      </c>
      <c r="J52" s="201">
        <v>9.5</v>
      </c>
      <c r="K52" s="204">
        <f t="shared" si="0"/>
        <v>0</v>
      </c>
      <c r="L52" s="108">
        <f t="shared" si="1"/>
        <v>0</v>
      </c>
      <c r="M52" s="205"/>
      <c r="N52" s="524"/>
    </row>
    <row r="53" spans="1:14" s="189" customFormat="1" ht="22" customHeight="1" x14ac:dyDescent="0.2">
      <c r="A53" s="62">
        <v>42</v>
      </c>
      <c r="B53" s="443" t="s">
        <v>317</v>
      </c>
      <c r="C53" s="444"/>
      <c r="D53" s="444"/>
      <c r="E53" s="445"/>
      <c r="F53" s="201" t="s">
        <v>9</v>
      </c>
      <c r="G53" s="183"/>
      <c r="H53" s="202">
        <v>80</v>
      </c>
      <c r="I53" s="203">
        <v>0</v>
      </c>
      <c r="J53" s="201">
        <v>9.5</v>
      </c>
      <c r="K53" s="204">
        <f t="shared" si="0"/>
        <v>0</v>
      </c>
      <c r="L53" s="108">
        <f t="shared" si="1"/>
        <v>0</v>
      </c>
      <c r="M53" s="205"/>
      <c r="N53" s="524"/>
    </row>
    <row r="54" spans="1:14" s="189" customFormat="1" ht="22" customHeight="1" x14ac:dyDescent="0.2">
      <c r="A54" s="62">
        <v>43</v>
      </c>
      <c r="B54" s="443" t="s">
        <v>318</v>
      </c>
      <c r="C54" s="444"/>
      <c r="D54" s="444"/>
      <c r="E54" s="445"/>
      <c r="F54" s="201" t="s">
        <v>9</v>
      </c>
      <c r="G54" s="183"/>
      <c r="H54" s="202">
        <v>150</v>
      </c>
      <c r="I54" s="203">
        <v>0</v>
      </c>
      <c r="J54" s="201">
        <v>9.5</v>
      </c>
      <c r="K54" s="204">
        <f t="shared" si="0"/>
        <v>0</v>
      </c>
      <c r="L54" s="108">
        <f t="shared" si="1"/>
        <v>0</v>
      </c>
      <c r="M54" s="205"/>
      <c r="N54" s="524"/>
    </row>
    <row r="55" spans="1:14" s="189" customFormat="1" ht="22" customHeight="1" x14ac:dyDescent="0.2">
      <c r="A55" s="62">
        <v>44</v>
      </c>
      <c r="B55" s="443" t="s">
        <v>319</v>
      </c>
      <c r="C55" s="444"/>
      <c r="D55" s="444"/>
      <c r="E55" s="445"/>
      <c r="F55" s="201" t="s">
        <v>9</v>
      </c>
      <c r="G55" s="183"/>
      <c r="H55" s="202">
        <v>2900</v>
      </c>
      <c r="I55" s="203">
        <v>0</v>
      </c>
      <c r="J55" s="201">
        <v>9.5</v>
      </c>
      <c r="K55" s="204">
        <f t="shared" si="0"/>
        <v>0</v>
      </c>
      <c r="L55" s="108">
        <f t="shared" si="1"/>
        <v>0</v>
      </c>
      <c r="M55" s="205"/>
      <c r="N55" s="524"/>
    </row>
    <row r="56" spans="1:14" s="189" customFormat="1" ht="22" customHeight="1" x14ac:dyDescent="0.2">
      <c r="A56" s="62">
        <v>45</v>
      </c>
      <c r="B56" s="443" t="s">
        <v>320</v>
      </c>
      <c r="C56" s="444"/>
      <c r="D56" s="444"/>
      <c r="E56" s="445"/>
      <c r="F56" s="201" t="s">
        <v>9</v>
      </c>
      <c r="G56" s="183"/>
      <c r="H56" s="202">
        <v>1150</v>
      </c>
      <c r="I56" s="203">
        <v>0</v>
      </c>
      <c r="J56" s="201">
        <v>9.5</v>
      </c>
      <c r="K56" s="204">
        <f t="shared" si="0"/>
        <v>0</v>
      </c>
      <c r="L56" s="108">
        <f t="shared" si="1"/>
        <v>0</v>
      </c>
      <c r="M56" s="205"/>
      <c r="N56" s="524"/>
    </row>
    <row r="57" spans="1:14" s="189" customFormat="1" ht="22" customHeight="1" x14ac:dyDescent="0.2">
      <c r="A57" s="62">
        <v>46</v>
      </c>
      <c r="B57" s="443" t="s">
        <v>321</v>
      </c>
      <c r="C57" s="444"/>
      <c r="D57" s="444"/>
      <c r="E57" s="445"/>
      <c r="F57" s="201" t="s">
        <v>9</v>
      </c>
      <c r="G57" s="183"/>
      <c r="H57" s="202">
        <v>80</v>
      </c>
      <c r="I57" s="203">
        <v>0</v>
      </c>
      <c r="J57" s="201">
        <v>9.5</v>
      </c>
      <c r="K57" s="204">
        <f t="shared" si="0"/>
        <v>0</v>
      </c>
      <c r="L57" s="108">
        <f t="shared" si="1"/>
        <v>0</v>
      </c>
      <c r="M57" s="205"/>
      <c r="N57" s="524"/>
    </row>
    <row r="58" spans="1:14" s="189" customFormat="1" ht="22" customHeight="1" x14ac:dyDescent="0.2">
      <c r="A58" s="62">
        <v>47</v>
      </c>
      <c r="B58" s="443" t="s">
        <v>322</v>
      </c>
      <c r="C58" s="444"/>
      <c r="D58" s="444"/>
      <c r="E58" s="445"/>
      <c r="F58" s="201" t="s">
        <v>9</v>
      </c>
      <c r="G58" s="183"/>
      <c r="H58" s="202">
        <v>160</v>
      </c>
      <c r="I58" s="203">
        <v>0</v>
      </c>
      <c r="J58" s="201">
        <v>9.5</v>
      </c>
      <c r="K58" s="204">
        <f t="shared" si="0"/>
        <v>0</v>
      </c>
      <c r="L58" s="108">
        <f t="shared" si="1"/>
        <v>0</v>
      </c>
      <c r="M58" s="205"/>
      <c r="N58" s="524"/>
    </row>
    <row r="59" spans="1:14" s="189" customFormat="1" ht="22" customHeight="1" x14ac:dyDescent="0.2">
      <c r="A59" s="62">
        <v>48</v>
      </c>
      <c r="B59" s="443" t="s">
        <v>323</v>
      </c>
      <c r="C59" s="444"/>
      <c r="D59" s="444"/>
      <c r="E59" s="445"/>
      <c r="F59" s="201" t="s">
        <v>9</v>
      </c>
      <c r="G59" s="183"/>
      <c r="H59" s="202">
        <v>840</v>
      </c>
      <c r="I59" s="203">
        <v>0</v>
      </c>
      <c r="J59" s="201">
        <v>9.5</v>
      </c>
      <c r="K59" s="204">
        <f t="shared" si="0"/>
        <v>0</v>
      </c>
      <c r="L59" s="108">
        <f t="shared" si="1"/>
        <v>0</v>
      </c>
      <c r="M59" s="205"/>
      <c r="N59" s="524"/>
    </row>
    <row r="60" spans="1:14" s="189" customFormat="1" ht="22" customHeight="1" x14ac:dyDescent="0.2">
      <c r="A60" s="62">
        <v>49</v>
      </c>
      <c r="B60" s="443" t="s">
        <v>324</v>
      </c>
      <c r="C60" s="444"/>
      <c r="D60" s="444"/>
      <c r="E60" s="445"/>
      <c r="F60" s="201" t="s">
        <v>9</v>
      </c>
      <c r="G60" s="183"/>
      <c r="H60" s="202">
        <v>1250</v>
      </c>
      <c r="I60" s="203">
        <v>0</v>
      </c>
      <c r="J60" s="201">
        <v>9.5</v>
      </c>
      <c r="K60" s="204">
        <f t="shared" si="0"/>
        <v>0</v>
      </c>
      <c r="L60" s="108">
        <f t="shared" si="1"/>
        <v>0</v>
      </c>
      <c r="M60" s="205"/>
      <c r="N60" s="524"/>
    </row>
    <row r="61" spans="1:14" s="189" customFormat="1" ht="22" customHeight="1" x14ac:dyDescent="0.2">
      <c r="A61" s="62">
        <v>50</v>
      </c>
      <c r="B61" s="443" t="s">
        <v>325</v>
      </c>
      <c r="C61" s="444"/>
      <c r="D61" s="444"/>
      <c r="E61" s="445"/>
      <c r="F61" s="201" t="s">
        <v>9</v>
      </c>
      <c r="G61" s="183"/>
      <c r="H61" s="202">
        <v>210</v>
      </c>
      <c r="I61" s="203">
        <v>0</v>
      </c>
      <c r="J61" s="201">
        <v>9.5</v>
      </c>
      <c r="K61" s="204">
        <f t="shared" si="0"/>
        <v>0</v>
      </c>
      <c r="L61" s="108">
        <f t="shared" si="1"/>
        <v>0</v>
      </c>
      <c r="M61" s="205"/>
      <c r="N61" s="524"/>
    </row>
    <row r="62" spans="1:14" s="189" customFormat="1" ht="22" customHeight="1" x14ac:dyDescent="0.2">
      <c r="A62" s="62">
        <v>51</v>
      </c>
      <c r="B62" s="443" t="s">
        <v>326</v>
      </c>
      <c r="C62" s="444"/>
      <c r="D62" s="444"/>
      <c r="E62" s="445"/>
      <c r="F62" s="201" t="s">
        <v>9</v>
      </c>
      <c r="G62" s="183"/>
      <c r="H62" s="202">
        <v>550</v>
      </c>
      <c r="I62" s="203">
        <v>0</v>
      </c>
      <c r="J62" s="201">
        <v>9.5</v>
      </c>
      <c r="K62" s="204">
        <f t="shared" si="0"/>
        <v>0</v>
      </c>
      <c r="L62" s="108">
        <f t="shared" si="1"/>
        <v>0</v>
      </c>
      <c r="M62" s="205"/>
      <c r="N62" s="524"/>
    </row>
    <row r="63" spans="1:14" s="189" customFormat="1" ht="22" customHeight="1" x14ac:dyDescent="0.2">
      <c r="A63" s="62">
        <v>52</v>
      </c>
      <c r="B63" s="443" t="s">
        <v>327</v>
      </c>
      <c r="C63" s="444"/>
      <c r="D63" s="444"/>
      <c r="E63" s="445"/>
      <c r="F63" s="201" t="s">
        <v>9</v>
      </c>
      <c r="G63" s="183"/>
      <c r="H63" s="202">
        <v>290</v>
      </c>
      <c r="I63" s="203">
        <v>0</v>
      </c>
      <c r="J63" s="201">
        <v>9.5</v>
      </c>
      <c r="K63" s="204">
        <f t="shared" si="0"/>
        <v>0</v>
      </c>
      <c r="L63" s="108">
        <f t="shared" si="1"/>
        <v>0</v>
      </c>
      <c r="M63" s="205"/>
      <c r="N63" s="524"/>
    </row>
    <row r="64" spans="1:14" s="189" customFormat="1" ht="22" customHeight="1" x14ac:dyDescent="0.2">
      <c r="A64" s="62">
        <v>53</v>
      </c>
      <c r="B64" s="453" t="s">
        <v>328</v>
      </c>
      <c r="C64" s="444"/>
      <c r="D64" s="444"/>
      <c r="E64" s="445"/>
      <c r="F64" s="201" t="s">
        <v>9</v>
      </c>
      <c r="G64" s="183"/>
      <c r="H64" s="202">
        <v>70</v>
      </c>
      <c r="I64" s="203">
        <v>0</v>
      </c>
      <c r="J64" s="201">
        <v>9.5</v>
      </c>
      <c r="K64" s="204">
        <f t="shared" si="0"/>
        <v>0</v>
      </c>
      <c r="L64" s="108">
        <f t="shared" si="1"/>
        <v>0</v>
      </c>
      <c r="M64" s="205"/>
      <c r="N64" s="524"/>
    </row>
    <row r="65" spans="1:14" s="189" customFormat="1" ht="22" customHeight="1" x14ac:dyDescent="0.2">
      <c r="A65" s="62">
        <v>54</v>
      </c>
      <c r="B65" s="447" t="s">
        <v>329</v>
      </c>
      <c r="C65" s="444"/>
      <c r="D65" s="444"/>
      <c r="E65" s="445"/>
      <c r="F65" s="182" t="s">
        <v>9</v>
      </c>
      <c r="G65" s="183"/>
      <c r="H65" s="184">
        <v>330</v>
      </c>
      <c r="I65" s="203">
        <v>0</v>
      </c>
      <c r="J65" s="182">
        <v>9.5</v>
      </c>
      <c r="K65" s="186">
        <f t="shared" si="0"/>
        <v>0</v>
      </c>
      <c r="L65" s="108">
        <f t="shared" si="1"/>
        <v>0</v>
      </c>
      <c r="M65" s="188"/>
      <c r="N65" s="519"/>
    </row>
    <row r="66" spans="1:14" s="189" customFormat="1" ht="22" customHeight="1" x14ac:dyDescent="0.2">
      <c r="A66" s="62">
        <v>55</v>
      </c>
      <c r="B66" s="447" t="s">
        <v>330</v>
      </c>
      <c r="C66" s="444"/>
      <c r="D66" s="444"/>
      <c r="E66" s="445"/>
      <c r="F66" s="182" t="s">
        <v>9</v>
      </c>
      <c r="G66" s="183"/>
      <c r="H66" s="184">
        <v>230</v>
      </c>
      <c r="I66" s="203">
        <v>0</v>
      </c>
      <c r="J66" s="182">
        <v>9.5</v>
      </c>
      <c r="K66" s="186">
        <f t="shared" si="0"/>
        <v>0</v>
      </c>
      <c r="L66" s="108">
        <f t="shared" si="1"/>
        <v>0</v>
      </c>
      <c r="M66" s="187"/>
      <c r="N66" s="522"/>
    </row>
    <row r="67" spans="1:14" s="189" customFormat="1" ht="22" customHeight="1" x14ac:dyDescent="0.2">
      <c r="A67" s="62">
        <v>56</v>
      </c>
      <c r="B67" s="447" t="s">
        <v>331</v>
      </c>
      <c r="C67" s="444"/>
      <c r="D67" s="444"/>
      <c r="E67" s="445"/>
      <c r="F67" s="182" t="s">
        <v>9</v>
      </c>
      <c r="G67" s="183"/>
      <c r="H67" s="184">
        <v>970</v>
      </c>
      <c r="I67" s="203">
        <v>0</v>
      </c>
      <c r="J67" s="182">
        <v>9.5</v>
      </c>
      <c r="K67" s="186">
        <f t="shared" si="0"/>
        <v>0</v>
      </c>
      <c r="L67" s="108">
        <f t="shared" si="1"/>
        <v>0</v>
      </c>
      <c r="M67" s="187"/>
      <c r="N67" s="522"/>
    </row>
    <row r="68" spans="1:14" s="189" customFormat="1" ht="22" customHeight="1" x14ac:dyDescent="0.2">
      <c r="A68" s="62">
        <v>57</v>
      </c>
      <c r="B68" s="443" t="s">
        <v>332</v>
      </c>
      <c r="C68" s="444"/>
      <c r="D68" s="444"/>
      <c r="E68" s="445"/>
      <c r="F68" s="182" t="s">
        <v>9</v>
      </c>
      <c r="G68" s="183"/>
      <c r="H68" s="184">
        <v>110</v>
      </c>
      <c r="I68" s="185">
        <v>0</v>
      </c>
      <c r="J68" s="182">
        <v>9.5</v>
      </c>
      <c r="K68" s="186">
        <f t="shared" si="0"/>
        <v>0</v>
      </c>
      <c r="L68" s="108">
        <f t="shared" si="1"/>
        <v>0</v>
      </c>
      <c r="M68" s="187"/>
      <c r="N68" s="522"/>
    </row>
    <row r="69" spans="1:14" s="189" customFormat="1" ht="22" customHeight="1" x14ac:dyDescent="0.2">
      <c r="A69" s="62">
        <v>58</v>
      </c>
      <c r="B69" s="447" t="s">
        <v>333</v>
      </c>
      <c r="C69" s="444"/>
      <c r="D69" s="444"/>
      <c r="E69" s="445"/>
      <c r="F69" s="182" t="s">
        <v>9</v>
      </c>
      <c r="G69" s="183"/>
      <c r="H69" s="184">
        <v>4</v>
      </c>
      <c r="I69" s="185">
        <v>0</v>
      </c>
      <c r="J69" s="182">
        <v>9.5</v>
      </c>
      <c r="K69" s="186">
        <f t="shared" si="0"/>
        <v>0</v>
      </c>
      <c r="L69" s="108">
        <f t="shared" si="1"/>
        <v>0</v>
      </c>
      <c r="M69" s="187"/>
      <c r="N69" s="522"/>
    </row>
    <row r="70" spans="1:14" s="189" customFormat="1" ht="22" customHeight="1" x14ac:dyDescent="0.2">
      <c r="A70" s="62">
        <v>59</v>
      </c>
      <c r="B70" s="446" t="s">
        <v>334</v>
      </c>
      <c r="C70" s="444"/>
      <c r="D70" s="444"/>
      <c r="E70" s="445"/>
      <c r="F70" s="182" t="s">
        <v>9</v>
      </c>
      <c r="G70" s="183"/>
      <c r="H70" s="184">
        <v>15</v>
      </c>
      <c r="I70" s="185">
        <v>0</v>
      </c>
      <c r="J70" s="182">
        <v>9.5</v>
      </c>
      <c r="K70" s="186">
        <f t="shared" si="0"/>
        <v>0</v>
      </c>
      <c r="L70" s="108">
        <f t="shared" si="1"/>
        <v>0</v>
      </c>
      <c r="M70" s="187"/>
      <c r="N70" s="522"/>
    </row>
    <row r="71" spans="1:14" s="189" customFormat="1" ht="22" customHeight="1" x14ac:dyDescent="0.2">
      <c r="A71" s="62">
        <v>60</v>
      </c>
      <c r="B71" s="446" t="s">
        <v>335</v>
      </c>
      <c r="C71" s="444"/>
      <c r="D71" s="444"/>
      <c r="E71" s="445"/>
      <c r="F71" s="182" t="s">
        <v>9</v>
      </c>
      <c r="G71" s="183"/>
      <c r="H71" s="184">
        <v>600</v>
      </c>
      <c r="I71" s="185">
        <v>0</v>
      </c>
      <c r="J71" s="182">
        <v>9.5</v>
      </c>
      <c r="K71" s="186">
        <f t="shared" ref="K71:K73" si="2">PRODUCT(I71,1.095)</f>
        <v>0</v>
      </c>
      <c r="L71" s="108">
        <f t="shared" si="1"/>
        <v>0</v>
      </c>
      <c r="M71" s="187"/>
      <c r="N71" s="522"/>
    </row>
    <row r="72" spans="1:14" s="189" customFormat="1" ht="22" customHeight="1" x14ac:dyDescent="0.2">
      <c r="A72" s="62">
        <v>61</v>
      </c>
      <c r="B72" s="446" t="s">
        <v>336</v>
      </c>
      <c r="C72" s="444"/>
      <c r="D72" s="444"/>
      <c r="E72" s="445"/>
      <c r="F72" s="182" t="s">
        <v>9</v>
      </c>
      <c r="G72" s="183"/>
      <c r="H72" s="184">
        <v>220</v>
      </c>
      <c r="I72" s="185">
        <v>0</v>
      </c>
      <c r="J72" s="182">
        <v>9.5</v>
      </c>
      <c r="K72" s="186">
        <f t="shared" si="2"/>
        <v>0</v>
      </c>
      <c r="L72" s="108">
        <f t="shared" si="1"/>
        <v>0</v>
      </c>
      <c r="M72" s="187"/>
      <c r="N72" s="522"/>
    </row>
    <row r="73" spans="1:14" s="189" customFormat="1" ht="22" customHeight="1" x14ac:dyDescent="0.2">
      <c r="A73" s="62">
        <v>62</v>
      </c>
      <c r="B73" s="446" t="s">
        <v>337</v>
      </c>
      <c r="C73" s="444"/>
      <c r="D73" s="444"/>
      <c r="E73" s="445"/>
      <c r="F73" s="182" t="s">
        <v>9</v>
      </c>
      <c r="G73" s="183"/>
      <c r="H73" s="184">
        <v>1200</v>
      </c>
      <c r="I73" s="185">
        <v>0</v>
      </c>
      <c r="J73" s="182">
        <v>9.5</v>
      </c>
      <c r="K73" s="186">
        <f t="shared" si="2"/>
        <v>0</v>
      </c>
      <c r="L73" s="108">
        <f t="shared" si="1"/>
        <v>0</v>
      </c>
      <c r="M73" s="187"/>
      <c r="N73" s="522"/>
    </row>
    <row r="74" spans="1:14" ht="15.75" customHeight="1" x14ac:dyDescent="0.2">
      <c r="A74" s="127"/>
      <c r="B74" s="345" t="s">
        <v>524</v>
      </c>
      <c r="C74" s="338"/>
      <c r="D74" s="338"/>
      <c r="E74" s="339"/>
      <c r="F74" s="70"/>
      <c r="G74" s="70"/>
      <c r="H74" s="210"/>
      <c r="I74" s="129"/>
      <c r="J74" s="70"/>
      <c r="K74" s="129"/>
      <c r="L74" s="319">
        <f>SUM(L12:L73)</f>
        <v>0</v>
      </c>
      <c r="M74" s="71"/>
      <c r="N74" s="71"/>
    </row>
    <row r="75" spans="1:14" ht="15.75" customHeight="1" x14ac:dyDescent="0.2">
      <c r="A75" s="57"/>
      <c r="B75" s="112"/>
      <c r="C75" s="112"/>
      <c r="D75" s="112"/>
      <c r="E75" s="112"/>
      <c r="F75" s="131"/>
      <c r="G75" s="113"/>
      <c r="H75" s="113"/>
      <c r="I75" s="113"/>
      <c r="J75" s="113"/>
      <c r="K75" s="113"/>
      <c r="L75" s="112"/>
      <c r="M75" s="112"/>
      <c r="N75" s="112"/>
    </row>
    <row r="76" spans="1:14" ht="15.75" customHeight="1" x14ac:dyDescent="0.2">
      <c r="A76" s="57" t="s">
        <v>339</v>
      </c>
      <c r="B76" s="112"/>
      <c r="C76" s="112"/>
      <c r="D76" s="112"/>
      <c r="E76" s="112"/>
      <c r="F76" s="131"/>
      <c r="G76" s="113"/>
      <c r="H76" s="113"/>
      <c r="I76" s="113"/>
      <c r="J76" s="113"/>
      <c r="K76" s="113"/>
      <c r="L76" s="112"/>
      <c r="M76" s="112"/>
      <c r="N76" s="112"/>
    </row>
    <row r="77" spans="1:14" ht="15.75" customHeight="1" x14ac:dyDescent="0.2">
      <c r="A77" s="74" t="s">
        <v>340</v>
      </c>
      <c r="B77" s="112"/>
      <c r="C77" s="112"/>
      <c r="D77" s="112"/>
      <c r="E77" s="112"/>
      <c r="F77" s="131"/>
      <c r="G77" s="113"/>
      <c r="H77" s="113"/>
      <c r="I77" s="113"/>
      <c r="J77" s="113"/>
      <c r="K77" s="113"/>
      <c r="L77" s="112"/>
      <c r="M77" s="112"/>
      <c r="N77" s="112"/>
    </row>
    <row r="78" spans="1:14" ht="15.75" customHeight="1" x14ac:dyDescent="0.2">
      <c r="A78" s="58" t="s">
        <v>18</v>
      </c>
      <c r="B78" s="112"/>
      <c r="C78" s="112"/>
      <c r="D78" s="112"/>
      <c r="E78" s="112"/>
      <c r="F78" s="131"/>
      <c r="G78" s="113"/>
      <c r="H78" s="113"/>
      <c r="I78" s="113"/>
      <c r="J78" s="113"/>
      <c r="K78" s="113"/>
      <c r="L78" s="112"/>
      <c r="M78" s="112"/>
      <c r="N78" s="112"/>
    </row>
    <row r="79" spans="1:14" ht="15.75" customHeight="1" x14ac:dyDescent="0.2">
      <c r="A79" s="57" t="s">
        <v>19</v>
      </c>
      <c r="B79" s="112"/>
      <c r="C79" s="112"/>
      <c r="D79" s="112"/>
      <c r="E79" s="112"/>
      <c r="F79" s="131"/>
      <c r="G79" s="113"/>
      <c r="H79" s="113"/>
      <c r="I79" s="113"/>
      <c r="J79" s="113"/>
      <c r="K79" s="113"/>
      <c r="L79" s="112"/>
      <c r="M79" s="112"/>
      <c r="N79" s="112"/>
    </row>
    <row r="80" spans="1:14" ht="15.75" customHeight="1" x14ac:dyDescent="0.2">
      <c r="A80" s="57" t="s">
        <v>13</v>
      </c>
      <c r="B80" s="112"/>
      <c r="C80" s="112"/>
      <c r="D80" s="112"/>
      <c r="E80" s="112"/>
      <c r="F80" s="131"/>
      <c r="G80" s="113"/>
      <c r="H80" s="113"/>
      <c r="I80" s="113"/>
      <c r="J80" s="113"/>
      <c r="K80" s="113"/>
      <c r="L80" s="112"/>
      <c r="M80" s="112"/>
      <c r="N80" s="112"/>
    </row>
    <row r="81" spans="1:14" ht="15.75" customHeight="1" x14ac:dyDescent="0.2">
      <c r="A81" s="57" t="s">
        <v>224</v>
      </c>
      <c r="B81" s="112"/>
      <c r="C81" s="112"/>
      <c r="D81" s="112"/>
      <c r="E81" s="112"/>
      <c r="F81" s="131"/>
      <c r="G81" s="113"/>
      <c r="H81" s="113"/>
      <c r="I81" s="113"/>
      <c r="J81" s="113"/>
      <c r="K81" s="113"/>
      <c r="L81" s="112"/>
      <c r="M81" s="112"/>
      <c r="N81" s="112"/>
    </row>
    <row r="82" spans="1:14" ht="15.75" customHeight="1" x14ac:dyDescent="0.2">
      <c r="A82" s="58" t="s">
        <v>90</v>
      </c>
      <c r="B82" s="211"/>
      <c r="C82" s="211"/>
      <c r="D82" s="211"/>
      <c r="E82" s="131"/>
      <c r="F82" s="113"/>
      <c r="G82" s="113"/>
      <c r="H82" s="113"/>
      <c r="I82" s="113"/>
      <c r="J82" s="113"/>
      <c r="K82" s="113"/>
      <c r="L82" s="112"/>
      <c r="M82" s="112"/>
      <c r="N82" s="112"/>
    </row>
    <row r="83" spans="1:14" ht="15.75" customHeight="1" x14ac:dyDescent="0.2">
      <c r="A83" s="58"/>
      <c r="B83" s="211"/>
      <c r="C83" s="211"/>
      <c r="D83" s="211"/>
      <c r="E83" s="131"/>
      <c r="F83" s="113"/>
      <c r="G83" s="113"/>
      <c r="H83" s="113"/>
      <c r="I83" s="113"/>
      <c r="J83" s="113"/>
      <c r="K83" s="113"/>
      <c r="L83" s="112"/>
      <c r="M83" s="112"/>
      <c r="N83" s="112"/>
    </row>
    <row r="84" spans="1:14" ht="15.75" customHeight="1" x14ac:dyDescent="0.2">
      <c r="A84" s="332" t="s">
        <v>518</v>
      </c>
      <c r="B84" s="332"/>
      <c r="C84" s="332"/>
      <c r="D84" s="332"/>
      <c r="E84" s="332"/>
      <c r="F84" s="332"/>
      <c r="G84" s="332"/>
      <c r="H84" s="332"/>
      <c r="I84" s="332"/>
      <c r="J84" s="332"/>
      <c r="K84" s="332"/>
      <c r="L84" s="332"/>
      <c r="M84" s="332"/>
      <c r="N84" s="332"/>
    </row>
    <row r="85" spans="1:14" ht="15.75" customHeight="1" x14ac:dyDescent="0.2">
      <c r="A85" s="332"/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  <c r="M85" s="332"/>
      <c r="N85" s="332"/>
    </row>
    <row r="86" spans="1:14" ht="15.75" customHeight="1" x14ac:dyDescent="0.2">
      <c r="A86" s="58"/>
      <c r="B86" s="211"/>
      <c r="C86" s="211"/>
      <c r="D86" s="211"/>
      <c r="E86" s="131"/>
      <c r="F86" s="113"/>
      <c r="G86" s="113"/>
      <c r="H86" s="113"/>
      <c r="I86" s="113"/>
      <c r="J86" s="113"/>
      <c r="K86" s="113"/>
      <c r="L86" s="112"/>
      <c r="M86" s="112"/>
      <c r="N86" s="112"/>
    </row>
    <row r="87" spans="1:14" ht="15.75" customHeight="1" x14ac:dyDescent="0.2">
      <c r="A87" s="112"/>
      <c r="B87" s="112"/>
      <c r="C87" s="112"/>
      <c r="D87" s="112"/>
      <c r="E87" s="112"/>
      <c r="F87" s="131"/>
      <c r="G87" s="113"/>
      <c r="H87" s="113"/>
      <c r="I87" s="113"/>
      <c r="J87" s="113"/>
      <c r="K87" s="113"/>
      <c r="L87" s="112"/>
      <c r="M87" s="112"/>
      <c r="N87" s="112"/>
    </row>
    <row r="88" spans="1:14" ht="15.75" customHeight="1" x14ac:dyDescent="0.2">
      <c r="A88" s="478" t="s">
        <v>14</v>
      </c>
      <c r="B88" s="478"/>
      <c r="C88" s="478"/>
      <c r="D88" s="478"/>
      <c r="E88" s="57"/>
      <c r="F88" s="57"/>
      <c r="G88" s="131" t="s">
        <v>15</v>
      </c>
      <c r="H88" s="57"/>
      <c r="I88" s="57"/>
      <c r="J88" s="57" t="s">
        <v>16</v>
      </c>
      <c r="K88" s="57"/>
      <c r="L88" s="57"/>
      <c r="M88" s="57"/>
      <c r="N88" s="57"/>
    </row>
    <row r="89" spans="1:14" ht="15.75" customHeight="1" x14ac:dyDescent="0.2">
      <c r="A89" s="479"/>
      <c r="B89" s="479"/>
      <c r="C89" s="479"/>
      <c r="D89" s="479"/>
    </row>
    <row r="90" spans="1:14" ht="15.75" customHeight="1" x14ac:dyDescent="0.2">
      <c r="A90" s="479"/>
      <c r="B90" s="479"/>
      <c r="C90" s="479"/>
      <c r="D90" s="479"/>
    </row>
    <row r="91" spans="1:14" ht="15.75" customHeight="1" x14ac:dyDescent="0.2">
      <c r="A91" s="479"/>
      <c r="B91" s="479"/>
      <c r="C91" s="479"/>
      <c r="D91" s="479"/>
    </row>
    <row r="92" spans="1:14" ht="15.75" customHeight="1" x14ac:dyDescent="0.2">
      <c r="A92" s="479"/>
      <c r="B92" s="479"/>
      <c r="C92" s="479"/>
      <c r="D92" s="479"/>
    </row>
    <row r="93" spans="1:14" ht="15.75" customHeight="1" x14ac:dyDescent="0.2">
      <c r="A93" s="479"/>
      <c r="B93" s="479"/>
      <c r="C93" s="479"/>
      <c r="D93" s="479"/>
    </row>
    <row r="94" spans="1:14" ht="15.75" customHeight="1" x14ac:dyDescent="0.2">
      <c r="A94" s="479"/>
      <c r="B94" s="479"/>
      <c r="C94" s="479"/>
      <c r="D94" s="479"/>
    </row>
    <row r="95" spans="1:14" ht="15.75" customHeight="1" x14ac:dyDescent="0.2"/>
    <row r="96" spans="1:14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</sheetData>
  <sheetProtection algorithmName="SHA-512" hashValue="oyqEx0AxhnKYtDDZztOUtQPJov+8i8BMw/y03THGgX0jrfX3lvJ6A03CNPha2/qVQNj//8AXkQ611iSoWjwR1g==" saltValue="onlNxqA1gzakePkyWmBY5A==" spinCount="100000" sheet="1" objects="1" scenarios="1"/>
  <mergeCells count="68">
    <mergeCell ref="B20:E20"/>
    <mergeCell ref="B10:E10"/>
    <mergeCell ref="B12:E12"/>
    <mergeCell ref="B13:E13"/>
    <mergeCell ref="B14:E14"/>
    <mergeCell ref="B15:E15"/>
    <mergeCell ref="B16:E16"/>
    <mergeCell ref="B17:E17"/>
    <mergeCell ref="B18:E18"/>
    <mergeCell ref="B19:E19"/>
    <mergeCell ref="B11:E11"/>
    <mergeCell ref="B31:E31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58:E58"/>
    <mergeCell ref="B59:E59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53:E53"/>
    <mergeCell ref="B43:E43"/>
    <mergeCell ref="B44:E44"/>
    <mergeCell ref="B46:E46"/>
    <mergeCell ref="B47:E47"/>
    <mergeCell ref="B48:E48"/>
    <mergeCell ref="B42:E42"/>
    <mergeCell ref="B49:E49"/>
    <mergeCell ref="B50:E50"/>
    <mergeCell ref="B51:E51"/>
    <mergeCell ref="B52:E52"/>
    <mergeCell ref="A7:N7"/>
    <mergeCell ref="A8:N8"/>
    <mergeCell ref="B72:E72"/>
    <mergeCell ref="B67:E67"/>
    <mergeCell ref="B56:E56"/>
    <mergeCell ref="B57:E57"/>
    <mergeCell ref="B66:E66"/>
    <mergeCell ref="B55:E55"/>
    <mergeCell ref="B54:E54"/>
    <mergeCell ref="B45:E45"/>
    <mergeCell ref="B60:E60"/>
    <mergeCell ref="B63:E63"/>
    <mergeCell ref="B64:E64"/>
    <mergeCell ref="B65:E65"/>
    <mergeCell ref="A84:N85"/>
    <mergeCell ref="B61:E61"/>
    <mergeCell ref="B62:E62"/>
    <mergeCell ref="B73:E73"/>
    <mergeCell ref="B74:E74"/>
    <mergeCell ref="B68:E68"/>
    <mergeCell ref="B69:E69"/>
    <mergeCell ref="B70:E70"/>
    <mergeCell ref="B71:E71"/>
  </mergeCells>
  <pageMargins left="0.70866141732283472" right="0.70866141732283472" top="0.74803149606299213" bottom="0.74803149606299213" header="0" footer="0"/>
  <pageSetup scale="65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2" manualBreakCount="2">
    <brk id="31" max="16383" man="1"/>
    <brk id="55" max="16383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9CC00"/>
  </sheetPr>
  <dimension ref="A1:N967"/>
  <sheetViews>
    <sheetView zoomScaleNormal="100" zoomScaleSheetLayoutView="100" workbookViewId="0">
      <selection activeCell="J12" sqref="J12"/>
    </sheetView>
  </sheetViews>
  <sheetFormatPr baseColWidth="10" defaultColWidth="14.5" defaultRowHeight="15" customHeight="1" x14ac:dyDescent="0.2"/>
  <cols>
    <col min="1" max="1" width="6.5" style="111" customWidth="1"/>
    <col min="2" max="3" width="8" style="111" customWidth="1"/>
    <col min="4" max="4" width="16" style="111" customWidth="1"/>
    <col min="5" max="5" width="28.83203125" style="111" customWidth="1"/>
    <col min="6" max="6" width="7" style="111" customWidth="1"/>
    <col min="7" max="7" width="32.5" style="111" customWidth="1"/>
    <col min="8" max="8" width="9.1640625" style="111" customWidth="1"/>
    <col min="9" max="9" width="21.5" style="111" customWidth="1"/>
    <col min="10" max="10" width="8" style="111" customWidth="1"/>
    <col min="11" max="11" width="17.6640625" style="111" customWidth="1"/>
    <col min="12" max="12" width="19.83203125" style="111" customWidth="1"/>
    <col min="13" max="13" width="13.6640625" style="111" customWidth="1"/>
    <col min="14" max="14" width="16.5" style="111" customWidth="1"/>
    <col min="15" max="26" width="8" style="111" customWidth="1"/>
    <col min="27" max="16384" width="14.5" style="111"/>
  </cols>
  <sheetData>
    <row r="1" spans="1:14" ht="15.75" customHeight="1" x14ac:dyDescent="0.2">
      <c r="A1" s="58"/>
      <c r="B1" s="112"/>
      <c r="C1" s="112"/>
      <c r="D1" s="112"/>
      <c r="E1" s="112"/>
      <c r="F1" s="112"/>
      <c r="G1" s="113"/>
      <c r="H1" s="113"/>
      <c r="I1" s="113"/>
      <c r="J1" s="113"/>
      <c r="K1" s="113"/>
      <c r="L1" s="113"/>
      <c r="M1" s="113"/>
      <c r="N1" s="113"/>
    </row>
    <row r="2" spans="1:14" ht="15.75" customHeight="1" x14ac:dyDescent="0.2">
      <c r="A2" s="476" t="s">
        <v>0</v>
      </c>
      <c r="B2" s="477"/>
      <c r="C2" s="477"/>
      <c r="D2" s="477"/>
      <c r="E2" s="112"/>
      <c r="F2" s="112"/>
      <c r="G2" s="113"/>
      <c r="H2" s="113"/>
      <c r="I2" s="113"/>
      <c r="J2" s="113"/>
      <c r="K2" s="113"/>
      <c r="L2" s="114"/>
      <c r="M2" s="113"/>
      <c r="N2" s="113"/>
    </row>
    <row r="3" spans="1:14" ht="15.75" customHeight="1" x14ac:dyDescent="0.2">
      <c r="A3" s="478"/>
      <c r="B3" s="477"/>
      <c r="C3" s="477"/>
      <c r="D3" s="477"/>
      <c r="E3" s="112"/>
      <c r="F3" s="131"/>
      <c r="G3" s="113"/>
      <c r="H3" s="113"/>
      <c r="I3" s="113"/>
      <c r="J3" s="113"/>
      <c r="K3" s="113"/>
      <c r="L3" s="113"/>
      <c r="M3" s="113"/>
      <c r="N3" s="113"/>
    </row>
    <row r="4" spans="1:14" ht="15.75" customHeight="1" x14ac:dyDescent="0.2">
      <c r="A4" s="479"/>
      <c r="B4" s="477"/>
      <c r="C4" s="477"/>
      <c r="D4" s="477"/>
      <c r="E4" s="112"/>
      <c r="F4" s="131"/>
      <c r="G4" s="113"/>
      <c r="H4" s="113"/>
      <c r="I4" s="113"/>
      <c r="J4" s="113"/>
      <c r="K4" s="113"/>
      <c r="L4" s="113"/>
      <c r="M4" s="113"/>
      <c r="N4" s="113"/>
    </row>
    <row r="5" spans="1:14" ht="15.75" customHeight="1" x14ac:dyDescent="0.2">
      <c r="A5" s="478"/>
      <c r="B5" s="477"/>
      <c r="C5" s="477"/>
      <c r="D5" s="477"/>
      <c r="E5" s="112"/>
      <c r="F5" s="131"/>
      <c r="G5" s="113"/>
      <c r="H5" s="113"/>
      <c r="I5" s="113"/>
      <c r="J5" s="113"/>
      <c r="K5" s="113"/>
      <c r="L5" s="113"/>
      <c r="M5" s="113"/>
      <c r="N5" s="113"/>
    </row>
    <row r="6" spans="1:14" ht="15.75" customHeight="1" x14ac:dyDescent="0.2">
      <c r="A6" s="57"/>
      <c r="B6" s="112"/>
      <c r="C6" s="112"/>
      <c r="D6" s="112"/>
      <c r="E6" s="112"/>
      <c r="F6" s="131"/>
      <c r="G6" s="113"/>
      <c r="H6" s="113"/>
      <c r="I6" s="113"/>
      <c r="J6" s="113"/>
      <c r="K6" s="113"/>
      <c r="L6" s="113"/>
      <c r="M6" s="113"/>
      <c r="N6" s="113"/>
    </row>
    <row r="7" spans="1:14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</row>
    <row r="8" spans="1:14" ht="15.75" customHeight="1" x14ac:dyDescent="0.2">
      <c r="A8" s="333" t="s">
        <v>490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</row>
    <row r="9" spans="1:14" ht="15.75" customHeight="1" x14ac:dyDescent="0.2">
      <c r="A9" s="57"/>
      <c r="B9" s="112"/>
      <c r="C9" s="112"/>
      <c r="D9" s="112"/>
      <c r="E9" s="112"/>
      <c r="F9" s="131"/>
      <c r="G9" s="113"/>
      <c r="H9" s="113"/>
      <c r="I9" s="113"/>
      <c r="J9" s="113"/>
      <c r="K9" s="113"/>
      <c r="L9" s="113"/>
      <c r="M9" s="113"/>
      <c r="N9" s="113"/>
    </row>
    <row r="10" spans="1:14" ht="29.25" customHeight="1" x14ac:dyDescent="0.2">
      <c r="A10" s="59" t="s">
        <v>3</v>
      </c>
      <c r="B10" s="337" t="s">
        <v>4</v>
      </c>
      <c r="C10" s="338"/>
      <c r="D10" s="338"/>
      <c r="E10" s="339"/>
      <c r="F10" s="60" t="s">
        <v>5</v>
      </c>
      <c r="G10" s="61" t="s">
        <v>6</v>
      </c>
      <c r="H10" s="61" t="s">
        <v>7</v>
      </c>
      <c r="I10" s="61" t="s">
        <v>515</v>
      </c>
      <c r="J10" s="61" t="s">
        <v>8</v>
      </c>
      <c r="K10" s="61" t="s">
        <v>516</v>
      </c>
      <c r="L10" s="61" t="s">
        <v>517</v>
      </c>
      <c r="M10" s="110" t="s">
        <v>39</v>
      </c>
      <c r="N10" s="110" t="s">
        <v>499</v>
      </c>
    </row>
    <row r="11" spans="1:14" ht="15" customHeight="1" x14ac:dyDescent="0.2">
      <c r="A11" s="59">
        <v>1</v>
      </c>
      <c r="B11" s="337">
        <v>2</v>
      </c>
      <c r="C11" s="343"/>
      <c r="D11" s="343"/>
      <c r="E11" s="344"/>
      <c r="F11" s="60">
        <v>3</v>
      </c>
      <c r="G11" s="61">
        <v>4</v>
      </c>
      <c r="H11" s="61">
        <v>5</v>
      </c>
      <c r="I11" s="61">
        <v>6</v>
      </c>
      <c r="J11" s="61">
        <v>7</v>
      </c>
      <c r="K11" s="61">
        <v>8</v>
      </c>
      <c r="L11" s="61">
        <v>9</v>
      </c>
      <c r="M11" s="110">
        <v>10</v>
      </c>
      <c r="N11" s="110">
        <v>11</v>
      </c>
    </row>
    <row r="12" spans="1:14" ht="28.5" customHeight="1" x14ac:dyDescent="0.2">
      <c r="A12" s="47">
        <v>1</v>
      </c>
      <c r="B12" s="340" t="s">
        <v>186</v>
      </c>
      <c r="C12" s="463"/>
      <c r="D12" s="463"/>
      <c r="E12" s="464"/>
      <c r="F12" s="63" t="s">
        <v>9</v>
      </c>
      <c r="G12" s="212"/>
      <c r="H12" s="213">
        <v>380</v>
      </c>
      <c r="I12" s="106">
        <v>0</v>
      </c>
      <c r="J12" s="63">
        <v>9.5</v>
      </c>
      <c r="K12" s="65">
        <f t="shared" ref="K12:K26" si="0">PRODUCT(I12,1.095)</f>
        <v>0</v>
      </c>
      <c r="L12" s="65">
        <f>PRODUCT(H12,I12)</f>
        <v>0</v>
      </c>
      <c r="M12" s="66"/>
      <c r="N12" s="473"/>
    </row>
    <row r="13" spans="1:14" ht="24.75" customHeight="1" x14ac:dyDescent="0.2">
      <c r="A13" s="47">
        <v>2</v>
      </c>
      <c r="B13" s="340" t="s">
        <v>187</v>
      </c>
      <c r="C13" s="463"/>
      <c r="D13" s="463"/>
      <c r="E13" s="464"/>
      <c r="F13" s="63" t="s">
        <v>9</v>
      </c>
      <c r="G13" s="212"/>
      <c r="H13" s="213">
        <v>380</v>
      </c>
      <c r="I13" s="106">
        <v>0</v>
      </c>
      <c r="J13" s="63">
        <v>9.5</v>
      </c>
      <c r="K13" s="65">
        <f t="shared" si="0"/>
        <v>0</v>
      </c>
      <c r="L13" s="65">
        <f t="shared" ref="L13:L26" si="1">PRODUCT(H13,I13)</f>
        <v>0</v>
      </c>
      <c r="M13" s="66"/>
      <c r="N13" s="473"/>
    </row>
    <row r="14" spans="1:14" ht="24" customHeight="1" x14ac:dyDescent="0.2">
      <c r="A14" s="47">
        <v>3</v>
      </c>
      <c r="B14" s="340" t="s">
        <v>188</v>
      </c>
      <c r="C14" s="463"/>
      <c r="D14" s="463"/>
      <c r="E14" s="464"/>
      <c r="F14" s="63" t="s">
        <v>9</v>
      </c>
      <c r="G14" s="212"/>
      <c r="H14" s="213">
        <v>330</v>
      </c>
      <c r="I14" s="106">
        <v>0</v>
      </c>
      <c r="J14" s="63">
        <v>9.5</v>
      </c>
      <c r="K14" s="65">
        <f t="shared" si="0"/>
        <v>0</v>
      </c>
      <c r="L14" s="65">
        <f t="shared" si="1"/>
        <v>0</v>
      </c>
      <c r="M14" s="66"/>
      <c r="N14" s="473"/>
    </row>
    <row r="15" spans="1:14" ht="24" customHeight="1" x14ac:dyDescent="0.2">
      <c r="A15" s="47">
        <v>4</v>
      </c>
      <c r="B15" s="413" t="s">
        <v>189</v>
      </c>
      <c r="C15" s="461"/>
      <c r="D15" s="461"/>
      <c r="E15" s="462"/>
      <c r="F15" s="214" t="s">
        <v>9</v>
      </c>
      <c r="G15" s="215"/>
      <c r="H15" s="216">
        <v>2</v>
      </c>
      <c r="I15" s="217">
        <v>0</v>
      </c>
      <c r="J15" s="214">
        <v>9.5</v>
      </c>
      <c r="K15" s="218">
        <f t="shared" si="0"/>
        <v>0</v>
      </c>
      <c r="L15" s="65">
        <f t="shared" si="1"/>
        <v>0</v>
      </c>
      <c r="M15" s="219"/>
      <c r="N15" s="526"/>
    </row>
    <row r="16" spans="1:14" ht="30.75" customHeight="1" x14ac:dyDescent="0.2">
      <c r="A16" s="47">
        <v>5</v>
      </c>
      <c r="B16" s="413" t="s">
        <v>190</v>
      </c>
      <c r="C16" s="461"/>
      <c r="D16" s="461"/>
      <c r="E16" s="462"/>
      <c r="F16" s="214" t="s">
        <v>9</v>
      </c>
      <c r="G16" s="215"/>
      <c r="H16" s="216">
        <v>5</v>
      </c>
      <c r="I16" s="217">
        <v>0</v>
      </c>
      <c r="J16" s="214">
        <v>9.5</v>
      </c>
      <c r="K16" s="218">
        <f t="shared" si="0"/>
        <v>0</v>
      </c>
      <c r="L16" s="65">
        <f t="shared" si="1"/>
        <v>0</v>
      </c>
      <c r="M16" s="219"/>
      <c r="N16" s="526"/>
    </row>
    <row r="17" spans="1:14" ht="28.5" customHeight="1" x14ac:dyDescent="0.2">
      <c r="A17" s="47">
        <v>6</v>
      </c>
      <c r="B17" s="413" t="s">
        <v>382</v>
      </c>
      <c r="C17" s="461"/>
      <c r="D17" s="461"/>
      <c r="E17" s="462"/>
      <c r="F17" s="214" t="s">
        <v>9</v>
      </c>
      <c r="G17" s="215"/>
      <c r="H17" s="216">
        <v>75</v>
      </c>
      <c r="I17" s="217">
        <v>0</v>
      </c>
      <c r="J17" s="214">
        <v>9.5</v>
      </c>
      <c r="K17" s="218">
        <f t="shared" si="0"/>
        <v>0</v>
      </c>
      <c r="L17" s="65">
        <f t="shared" si="1"/>
        <v>0</v>
      </c>
      <c r="M17" s="219"/>
      <c r="N17" s="526"/>
    </row>
    <row r="18" spans="1:14" ht="30" customHeight="1" x14ac:dyDescent="0.2">
      <c r="A18" s="47">
        <v>7</v>
      </c>
      <c r="B18" s="413" t="s">
        <v>383</v>
      </c>
      <c r="C18" s="461"/>
      <c r="D18" s="461"/>
      <c r="E18" s="462"/>
      <c r="F18" s="214" t="s">
        <v>9</v>
      </c>
      <c r="G18" s="215"/>
      <c r="H18" s="216">
        <v>20</v>
      </c>
      <c r="I18" s="217">
        <v>0</v>
      </c>
      <c r="J18" s="214">
        <v>9.5</v>
      </c>
      <c r="K18" s="218">
        <f t="shared" si="0"/>
        <v>0</v>
      </c>
      <c r="L18" s="65">
        <f t="shared" si="1"/>
        <v>0</v>
      </c>
      <c r="M18" s="219"/>
      <c r="N18" s="526"/>
    </row>
    <row r="19" spans="1:14" ht="24" customHeight="1" x14ac:dyDescent="0.2">
      <c r="A19" s="47">
        <v>8</v>
      </c>
      <c r="B19" s="413" t="s">
        <v>191</v>
      </c>
      <c r="C19" s="461"/>
      <c r="D19" s="461"/>
      <c r="E19" s="462"/>
      <c r="F19" s="214" t="s">
        <v>9</v>
      </c>
      <c r="G19" s="215"/>
      <c r="H19" s="216">
        <v>110</v>
      </c>
      <c r="I19" s="217">
        <v>0</v>
      </c>
      <c r="J19" s="214">
        <v>9.5</v>
      </c>
      <c r="K19" s="218">
        <f t="shared" si="0"/>
        <v>0</v>
      </c>
      <c r="L19" s="65">
        <f t="shared" si="1"/>
        <v>0</v>
      </c>
      <c r="M19" s="219"/>
      <c r="N19" s="526"/>
    </row>
    <row r="20" spans="1:14" ht="24" customHeight="1" x14ac:dyDescent="0.2">
      <c r="A20" s="47">
        <v>9</v>
      </c>
      <c r="B20" s="413" t="s">
        <v>192</v>
      </c>
      <c r="C20" s="461"/>
      <c r="D20" s="461"/>
      <c r="E20" s="462"/>
      <c r="F20" s="214" t="s">
        <v>9</v>
      </c>
      <c r="G20" s="215"/>
      <c r="H20" s="216">
        <v>190</v>
      </c>
      <c r="I20" s="217">
        <v>0</v>
      </c>
      <c r="J20" s="214">
        <v>9.5</v>
      </c>
      <c r="K20" s="218">
        <f t="shared" si="0"/>
        <v>0</v>
      </c>
      <c r="L20" s="65">
        <f t="shared" si="1"/>
        <v>0</v>
      </c>
      <c r="M20" s="219"/>
      <c r="N20" s="526"/>
    </row>
    <row r="21" spans="1:14" ht="24" customHeight="1" x14ac:dyDescent="0.2">
      <c r="A21" s="47">
        <v>10</v>
      </c>
      <c r="B21" s="413" t="s">
        <v>193</v>
      </c>
      <c r="C21" s="461"/>
      <c r="D21" s="461"/>
      <c r="E21" s="462"/>
      <c r="F21" s="214" t="s">
        <v>9</v>
      </c>
      <c r="G21" s="215"/>
      <c r="H21" s="216">
        <v>90</v>
      </c>
      <c r="I21" s="217">
        <v>0</v>
      </c>
      <c r="J21" s="214">
        <v>9.5</v>
      </c>
      <c r="K21" s="218">
        <f t="shared" si="0"/>
        <v>0</v>
      </c>
      <c r="L21" s="65">
        <f t="shared" si="1"/>
        <v>0</v>
      </c>
      <c r="M21" s="219"/>
      <c r="N21" s="526"/>
    </row>
    <row r="22" spans="1:14" ht="24" customHeight="1" x14ac:dyDescent="0.2">
      <c r="A22" s="47">
        <v>11</v>
      </c>
      <c r="B22" s="413" t="s">
        <v>194</v>
      </c>
      <c r="C22" s="461"/>
      <c r="D22" s="461"/>
      <c r="E22" s="462"/>
      <c r="F22" s="214" t="s">
        <v>9</v>
      </c>
      <c r="G22" s="215"/>
      <c r="H22" s="216">
        <v>8</v>
      </c>
      <c r="I22" s="217">
        <v>0</v>
      </c>
      <c r="J22" s="214">
        <v>9.5</v>
      </c>
      <c r="K22" s="218">
        <f t="shared" si="0"/>
        <v>0</v>
      </c>
      <c r="L22" s="65">
        <f t="shared" si="1"/>
        <v>0</v>
      </c>
      <c r="M22" s="219"/>
      <c r="N22" s="526"/>
    </row>
    <row r="23" spans="1:14" ht="24" customHeight="1" x14ac:dyDescent="0.2">
      <c r="A23" s="47">
        <v>12</v>
      </c>
      <c r="B23" s="413" t="s">
        <v>195</v>
      </c>
      <c r="C23" s="461"/>
      <c r="D23" s="461"/>
      <c r="E23" s="462"/>
      <c r="F23" s="214" t="s">
        <v>9</v>
      </c>
      <c r="G23" s="215"/>
      <c r="H23" s="216">
        <v>4</v>
      </c>
      <c r="I23" s="217">
        <v>0</v>
      </c>
      <c r="J23" s="214">
        <v>9.5</v>
      </c>
      <c r="K23" s="218">
        <f t="shared" si="0"/>
        <v>0</v>
      </c>
      <c r="L23" s="65">
        <f t="shared" si="1"/>
        <v>0</v>
      </c>
      <c r="M23" s="219"/>
      <c r="N23" s="526"/>
    </row>
    <row r="24" spans="1:14" ht="24" customHeight="1" x14ac:dyDescent="0.2">
      <c r="A24" s="47">
        <v>13</v>
      </c>
      <c r="B24" s="340" t="s">
        <v>196</v>
      </c>
      <c r="C24" s="463"/>
      <c r="D24" s="463"/>
      <c r="E24" s="464"/>
      <c r="F24" s="63" t="s">
        <v>9</v>
      </c>
      <c r="G24" s="212"/>
      <c r="H24" s="213">
        <v>30</v>
      </c>
      <c r="I24" s="106">
        <v>0</v>
      </c>
      <c r="J24" s="63">
        <v>9.5</v>
      </c>
      <c r="K24" s="65">
        <f t="shared" si="0"/>
        <v>0</v>
      </c>
      <c r="L24" s="65">
        <f t="shared" si="1"/>
        <v>0</v>
      </c>
      <c r="M24" s="66"/>
      <c r="N24" s="473"/>
    </row>
    <row r="25" spans="1:14" ht="24" customHeight="1" x14ac:dyDescent="0.2">
      <c r="A25" s="47">
        <v>14</v>
      </c>
      <c r="B25" s="340" t="s">
        <v>197</v>
      </c>
      <c r="C25" s="463"/>
      <c r="D25" s="463"/>
      <c r="E25" s="464"/>
      <c r="F25" s="63" t="s">
        <v>9</v>
      </c>
      <c r="G25" s="212"/>
      <c r="H25" s="213">
        <v>20</v>
      </c>
      <c r="I25" s="106">
        <v>0</v>
      </c>
      <c r="J25" s="63">
        <v>9.5</v>
      </c>
      <c r="K25" s="65">
        <f t="shared" si="0"/>
        <v>0</v>
      </c>
      <c r="L25" s="65">
        <f t="shared" si="1"/>
        <v>0</v>
      </c>
      <c r="M25" s="66"/>
      <c r="N25" s="473"/>
    </row>
    <row r="26" spans="1:14" ht="24" customHeight="1" x14ac:dyDescent="0.2">
      <c r="A26" s="47">
        <v>15</v>
      </c>
      <c r="B26" s="340" t="s">
        <v>198</v>
      </c>
      <c r="C26" s="463"/>
      <c r="D26" s="463"/>
      <c r="E26" s="464"/>
      <c r="F26" s="63" t="s">
        <v>9</v>
      </c>
      <c r="G26" s="212"/>
      <c r="H26" s="213">
        <v>35</v>
      </c>
      <c r="I26" s="106">
        <v>0</v>
      </c>
      <c r="J26" s="63">
        <v>9.5</v>
      </c>
      <c r="K26" s="65">
        <f t="shared" si="0"/>
        <v>0</v>
      </c>
      <c r="L26" s="65">
        <f t="shared" si="1"/>
        <v>0</v>
      </c>
      <c r="M26" s="66"/>
      <c r="N26" s="473"/>
    </row>
    <row r="27" spans="1:14" ht="15.75" customHeight="1" x14ac:dyDescent="0.2">
      <c r="A27" s="59"/>
      <c r="B27" s="345" t="s">
        <v>76</v>
      </c>
      <c r="C27" s="338"/>
      <c r="D27" s="338"/>
      <c r="E27" s="339"/>
      <c r="F27" s="70"/>
      <c r="G27" s="70"/>
      <c r="H27" s="220"/>
      <c r="I27" s="70"/>
      <c r="J27" s="70"/>
      <c r="K27" s="221"/>
      <c r="L27" s="319">
        <f>SUM(L12:L26)</f>
        <v>0</v>
      </c>
      <c r="M27" s="222"/>
      <c r="N27" s="222"/>
    </row>
    <row r="28" spans="1:14" ht="15.75" customHeight="1" x14ac:dyDescent="0.2">
      <c r="A28" s="57"/>
      <c r="B28" s="57"/>
      <c r="C28" s="57"/>
      <c r="D28" s="57"/>
      <c r="E28" s="57"/>
      <c r="F28" s="131"/>
      <c r="G28" s="57"/>
      <c r="H28" s="57"/>
      <c r="I28" s="57"/>
      <c r="J28" s="57"/>
      <c r="K28" s="57"/>
      <c r="L28" s="57"/>
      <c r="M28" s="57"/>
      <c r="N28" s="57"/>
    </row>
    <row r="29" spans="1:14" ht="15.75" customHeight="1" x14ac:dyDescent="0.2">
      <c r="A29" s="57" t="s">
        <v>171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ht="15.75" customHeight="1" x14ac:dyDescent="0.2">
      <c r="A30" s="74" t="s">
        <v>172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5.75" customHeight="1" x14ac:dyDescent="0.2">
      <c r="A31" s="58" t="s">
        <v>18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15.75" customHeight="1" x14ac:dyDescent="0.2">
      <c r="A32" s="57" t="s">
        <v>19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5.75" customHeight="1" x14ac:dyDescent="0.2">
      <c r="A33" s="57" t="s">
        <v>13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14" ht="15.75" customHeight="1" x14ac:dyDescent="0.2">
      <c r="A34" s="57" t="s">
        <v>200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</row>
    <row r="35" spans="1:14" ht="15.75" customHeight="1" x14ac:dyDescent="0.2">
      <c r="A35" s="57" t="s">
        <v>201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6" spans="1:14" ht="15.7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pans="1:14" ht="15.75" customHeight="1" x14ac:dyDescent="0.2">
      <c r="A37" s="332" t="s">
        <v>518</v>
      </c>
      <c r="B37" s="332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332"/>
    </row>
    <row r="38" spans="1:14" ht="15.75" customHeight="1" x14ac:dyDescent="0.2">
      <c r="A38" s="332"/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</row>
    <row r="39" spans="1:14" ht="15.75" customHeight="1" x14ac:dyDescent="0.2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15.75" customHeight="1" x14ac:dyDescent="0.2">
      <c r="A40" s="57"/>
      <c r="B40" s="57"/>
      <c r="C40" s="57"/>
      <c r="D40" s="57"/>
      <c r="E40" s="57"/>
      <c r="F40" s="131"/>
      <c r="G40" s="57"/>
      <c r="H40" s="57"/>
      <c r="I40" s="57"/>
      <c r="J40" s="57"/>
      <c r="K40" s="57"/>
      <c r="L40" s="57"/>
      <c r="M40" s="57"/>
      <c r="N40" s="57"/>
    </row>
    <row r="41" spans="1:14" ht="15.75" customHeight="1" x14ac:dyDescent="0.2">
      <c r="A41" s="478" t="s">
        <v>70</v>
      </c>
      <c r="B41" s="478"/>
      <c r="C41" s="478"/>
      <c r="D41" s="57"/>
      <c r="E41" s="57"/>
      <c r="F41" s="131"/>
      <c r="G41" s="131" t="s">
        <v>15</v>
      </c>
      <c r="H41" s="57"/>
      <c r="I41" s="57"/>
      <c r="J41" s="57" t="s">
        <v>16</v>
      </c>
      <c r="K41" s="57"/>
      <c r="L41" s="57"/>
      <c r="M41" s="57"/>
      <c r="N41" s="57"/>
    </row>
    <row r="42" spans="1:14" ht="15.75" customHeight="1" x14ac:dyDescent="0.2">
      <c r="A42" s="479"/>
      <c r="B42" s="479"/>
      <c r="C42" s="479"/>
    </row>
    <row r="43" spans="1:14" ht="15.75" customHeight="1" x14ac:dyDescent="0.2">
      <c r="A43" s="479"/>
      <c r="B43" s="479"/>
      <c r="C43" s="479"/>
    </row>
    <row r="44" spans="1:14" ht="15.75" customHeight="1" x14ac:dyDescent="0.2">
      <c r="A44" s="479"/>
      <c r="B44" s="479"/>
      <c r="C44" s="479"/>
    </row>
    <row r="45" spans="1:14" ht="15.75" customHeight="1" x14ac:dyDescent="0.2">
      <c r="A45" s="479"/>
      <c r="B45" s="479"/>
      <c r="C45" s="479"/>
    </row>
    <row r="46" spans="1:14" ht="15.75" customHeight="1" x14ac:dyDescent="0.2">
      <c r="A46" s="479"/>
      <c r="B46" s="479"/>
      <c r="C46" s="479"/>
    </row>
    <row r="47" spans="1:14" ht="15.75" customHeight="1" x14ac:dyDescent="0.2"/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</sheetData>
  <sheetProtection algorithmName="SHA-512" hashValue="v/C1WHyiMXJSceO1M3djrvvu59X/eVGvRPm7Rk8lzdakEfUPAnB4rAVsCcIhbC0KjU1qf0ahQ61ujEIKZ4TpNA==" saltValue="S3JbTr/TPcgtVWKtxA/cSA==" spinCount="100000" sheet="1" objects="1" scenarios="1"/>
  <mergeCells count="21">
    <mergeCell ref="B18:E18"/>
    <mergeCell ref="B19:E19"/>
    <mergeCell ref="B20:E20"/>
    <mergeCell ref="B21:E21"/>
    <mergeCell ref="B11:E11"/>
    <mergeCell ref="A37:N38"/>
    <mergeCell ref="A7:N7"/>
    <mergeCell ref="A8:N8"/>
    <mergeCell ref="B23:E23"/>
    <mergeCell ref="B24:E24"/>
    <mergeCell ref="B25:E25"/>
    <mergeCell ref="B26:E26"/>
    <mergeCell ref="B27:E27"/>
    <mergeCell ref="B22:E22"/>
    <mergeCell ref="B10:E10"/>
    <mergeCell ref="B12:E12"/>
    <mergeCell ref="B13:E13"/>
    <mergeCell ref="B14:E14"/>
    <mergeCell ref="B15:E15"/>
    <mergeCell ref="B16:E16"/>
    <mergeCell ref="B17:E17"/>
  </mergeCells>
  <pageMargins left="0.70866141732283472" right="0.70866141732283472" top="0.74803149606299213" bottom="0.74803149606299213" header="0" footer="0"/>
  <pageSetup scale="55" orientation="landscape" r:id="rId1"/>
  <headerFooter>
    <oddHeader>&amp;L&amp;"Palatino Linotype,Navadno"&amp;8Vretc Velenje
Šlandrova cesta 11a
3320 Velenje&amp;C&amp;G</oddHeader>
    <oddFooter>&amp;R&amp;N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9CC00"/>
  </sheetPr>
  <dimension ref="A1:N962"/>
  <sheetViews>
    <sheetView zoomScaleNormal="100" zoomScaleSheetLayoutView="100" workbookViewId="0">
      <selection activeCell="N14" sqref="N14"/>
    </sheetView>
  </sheetViews>
  <sheetFormatPr baseColWidth="10" defaultColWidth="14.5" defaultRowHeight="15" customHeight="1" x14ac:dyDescent="0.2"/>
  <cols>
    <col min="1" max="1" width="5.83203125" style="111" customWidth="1"/>
    <col min="2" max="2" width="61.1640625" style="111" customWidth="1"/>
    <col min="3" max="3" width="4.5" style="111" bestFit="1" customWidth="1"/>
    <col min="4" max="4" width="34.5" style="111" customWidth="1"/>
    <col min="5" max="5" width="13.33203125" style="111" customWidth="1"/>
    <col min="6" max="6" width="21.1640625" style="111" customWidth="1"/>
    <col min="7" max="7" width="8.1640625" style="111" customWidth="1"/>
    <col min="8" max="8" width="18.6640625" style="111" customWidth="1"/>
    <col min="9" max="9" width="19.33203125" style="111" customWidth="1"/>
    <col min="10" max="10" width="12.6640625" style="111" customWidth="1"/>
    <col min="11" max="11" width="16" style="111" customWidth="1"/>
    <col min="12" max="26" width="8" customWidth="1"/>
  </cols>
  <sheetData>
    <row r="1" spans="1:11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  <c r="K1" s="113"/>
    </row>
    <row r="2" spans="1:11" ht="15.75" customHeight="1" x14ac:dyDescent="0.2">
      <c r="A2" s="476" t="s">
        <v>69</v>
      </c>
      <c r="B2" s="477"/>
      <c r="C2" s="112"/>
      <c r="D2" s="113"/>
      <c r="E2" s="113"/>
      <c r="F2" s="113"/>
      <c r="G2" s="113"/>
      <c r="H2" s="113"/>
      <c r="I2" s="114"/>
      <c r="J2" s="113"/>
      <c r="K2" s="113"/>
    </row>
    <row r="3" spans="1:11" ht="15.75" customHeight="1" x14ac:dyDescent="0.2">
      <c r="A3" s="478"/>
      <c r="B3" s="477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5.75" customHeight="1" x14ac:dyDescent="0.2">
      <c r="A4" s="479"/>
      <c r="B4" s="477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15.75" customHeight="1" x14ac:dyDescent="0.2">
      <c r="A5" s="478"/>
      <c r="B5" s="477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5.75" customHeight="1" x14ac:dyDescent="0.2">
      <c r="A6" s="57"/>
      <c r="B6" s="112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</row>
    <row r="8" spans="1:11" ht="15.75" customHeight="1" x14ac:dyDescent="0.2">
      <c r="A8" s="333" t="s">
        <v>491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</row>
    <row r="9" spans="1:11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  <c r="K9" s="113"/>
    </row>
    <row r="10" spans="1:11" ht="25.5" customHeight="1" x14ac:dyDescent="0.2">
      <c r="A10" s="59" t="s">
        <v>3</v>
      </c>
      <c r="B10" s="104" t="s">
        <v>4</v>
      </c>
      <c r="C10" s="60" t="s">
        <v>5</v>
      </c>
      <c r="D10" s="61" t="s">
        <v>6</v>
      </c>
      <c r="E10" s="61" t="s">
        <v>7</v>
      </c>
      <c r="F10" s="61" t="s">
        <v>515</v>
      </c>
      <c r="G10" s="61" t="s">
        <v>8</v>
      </c>
      <c r="H10" s="61" t="s">
        <v>516</v>
      </c>
      <c r="I10" s="61" t="s">
        <v>517</v>
      </c>
      <c r="J10" s="110" t="s">
        <v>39</v>
      </c>
      <c r="K10" s="110" t="s">
        <v>499</v>
      </c>
    </row>
    <row r="11" spans="1:11" ht="15" customHeight="1" x14ac:dyDescent="0.2">
      <c r="A11" s="59">
        <v>1</v>
      </c>
      <c r="B11" s="104">
        <v>2</v>
      </c>
      <c r="C11" s="60">
        <v>3</v>
      </c>
      <c r="D11" s="61">
        <v>4</v>
      </c>
      <c r="E11" s="313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  <c r="K11" s="110">
        <v>11</v>
      </c>
    </row>
    <row r="12" spans="1:11" ht="26" customHeight="1" x14ac:dyDescent="0.2">
      <c r="A12" s="133">
        <v>1</v>
      </c>
      <c r="B12" s="134" t="s">
        <v>202</v>
      </c>
      <c r="C12" s="135" t="s">
        <v>9</v>
      </c>
      <c r="D12" s="93"/>
      <c r="E12" s="136">
        <v>1000</v>
      </c>
      <c r="F12" s="137">
        <v>0</v>
      </c>
      <c r="G12" s="121">
        <v>9.5</v>
      </c>
      <c r="H12" s="138">
        <f t="shared" ref="H12:H29" si="0">PRODUCT(F12,1.095)</f>
        <v>0</v>
      </c>
      <c r="I12" s="138">
        <f>PRODUCT(E12,F12)</f>
        <v>0</v>
      </c>
      <c r="J12" s="122"/>
      <c r="K12" s="507"/>
    </row>
    <row r="13" spans="1:11" ht="26" customHeight="1" x14ac:dyDescent="0.2">
      <c r="A13" s="133">
        <v>2</v>
      </c>
      <c r="B13" s="134" t="s">
        <v>203</v>
      </c>
      <c r="C13" s="135" t="s">
        <v>9</v>
      </c>
      <c r="D13" s="93"/>
      <c r="E13" s="136">
        <v>520</v>
      </c>
      <c r="F13" s="137">
        <v>0</v>
      </c>
      <c r="G13" s="121">
        <v>9.5</v>
      </c>
      <c r="H13" s="138">
        <f t="shared" si="0"/>
        <v>0</v>
      </c>
      <c r="I13" s="138">
        <f t="shared" ref="I13:I29" si="1">PRODUCT(E13,F13)</f>
        <v>0</v>
      </c>
      <c r="J13" s="122"/>
      <c r="K13" s="507"/>
    </row>
    <row r="14" spans="1:11" ht="26" customHeight="1" x14ac:dyDescent="0.2">
      <c r="A14" s="133">
        <v>3</v>
      </c>
      <c r="B14" s="134" t="s">
        <v>204</v>
      </c>
      <c r="C14" s="135" t="s">
        <v>9</v>
      </c>
      <c r="D14" s="93"/>
      <c r="E14" s="136">
        <v>1400</v>
      </c>
      <c r="F14" s="137">
        <v>0</v>
      </c>
      <c r="G14" s="121">
        <v>9.5</v>
      </c>
      <c r="H14" s="138">
        <f t="shared" si="0"/>
        <v>0</v>
      </c>
      <c r="I14" s="138">
        <f t="shared" si="1"/>
        <v>0</v>
      </c>
      <c r="J14" s="122"/>
      <c r="K14" s="507"/>
    </row>
    <row r="15" spans="1:11" ht="26" customHeight="1" x14ac:dyDescent="0.2">
      <c r="A15" s="133">
        <v>4</v>
      </c>
      <c r="B15" s="134" t="s">
        <v>205</v>
      </c>
      <c r="C15" s="139" t="s">
        <v>9</v>
      </c>
      <c r="D15" s="93"/>
      <c r="E15" s="140">
        <v>3600</v>
      </c>
      <c r="F15" s="137">
        <v>0</v>
      </c>
      <c r="G15" s="121">
        <v>9.5</v>
      </c>
      <c r="H15" s="138">
        <f t="shared" si="0"/>
        <v>0</v>
      </c>
      <c r="I15" s="138">
        <f t="shared" si="1"/>
        <v>0</v>
      </c>
      <c r="J15" s="122"/>
      <c r="K15" s="507"/>
    </row>
    <row r="16" spans="1:11" ht="26" customHeight="1" x14ac:dyDescent="0.2">
      <c r="A16" s="133">
        <v>5</v>
      </c>
      <c r="B16" s="141" t="s">
        <v>206</v>
      </c>
      <c r="C16" s="142" t="s">
        <v>9</v>
      </c>
      <c r="D16" s="93"/>
      <c r="E16" s="140">
        <v>440</v>
      </c>
      <c r="F16" s="137">
        <v>0</v>
      </c>
      <c r="G16" s="121">
        <v>9.5</v>
      </c>
      <c r="H16" s="138">
        <f t="shared" si="0"/>
        <v>0</v>
      </c>
      <c r="I16" s="138">
        <f t="shared" si="1"/>
        <v>0</v>
      </c>
      <c r="J16" s="122"/>
      <c r="K16" s="507"/>
    </row>
    <row r="17" spans="1:11" ht="26" customHeight="1" x14ac:dyDescent="0.2">
      <c r="A17" s="133">
        <v>6</v>
      </c>
      <c r="B17" s="134" t="s">
        <v>207</v>
      </c>
      <c r="C17" s="139" t="s">
        <v>9</v>
      </c>
      <c r="D17" s="93"/>
      <c r="E17" s="140">
        <v>270</v>
      </c>
      <c r="F17" s="137">
        <v>0</v>
      </c>
      <c r="G17" s="121">
        <v>9.5</v>
      </c>
      <c r="H17" s="138">
        <f t="shared" si="0"/>
        <v>0</v>
      </c>
      <c r="I17" s="138">
        <f t="shared" si="1"/>
        <v>0</v>
      </c>
      <c r="J17" s="122"/>
      <c r="K17" s="507"/>
    </row>
    <row r="18" spans="1:11" ht="26" customHeight="1" x14ac:dyDescent="0.2">
      <c r="A18" s="133">
        <v>7</v>
      </c>
      <c r="B18" s="134" t="s">
        <v>208</v>
      </c>
      <c r="C18" s="139" t="s">
        <v>9</v>
      </c>
      <c r="D18" s="93"/>
      <c r="E18" s="140">
        <v>900</v>
      </c>
      <c r="F18" s="137">
        <v>0</v>
      </c>
      <c r="G18" s="121">
        <v>9.5</v>
      </c>
      <c r="H18" s="138">
        <f t="shared" si="0"/>
        <v>0</v>
      </c>
      <c r="I18" s="138">
        <f t="shared" si="1"/>
        <v>0</v>
      </c>
      <c r="J18" s="122"/>
      <c r="K18" s="507"/>
    </row>
    <row r="19" spans="1:11" ht="26" customHeight="1" x14ac:dyDescent="0.2">
      <c r="A19" s="133">
        <v>8</v>
      </c>
      <c r="B19" s="134" t="s">
        <v>209</v>
      </c>
      <c r="C19" s="139" t="s">
        <v>9</v>
      </c>
      <c r="D19" s="93"/>
      <c r="E19" s="140">
        <v>700</v>
      </c>
      <c r="F19" s="137">
        <v>0</v>
      </c>
      <c r="G19" s="121">
        <v>9.5</v>
      </c>
      <c r="H19" s="138">
        <f t="shared" si="0"/>
        <v>0</v>
      </c>
      <c r="I19" s="138">
        <f t="shared" si="1"/>
        <v>0</v>
      </c>
      <c r="J19" s="122"/>
      <c r="K19" s="507"/>
    </row>
    <row r="20" spans="1:11" ht="26" customHeight="1" x14ac:dyDescent="0.2">
      <c r="A20" s="133">
        <v>9</v>
      </c>
      <c r="B20" s="134" t="s">
        <v>210</v>
      </c>
      <c r="C20" s="139" t="s">
        <v>9</v>
      </c>
      <c r="D20" s="93"/>
      <c r="E20" s="140">
        <v>1500</v>
      </c>
      <c r="F20" s="137">
        <v>0</v>
      </c>
      <c r="G20" s="121">
        <v>9.5</v>
      </c>
      <c r="H20" s="138">
        <f t="shared" si="0"/>
        <v>0</v>
      </c>
      <c r="I20" s="138">
        <f t="shared" si="1"/>
        <v>0</v>
      </c>
      <c r="J20" s="122"/>
      <c r="K20" s="507"/>
    </row>
    <row r="21" spans="1:11" ht="26" customHeight="1" x14ac:dyDescent="0.2">
      <c r="A21" s="133">
        <v>10</v>
      </c>
      <c r="B21" s="143" t="s">
        <v>211</v>
      </c>
      <c r="C21" s="119" t="s">
        <v>9</v>
      </c>
      <c r="D21" s="93"/>
      <c r="E21" s="144">
        <v>2900</v>
      </c>
      <c r="F21" s="137">
        <v>0</v>
      </c>
      <c r="G21" s="121">
        <v>9.5</v>
      </c>
      <c r="H21" s="138">
        <f t="shared" si="0"/>
        <v>0</v>
      </c>
      <c r="I21" s="138">
        <f t="shared" si="1"/>
        <v>0</v>
      </c>
      <c r="J21" s="122"/>
      <c r="K21" s="507"/>
    </row>
    <row r="22" spans="1:11" ht="26" customHeight="1" x14ac:dyDescent="0.2">
      <c r="A22" s="133">
        <v>11</v>
      </c>
      <c r="B22" s="143" t="s">
        <v>212</v>
      </c>
      <c r="C22" s="119" t="s">
        <v>9</v>
      </c>
      <c r="D22" s="93"/>
      <c r="E22" s="144">
        <v>65</v>
      </c>
      <c r="F22" s="137">
        <v>0</v>
      </c>
      <c r="G22" s="121">
        <v>9.5</v>
      </c>
      <c r="H22" s="138">
        <f t="shared" si="0"/>
        <v>0</v>
      </c>
      <c r="I22" s="138">
        <f t="shared" si="1"/>
        <v>0</v>
      </c>
      <c r="J22" s="122"/>
      <c r="K22" s="507"/>
    </row>
    <row r="23" spans="1:11" ht="26" customHeight="1" x14ac:dyDescent="0.2">
      <c r="A23" s="133">
        <v>12</v>
      </c>
      <c r="B23" s="134" t="s">
        <v>213</v>
      </c>
      <c r="C23" s="139" t="s">
        <v>9</v>
      </c>
      <c r="D23" s="93"/>
      <c r="E23" s="140">
        <v>970</v>
      </c>
      <c r="F23" s="137">
        <v>0</v>
      </c>
      <c r="G23" s="121">
        <v>9.5</v>
      </c>
      <c r="H23" s="138">
        <f t="shared" si="0"/>
        <v>0</v>
      </c>
      <c r="I23" s="138">
        <f t="shared" si="1"/>
        <v>0</v>
      </c>
      <c r="J23" s="122"/>
      <c r="K23" s="507"/>
    </row>
    <row r="24" spans="1:11" ht="26" customHeight="1" x14ac:dyDescent="0.2">
      <c r="A24" s="133">
        <v>13</v>
      </c>
      <c r="B24" s="134" t="s">
        <v>214</v>
      </c>
      <c r="C24" s="139" t="s">
        <v>9</v>
      </c>
      <c r="D24" s="93"/>
      <c r="E24" s="140">
        <v>9400</v>
      </c>
      <c r="F24" s="137">
        <v>0</v>
      </c>
      <c r="G24" s="121">
        <v>9.5</v>
      </c>
      <c r="H24" s="138">
        <f t="shared" si="0"/>
        <v>0</v>
      </c>
      <c r="I24" s="138">
        <f t="shared" si="1"/>
        <v>0</v>
      </c>
      <c r="J24" s="122"/>
      <c r="K24" s="507"/>
    </row>
    <row r="25" spans="1:11" ht="26" customHeight="1" x14ac:dyDescent="0.2">
      <c r="A25" s="133">
        <v>14</v>
      </c>
      <c r="B25" s="134" t="s">
        <v>215</v>
      </c>
      <c r="C25" s="139" t="s">
        <v>9</v>
      </c>
      <c r="D25" s="93"/>
      <c r="E25" s="140">
        <v>5</v>
      </c>
      <c r="F25" s="137">
        <v>0</v>
      </c>
      <c r="G25" s="121">
        <v>9.5</v>
      </c>
      <c r="H25" s="138">
        <f t="shared" si="0"/>
        <v>0</v>
      </c>
      <c r="I25" s="138">
        <f t="shared" si="1"/>
        <v>0</v>
      </c>
      <c r="J25" s="122"/>
      <c r="K25" s="507"/>
    </row>
    <row r="26" spans="1:11" ht="26" customHeight="1" x14ac:dyDescent="0.2">
      <c r="A26" s="133">
        <v>15</v>
      </c>
      <c r="B26" s="141" t="s">
        <v>216</v>
      </c>
      <c r="C26" s="145" t="s">
        <v>9</v>
      </c>
      <c r="D26" s="93"/>
      <c r="E26" s="123">
        <v>780</v>
      </c>
      <c r="F26" s="137">
        <v>0</v>
      </c>
      <c r="G26" s="121">
        <v>9.5</v>
      </c>
      <c r="H26" s="138">
        <f t="shared" si="0"/>
        <v>0</v>
      </c>
      <c r="I26" s="138">
        <f t="shared" si="1"/>
        <v>0</v>
      </c>
      <c r="J26" s="122"/>
      <c r="K26" s="507"/>
    </row>
    <row r="27" spans="1:11" ht="26" customHeight="1" x14ac:dyDescent="0.2">
      <c r="A27" s="133">
        <v>16</v>
      </c>
      <c r="B27" s="141" t="s">
        <v>217</v>
      </c>
      <c r="C27" s="145" t="s">
        <v>9</v>
      </c>
      <c r="D27" s="93"/>
      <c r="E27" s="123">
        <v>40</v>
      </c>
      <c r="F27" s="137">
        <v>0</v>
      </c>
      <c r="G27" s="121">
        <v>9.5</v>
      </c>
      <c r="H27" s="138">
        <f>PRODUCT(F27,1.095)</f>
        <v>0</v>
      </c>
      <c r="I27" s="138">
        <f t="shared" si="1"/>
        <v>0</v>
      </c>
      <c r="J27" s="122"/>
      <c r="K27" s="507"/>
    </row>
    <row r="28" spans="1:11" ht="26" customHeight="1" x14ac:dyDescent="0.2">
      <c r="A28" s="133">
        <v>17</v>
      </c>
      <c r="B28" s="141" t="s">
        <v>476</v>
      </c>
      <c r="C28" s="145" t="s">
        <v>9</v>
      </c>
      <c r="D28" s="93"/>
      <c r="E28" s="123">
        <v>920</v>
      </c>
      <c r="F28" s="137">
        <v>0</v>
      </c>
      <c r="G28" s="121">
        <v>9.5</v>
      </c>
      <c r="H28" s="138">
        <f t="shared" si="0"/>
        <v>0</v>
      </c>
      <c r="I28" s="138">
        <f t="shared" si="1"/>
        <v>0</v>
      </c>
      <c r="J28" s="122"/>
      <c r="K28" s="507"/>
    </row>
    <row r="29" spans="1:11" ht="26" customHeight="1" x14ac:dyDescent="0.2">
      <c r="A29" s="133">
        <v>18</v>
      </c>
      <c r="B29" s="141" t="s">
        <v>477</v>
      </c>
      <c r="C29" s="145" t="s">
        <v>9</v>
      </c>
      <c r="D29" s="93"/>
      <c r="E29" s="123">
        <v>200</v>
      </c>
      <c r="F29" s="137">
        <v>0</v>
      </c>
      <c r="G29" s="121">
        <v>9.5</v>
      </c>
      <c r="H29" s="138">
        <f t="shared" si="0"/>
        <v>0</v>
      </c>
      <c r="I29" s="138">
        <f t="shared" si="1"/>
        <v>0</v>
      </c>
      <c r="J29" s="122"/>
      <c r="K29" s="507"/>
    </row>
    <row r="30" spans="1:11" ht="15.75" customHeight="1" x14ac:dyDescent="0.2">
      <c r="A30" s="59"/>
      <c r="B30" s="128" t="s">
        <v>280</v>
      </c>
      <c r="C30" s="70"/>
      <c r="D30" s="68"/>
      <c r="E30" s="69"/>
      <c r="F30" s="68"/>
      <c r="G30" s="68"/>
      <c r="H30" s="68"/>
      <c r="I30" s="319">
        <f>SUM(I12:I29)</f>
        <v>0</v>
      </c>
      <c r="J30" s="71"/>
      <c r="K30" s="71"/>
    </row>
    <row r="31" spans="1:11" ht="15.75" customHeight="1" x14ac:dyDescent="0.2">
      <c r="A31" s="57"/>
      <c r="B31" s="57"/>
      <c r="C31" s="131"/>
      <c r="D31" s="57"/>
      <c r="E31" s="57"/>
      <c r="F31" s="57"/>
      <c r="G31" s="57"/>
      <c r="H31" s="57"/>
      <c r="I31" s="57"/>
      <c r="J31" s="57"/>
      <c r="K31" s="57"/>
    </row>
    <row r="32" spans="1:11" ht="15.75" customHeight="1" x14ac:dyDescent="0.2">
      <c r="A32" s="57" t="s">
        <v>171</v>
      </c>
      <c r="B32" s="57"/>
      <c r="C32" s="131"/>
      <c r="D32" s="57"/>
      <c r="E32" s="57"/>
      <c r="F32" s="57"/>
      <c r="G32" s="57"/>
      <c r="H32" s="57"/>
      <c r="I32" s="57"/>
      <c r="J32" s="57"/>
      <c r="K32" s="57"/>
    </row>
    <row r="33" spans="1:14" ht="15.75" customHeight="1" x14ac:dyDescent="0.2">
      <c r="A33" s="74" t="s">
        <v>172</v>
      </c>
      <c r="B33" s="57"/>
      <c r="C33" s="131"/>
      <c r="D33" s="57"/>
      <c r="E33" s="57"/>
      <c r="F33" s="57"/>
      <c r="G33" s="57"/>
      <c r="H33" s="57"/>
      <c r="I33" s="57"/>
      <c r="J33" s="57"/>
      <c r="K33" s="57"/>
    </row>
    <row r="34" spans="1:14" ht="15.75" customHeight="1" x14ac:dyDescent="0.2">
      <c r="A34" s="58" t="s">
        <v>18</v>
      </c>
      <c r="B34" s="57"/>
      <c r="C34" s="131"/>
      <c r="D34" s="57"/>
      <c r="E34" s="57"/>
      <c r="F34" s="57"/>
      <c r="G34" s="57"/>
      <c r="H34" s="57"/>
      <c r="I34" s="57"/>
      <c r="J34" s="57"/>
      <c r="K34" s="57"/>
    </row>
    <row r="35" spans="1:14" ht="15.75" customHeight="1" x14ac:dyDescent="0.2">
      <c r="A35" s="57" t="s">
        <v>19</v>
      </c>
      <c r="B35" s="57"/>
      <c r="C35" s="131"/>
      <c r="D35" s="57"/>
      <c r="E35" s="57"/>
      <c r="F35" s="57"/>
      <c r="G35" s="57"/>
      <c r="H35" s="57"/>
      <c r="I35" s="57"/>
      <c r="J35" s="57"/>
      <c r="K35" s="57"/>
    </row>
    <row r="36" spans="1:14" ht="15.75" customHeight="1" x14ac:dyDescent="0.2">
      <c r="A36" s="57" t="s">
        <v>13</v>
      </c>
      <c r="B36" s="57"/>
      <c r="C36" s="131"/>
      <c r="D36" s="57"/>
      <c r="E36" s="57"/>
      <c r="F36" s="57"/>
      <c r="G36" s="57"/>
      <c r="H36" s="57"/>
      <c r="I36" s="57"/>
      <c r="J36" s="57"/>
      <c r="K36" s="57"/>
    </row>
    <row r="37" spans="1:14" ht="15.75" customHeight="1" x14ac:dyDescent="0.2">
      <c r="A37" s="130" t="s">
        <v>78</v>
      </c>
      <c r="B37" s="57"/>
      <c r="C37" s="131"/>
      <c r="D37" s="57"/>
      <c r="E37" s="57"/>
      <c r="F37" s="57"/>
      <c r="G37" s="57"/>
      <c r="H37" s="57"/>
      <c r="I37" s="57"/>
      <c r="J37" s="57"/>
      <c r="K37" s="57"/>
    </row>
    <row r="38" spans="1:14" ht="15.75" customHeight="1" x14ac:dyDescent="0.2">
      <c r="A38" s="130"/>
      <c r="B38" s="57"/>
      <c r="C38" s="131"/>
      <c r="D38" s="57"/>
      <c r="E38" s="57"/>
      <c r="F38" s="57"/>
      <c r="G38" s="57"/>
      <c r="H38" s="57"/>
      <c r="I38" s="57"/>
      <c r="J38" s="57"/>
      <c r="K38" s="57"/>
    </row>
    <row r="39" spans="1:14" ht="15.75" customHeight="1" x14ac:dyDescent="0.2">
      <c r="A39" s="332" t="s">
        <v>518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18"/>
      <c r="M39" s="318"/>
      <c r="N39" s="318"/>
    </row>
    <row r="40" spans="1:14" ht="15.75" customHeight="1" x14ac:dyDescent="0.2">
      <c r="A40" s="332"/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18"/>
      <c r="M40" s="318"/>
      <c r="N40" s="318"/>
    </row>
    <row r="41" spans="1:14" ht="15.75" customHeight="1" x14ac:dyDescent="0.2">
      <c r="A41" s="130"/>
      <c r="B41" s="57"/>
      <c r="C41" s="131"/>
      <c r="D41" s="57"/>
      <c r="E41" s="57"/>
      <c r="F41" s="57"/>
      <c r="G41" s="57"/>
      <c r="H41" s="57"/>
      <c r="I41" s="57"/>
      <c r="J41" s="57"/>
      <c r="K41" s="57"/>
    </row>
    <row r="42" spans="1:14" ht="15.75" customHeight="1" x14ac:dyDescent="0.2">
      <c r="A42" s="57"/>
      <c r="B42" s="57"/>
      <c r="C42" s="131"/>
      <c r="D42" s="57"/>
      <c r="E42" s="57"/>
      <c r="F42" s="57"/>
      <c r="G42" s="57"/>
      <c r="H42" s="57"/>
      <c r="I42" s="57"/>
      <c r="J42" s="57"/>
      <c r="K42" s="57"/>
    </row>
    <row r="43" spans="1:14" ht="15.75" customHeight="1" x14ac:dyDescent="0.2">
      <c r="A43" s="478" t="s">
        <v>70</v>
      </c>
      <c r="B43" s="478"/>
      <c r="C43" s="131"/>
      <c r="D43" s="131" t="s">
        <v>15</v>
      </c>
      <c r="E43" s="57"/>
      <c r="F43" s="57"/>
      <c r="G43" s="57" t="s">
        <v>16</v>
      </c>
      <c r="H43" s="57"/>
      <c r="I43" s="57"/>
      <c r="J43" s="57"/>
      <c r="K43" s="57"/>
    </row>
    <row r="44" spans="1:14" ht="15.75" customHeight="1" x14ac:dyDescent="0.2">
      <c r="A44" s="479"/>
      <c r="B44" s="479"/>
    </row>
    <row r="45" spans="1:14" ht="15.75" customHeight="1" x14ac:dyDescent="0.2">
      <c r="A45" s="479"/>
      <c r="B45" s="479"/>
    </row>
    <row r="46" spans="1:14" ht="15.75" customHeight="1" x14ac:dyDescent="0.2">
      <c r="A46" s="479"/>
      <c r="B46" s="479"/>
    </row>
    <row r="47" spans="1:14" ht="15.75" customHeight="1" x14ac:dyDescent="0.2">
      <c r="A47" s="479"/>
      <c r="B47" s="479"/>
    </row>
    <row r="48" spans="1:1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</sheetData>
  <sheetProtection algorithmName="SHA-512" hashValue="jVSwHNfeSjyqnEKLtdd45G6+g1TK2IEvgsVvi472O00PaVQrjGdGLSfD0U1sLiWZ6Utg0GbW5wmTOTKQwLTMyQ==" saltValue="lLPr4jTSGNRd43ls9Y83rQ==" spinCount="100000" sheet="1" objects="1" scenarios="1"/>
  <mergeCells count="3">
    <mergeCell ref="A39:K40"/>
    <mergeCell ref="A7:K7"/>
    <mergeCell ref="A8:K8"/>
  </mergeCells>
  <pageMargins left="0.70866141732283472" right="0.70866141732283472" top="0.74803149606299213" bottom="0.74803149606299213" header="0" footer="0"/>
  <pageSetup scale="56" orientation="landscape" r:id="rId1"/>
  <headerFooter>
    <oddHeader>&amp;L&amp;"Palatino Linotype,Navadno"&amp;8Vrtec Velenje
Šlandrova cesta 11a
3320 Velenje
&amp;C&amp;G</oddHeader>
    <oddFooter>&amp;R&amp;"Palatino Linotype,Navadno"&amp;8&amp;P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9CC00"/>
  </sheetPr>
  <dimension ref="A1:K939"/>
  <sheetViews>
    <sheetView topLeftCell="A51" zoomScaleNormal="100" zoomScaleSheetLayoutView="100" workbookViewId="0">
      <selection activeCell="Q72" sqref="Q72"/>
    </sheetView>
  </sheetViews>
  <sheetFormatPr baseColWidth="10" defaultColWidth="14.5" defaultRowHeight="15" customHeight="1" x14ac:dyDescent="0.2"/>
  <cols>
    <col min="1" max="1" width="5.83203125" style="132" customWidth="1"/>
    <col min="2" max="2" width="59.33203125" style="111" customWidth="1"/>
    <col min="3" max="3" width="8.83203125" style="111" customWidth="1"/>
    <col min="4" max="4" width="44.33203125" style="111" customWidth="1"/>
    <col min="5" max="5" width="10.33203125" style="111" customWidth="1"/>
    <col min="6" max="6" width="22.1640625" style="111" customWidth="1"/>
    <col min="7" max="7" width="7.83203125" style="111" customWidth="1"/>
    <col min="8" max="8" width="18.6640625" style="111" customWidth="1"/>
    <col min="9" max="9" width="20.5" style="111" customWidth="1"/>
    <col min="10" max="10" width="13.6640625" style="111" customWidth="1"/>
    <col min="11" max="11" width="18" style="111" customWidth="1"/>
    <col min="12" max="26" width="8" style="111" customWidth="1"/>
    <col min="27" max="16384" width="14.5" style="111"/>
  </cols>
  <sheetData>
    <row r="1" spans="1:11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  <c r="K1" s="113"/>
    </row>
    <row r="2" spans="1:11" ht="15.75" customHeight="1" x14ac:dyDescent="0.2">
      <c r="A2" s="476" t="s">
        <v>69</v>
      </c>
      <c r="B2" s="477"/>
      <c r="C2" s="112"/>
      <c r="D2" s="113"/>
      <c r="E2" s="113"/>
      <c r="F2" s="113"/>
      <c r="G2" s="113"/>
      <c r="H2" s="113"/>
      <c r="I2" s="114"/>
      <c r="J2" s="113"/>
      <c r="K2" s="113"/>
    </row>
    <row r="3" spans="1:11" ht="15.75" customHeight="1" x14ac:dyDescent="0.2">
      <c r="A3" s="478"/>
      <c r="B3" s="477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5.75" customHeight="1" x14ac:dyDescent="0.2">
      <c r="A4" s="527"/>
      <c r="B4" s="477"/>
      <c r="C4" s="115"/>
      <c r="D4" s="112"/>
      <c r="E4" s="112"/>
      <c r="F4" s="113"/>
      <c r="G4" s="113"/>
      <c r="H4" s="113"/>
      <c r="I4" s="113"/>
      <c r="J4" s="113"/>
      <c r="K4" s="113"/>
    </row>
    <row r="5" spans="1:11" ht="15.75" customHeight="1" x14ac:dyDescent="0.2">
      <c r="A5" s="478"/>
      <c r="B5" s="477"/>
      <c r="C5" s="112"/>
      <c r="D5" s="112"/>
      <c r="E5" s="112"/>
      <c r="F5" s="113"/>
      <c r="G5" s="113"/>
      <c r="H5" s="113"/>
      <c r="I5" s="113"/>
      <c r="J5" s="113"/>
      <c r="K5" s="113"/>
    </row>
    <row r="6" spans="1:11" ht="15.75" customHeight="1" x14ac:dyDescent="0.2">
      <c r="A6" s="57"/>
      <c r="B6" s="112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</row>
    <row r="8" spans="1:11" ht="15.75" customHeight="1" x14ac:dyDescent="0.2">
      <c r="A8" s="333" t="s">
        <v>492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</row>
    <row r="9" spans="1:11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  <c r="K9" s="113"/>
    </row>
    <row r="10" spans="1:11" ht="25.5" customHeight="1" x14ac:dyDescent="0.2">
      <c r="A10" s="59" t="s">
        <v>3</v>
      </c>
      <c r="B10" s="104" t="s">
        <v>4</v>
      </c>
      <c r="C10" s="60" t="s">
        <v>5</v>
      </c>
      <c r="D10" s="61" t="s">
        <v>6</v>
      </c>
      <c r="E10" s="61" t="s">
        <v>7</v>
      </c>
      <c r="F10" s="61" t="s">
        <v>515</v>
      </c>
      <c r="G10" s="61" t="s">
        <v>8</v>
      </c>
      <c r="H10" s="61" t="s">
        <v>516</v>
      </c>
      <c r="I10" s="61" t="s">
        <v>517</v>
      </c>
      <c r="J10" s="110" t="s">
        <v>39</v>
      </c>
      <c r="K10" s="110" t="s">
        <v>499</v>
      </c>
    </row>
    <row r="11" spans="1:11" ht="15" customHeight="1" x14ac:dyDescent="0.2">
      <c r="A11" s="59">
        <v>1</v>
      </c>
      <c r="B11" s="104">
        <v>2</v>
      </c>
      <c r="C11" s="60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  <c r="K11" s="110">
        <v>11</v>
      </c>
    </row>
    <row r="12" spans="1:11" s="244" customFormat="1" ht="25.5" customHeight="1" x14ac:dyDescent="0.2">
      <c r="A12" s="118">
        <v>1</v>
      </c>
      <c r="B12" s="254" t="s">
        <v>451</v>
      </c>
      <c r="C12" s="118" t="s">
        <v>9</v>
      </c>
      <c r="D12" s="536"/>
      <c r="E12" s="123">
        <v>130</v>
      </c>
      <c r="F12" s="137">
        <v>0</v>
      </c>
      <c r="G12" s="121">
        <v>9.5</v>
      </c>
      <c r="H12" s="138">
        <f t="shared" ref="H12:H69" si="0">PRODUCT(F12,1.095)</f>
        <v>0</v>
      </c>
      <c r="I12" s="138">
        <f>PRODUCT(E12,F12)</f>
        <v>0</v>
      </c>
      <c r="J12" s="122" t="s">
        <v>514</v>
      </c>
      <c r="K12" s="528"/>
    </row>
    <row r="13" spans="1:11" s="244" customFormat="1" ht="25.5" customHeight="1" x14ac:dyDescent="0.2">
      <c r="A13" s="118">
        <v>2</v>
      </c>
      <c r="B13" s="254" t="s">
        <v>452</v>
      </c>
      <c r="C13" s="118" t="s">
        <v>9</v>
      </c>
      <c r="D13" s="536"/>
      <c r="E13" s="123">
        <v>25</v>
      </c>
      <c r="F13" s="137">
        <v>0</v>
      </c>
      <c r="G13" s="121">
        <v>9.5</v>
      </c>
      <c r="H13" s="138">
        <f t="shared" si="0"/>
        <v>0</v>
      </c>
      <c r="I13" s="138">
        <f t="shared" ref="I13:I69" si="1">PRODUCT(E13,F13)</f>
        <v>0</v>
      </c>
      <c r="J13" s="122" t="s">
        <v>514</v>
      </c>
      <c r="K13" s="528"/>
    </row>
    <row r="14" spans="1:11" s="244" customFormat="1" ht="25.5" customHeight="1" x14ac:dyDescent="0.2">
      <c r="A14" s="118">
        <v>3</v>
      </c>
      <c r="B14" s="253" t="s">
        <v>177</v>
      </c>
      <c r="C14" s="269" t="s">
        <v>26</v>
      </c>
      <c r="D14" s="537"/>
      <c r="E14" s="124">
        <v>75</v>
      </c>
      <c r="F14" s="120">
        <v>0</v>
      </c>
      <c r="G14" s="125">
        <v>9.5</v>
      </c>
      <c r="H14" s="161">
        <f t="shared" si="0"/>
        <v>0</v>
      </c>
      <c r="I14" s="138">
        <f t="shared" si="1"/>
        <v>0</v>
      </c>
      <c r="J14" s="126"/>
      <c r="K14" s="475"/>
    </row>
    <row r="15" spans="1:11" s="244" customFormat="1" ht="25.5" customHeight="1" x14ac:dyDescent="0.2">
      <c r="A15" s="118">
        <v>4</v>
      </c>
      <c r="B15" s="253" t="s">
        <v>178</v>
      </c>
      <c r="C15" s="119" t="s">
        <v>26</v>
      </c>
      <c r="D15" s="538"/>
      <c r="E15" s="123">
        <v>80</v>
      </c>
      <c r="F15" s="120">
        <v>0</v>
      </c>
      <c r="G15" s="121">
        <v>9.5</v>
      </c>
      <c r="H15" s="138">
        <f t="shared" si="0"/>
        <v>0</v>
      </c>
      <c r="I15" s="138">
        <f t="shared" si="1"/>
        <v>0</v>
      </c>
      <c r="J15" s="122"/>
      <c r="K15" s="507"/>
    </row>
    <row r="16" spans="1:11" s="244" customFormat="1" ht="25.5" customHeight="1" x14ac:dyDescent="0.2">
      <c r="A16" s="118">
        <v>5</v>
      </c>
      <c r="B16" s="253" t="s">
        <v>179</v>
      </c>
      <c r="C16" s="119" t="s">
        <v>26</v>
      </c>
      <c r="D16" s="538"/>
      <c r="E16" s="123">
        <v>100</v>
      </c>
      <c r="F16" s="120">
        <v>0</v>
      </c>
      <c r="G16" s="121">
        <v>9.5</v>
      </c>
      <c r="H16" s="138">
        <f t="shared" si="0"/>
        <v>0</v>
      </c>
      <c r="I16" s="138">
        <f t="shared" si="1"/>
        <v>0</v>
      </c>
      <c r="J16" s="122"/>
      <c r="K16" s="507"/>
    </row>
    <row r="17" spans="1:11" s="244" customFormat="1" ht="25.5" customHeight="1" x14ac:dyDescent="0.2">
      <c r="A17" s="118">
        <v>6</v>
      </c>
      <c r="B17" s="270" t="s">
        <v>427</v>
      </c>
      <c r="C17" s="316" t="s">
        <v>26</v>
      </c>
      <c r="D17" s="539"/>
      <c r="E17" s="308">
        <v>40</v>
      </c>
      <c r="F17" s="230">
        <v>0</v>
      </c>
      <c r="G17" s="121">
        <v>9.5</v>
      </c>
      <c r="H17" s="138">
        <f t="shared" si="0"/>
        <v>0</v>
      </c>
      <c r="I17" s="138">
        <f t="shared" si="1"/>
        <v>0</v>
      </c>
      <c r="J17" s="271"/>
      <c r="K17" s="529"/>
    </row>
    <row r="18" spans="1:11" s="244" customFormat="1" ht="25.5" customHeight="1" x14ac:dyDescent="0.2">
      <c r="A18" s="118">
        <v>7</v>
      </c>
      <c r="B18" s="253" t="s">
        <v>388</v>
      </c>
      <c r="C18" s="119" t="s">
        <v>26</v>
      </c>
      <c r="D18" s="538"/>
      <c r="E18" s="123">
        <v>40</v>
      </c>
      <c r="F18" s="137">
        <v>0</v>
      </c>
      <c r="G18" s="121">
        <v>9.5</v>
      </c>
      <c r="H18" s="138">
        <f t="shared" si="0"/>
        <v>0</v>
      </c>
      <c r="I18" s="138">
        <f t="shared" si="1"/>
        <v>0</v>
      </c>
      <c r="J18" s="122"/>
      <c r="K18" s="507"/>
    </row>
    <row r="19" spans="1:11" s="244" customFormat="1" ht="25.5" customHeight="1" x14ac:dyDescent="0.2">
      <c r="A19" s="118">
        <v>8</v>
      </c>
      <c r="B19" s="254" t="s">
        <v>389</v>
      </c>
      <c r="C19" s="118" t="s">
        <v>9</v>
      </c>
      <c r="D19" s="518"/>
      <c r="E19" s="272">
        <v>45</v>
      </c>
      <c r="F19" s="120">
        <v>0</v>
      </c>
      <c r="G19" s="121">
        <v>9.5</v>
      </c>
      <c r="H19" s="138">
        <f t="shared" si="0"/>
        <v>0</v>
      </c>
      <c r="I19" s="138">
        <f t="shared" si="1"/>
        <v>0</v>
      </c>
      <c r="J19" s="126"/>
      <c r="K19" s="475"/>
    </row>
    <row r="20" spans="1:11" s="244" customFormat="1" ht="25.5" customHeight="1" x14ac:dyDescent="0.2">
      <c r="A20" s="118">
        <v>9</v>
      </c>
      <c r="B20" s="254" t="s">
        <v>390</v>
      </c>
      <c r="C20" s="118" t="s">
        <v>26</v>
      </c>
      <c r="D20" s="540"/>
      <c r="E20" s="273">
        <v>540</v>
      </c>
      <c r="F20" s="274">
        <v>0</v>
      </c>
      <c r="G20" s="121">
        <v>9.5</v>
      </c>
      <c r="H20" s="138">
        <f t="shared" si="0"/>
        <v>0</v>
      </c>
      <c r="I20" s="138">
        <f t="shared" si="1"/>
        <v>0</v>
      </c>
      <c r="J20" s="309"/>
      <c r="K20" s="530"/>
    </row>
    <row r="21" spans="1:11" s="244" customFormat="1" ht="25.5" customHeight="1" x14ac:dyDescent="0.2">
      <c r="A21" s="118">
        <v>10</v>
      </c>
      <c r="B21" s="276" t="s">
        <v>391</v>
      </c>
      <c r="C21" s="277" t="s">
        <v>27</v>
      </c>
      <c r="D21" s="541"/>
      <c r="E21" s="278">
        <v>70</v>
      </c>
      <c r="F21" s="274">
        <v>0</v>
      </c>
      <c r="G21" s="275">
        <v>9.5</v>
      </c>
      <c r="H21" s="279">
        <f t="shared" si="0"/>
        <v>0</v>
      </c>
      <c r="I21" s="138">
        <f t="shared" si="1"/>
        <v>0</v>
      </c>
      <c r="J21" s="280"/>
      <c r="K21" s="531"/>
    </row>
    <row r="22" spans="1:11" s="244" customFormat="1" ht="30.75" customHeight="1" x14ac:dyDescent="0.2">
      <c r="A22" s="118">
        <v>11</v>
      </c>
      <c r="B22" s="276" t="s">
        <v>478</v>
      </c>
      <c r="C22" s="277" t="s">
        <v>26</v>
      </c>
      <c r="D22" s="518"/>
      <c r="E22" s="136">
        <v>700</v>
      </c>
      <c r="F22" s="120">
        <v>0</v>
      </c>
      <c r="G22" s="125">
        <v>9.5</v>
      </c>
      <c r="H22" s="161">
        <f t="shared" si="0"/>
        <v>0</v>
      </c>
      <c r="I22" s="138">
        <f t="shared" si="1"/>
        <v>0</v>
      </c>
      <c r="J22" s="126"/>
      <c r="K22" s="475"/>
    </row>
    <row r="23" spans="1:11" s="244" customFormat="1" ht="25.5" customHeight="1" x14ac:dyDescent="0.2">
      <c r="A23" s="118">
        <v>12</v>
      </c>
      <c r="B23" s="270" t="s">
        <v>392</v>
      </c>
      <c r="C23" s="277" t="s">
        <v>26</v>
      </c>
      <c r="D23" s="518"/>
      <c r="E23" s="136">
        <v>140</v>
      </c>
      <c r="F23" s="120">
        <v>0</v>
      </c>
      <c r="G23" s="125">
        <v>9.5</v>
      </c>
      <c r="H23" s="161">
        <f t="shared" si="0"/>
        <v>0</v>
      </c>
      <c r="I23" s="138">
        <f t="shared" si="1"/>
        <v>0</v>
      </c>
      <c r="J23" s="126"/>
      <c r="K23" s="475"/>
    </row>
    <row r="24" spans="1:11" s="244" customFormat="1" ht="33" customHeight="1" x14ac:dyDescent="0.2">
      <c r="A24" s="118">
        <v>13</v>
      </c>
      <c r="B24" s="254" t="s">
        <v>180</v>
      </c>
      <c r="C24" s="118" t="s">
        <v>9</v>
      </c>
      <c r="D24" s="541"/>
      <c r="E24" s="281">
        <v>50</v>
      </c>
      <c r="F24" s="274">
        <v>0</v>
      </c>
      <c r="G24" s="275">
        <v>9.5</v>
      </c>
      <c r="H24" s="279">
        <f t="shared" si="0"/>
        <v>0</v>
      </c>
      <c r="I24" s="138">
        <f t="shared" si="1"/>
        <v>0</v>
      </c>
      <c r="J24" s="280"/>
      <c r="K24" s="531"/>
    </row>
    <row r="25" spans="1:11" s="244" customFormat="1" ht="25.5" customHeight="1" x14ac:dyDescent="0.2">
      <c r="A25" s="118">
        <v>14</v>
      </c>
      <c r="B25" s="254" t="s">
        <v>181</v>
      </c>
      <c r="C25" s="118" t="s">
        <v>26</v>
      </c>
      <c r="D25" s="518"/>
      <c r="E25" s="282">
        <v>50</v>
      </c>
      <c r="F25" s="120">
        <v>0</v>
      </c>
      <c r="G25" s="125">
        <v>9.5</v>
      </c>
      <c r="H25" s="161">
        <f t="shared" si="0"/>
        <v>0</v>
      </c>
      <c r="I25" s="138">
        <f t="shared" si="1"/>
        <v>0</v>
      </c>
      <c r="J25" s="126"/>
      <c r="K25" s="475"/>
    </row>
    <row r="26" spans="1:11" s="244" customFormat="1" ht="29.25" customHeight="1" x14ac:dyDescent="0.2">
      <c r="A26" s="118">
        <v>15</v>
      </c>
      <c r="B26" s="253" t="s">
        <v>425</v>
      </c>
      <c r="C26" s="119" t="s">
        <v>9</v>
      </c>
      <c r="D26" s="538"/>
      <c r="E26" s="283">
        <v>80</v>
      </c>
      <c r="F26" s="120">
        <v>0</v>
      </c>
      <c r="G26" s="121">
        <v>9.5</v>
      </c>
      <c r="H26" s="138">
        <f t="shared" si="0"/>
        <v>0</v>
      </c>
      <c r="I26" s="138">
        <f t="shared" si="1"/>
        <v>0</v>
      </c>
      <c r="J26" s="122"/>
      <c r="K26" s="507"/>
    </row>
    <row r="27" spans="1:11" s="244" customFormat="1" ht="30" customHeight="1" x14ac:dyDescent="0.2">
      <c r="A27" s="118">
        <v>16</v>
      </c>
      <c r="B27" s="253" t="s">
        <v>424</v>
      </c>
      <c r="C27" s="119" t="s">
        <v>9</v>
      </c>
      <c r="D27" s="538"/>
      <c r="E27" s="283">
        <v>20</v>
      </c>
      <c r="F27" s="120">
        <v>0</v>
      </c>
      <c r="G27" s="121">
        <v>9.5</v>
      </c>
      <c r="H27" s="138">
        <f t="shared" si="0"/>
        <v>0</v>
      </c>
      <c r="I27" s="138">
        <f t="shared" si="1"/>
        <v>0</v>
      </c>
      <c r="J27" s="122"/>
      <c r="K27" s="507"/>
    </row>
    <row r="28" spans="1:11" s="244" customFormat="1" ht="30" customHeight="1" x14ac:dyDescent="0.2">
      <c r="A28" s="118">
        <v>17</v>
      </c>
      <c r="B28" s="253" t="s">
        <v>37</v>
      </c>
      <c r="C28" s="119" t="s">
        <v>9</v>
      </c>
      <c r="D28" s="538"/>
      <c r="E28" s="123">
        <v>40</v>
      </c>
      <c r="F28" s="120">
        <v>0</v>
      </c>
      <c r="G28" s="121">
        <v>9.5</v>
      </c>
      <c r="H28" s="138">
        <f t="shared" si="0"/>
        <v>0</v>
      </c>
      <c r="I28" s="138">
        <f t="shared" si="1"/>
        <v>0</v>
      </c>
      <c r="J28" s="122"/>
      <c r="K28" s="507"/>
    </row>
    <row r="29" spans="1:11" s="244" customFormat="1" ht="30" customHeight="1" x14ac:dyDescent="0.2">
      <c r="A29" s="118">
        <v>18</v>
      </c>
      <c r="B29" s="253" t="s">
        <v>365</v>
      </c>
      <c r="C29" s="119" t="s">
        <v>27</v>
      </c>
      <c r="D29" s="538"/>
      <c r="E29" s="123">
        <v>2000</v>
      </c>
      <c r="F29" s="120">
        <v>0</v>
      </c>
      <c r="G29" s="121">
        <v>9.5</v>
      </c>
      <c r="H29" s="138">
        <f t="shared" si="0"/>
        <v>0</v>
      </c>
      <c r="I29" s="138">
        <f t="shared" si="1"/>
        <v>0</v>
      </c>
      <c r="J29" s="122"/>
      <c r="K29" s="507"/>
    </row>
    <row r="30" spans="1:11" s="244" customFormat="1" ht="30" customHeight="1" x14ac:dyDescent="0.2">
      <c r="A30" s="118">
        <v>19</v>
      </c>
      <c r="B30" s="253" t="s">
        <v>474</v>
      </c>
      <c r="C30" s="119" t="s">
        <v>9</v>
      </c>
      <c r="D30" s="538"/>
      <c r="E30" s="123">
        <v>150</v>
      </c>
      <c r="F30" s="120">
        <v>0</v>
      </c>
      <c r="G30" s="121">
        <v>9.5</v>
      </c>
      <c r="H30" s="138">
        <f t="shared" si="0"/>
        <v>0</v>
      </c>
      <c r="I30" s="138">
        <f t="shared" si="1"/>
        <v>0</v>
      </c>
      <c r="J30" s="122"/>
      <c r="K30" s="507"/>
    </row>
    <row r="31" spans="1:11" ht="25.5" customHeight="1" x14ac:dyDescent="0.2">
      <c r="A31" s="118">
        <v>20</v>
      </c>
      <c r="B31" s="253" t="s">
        <v>426</v>
      </c>
      <c r="C31" s="119" t="s">
        <v>26</v>
      </c>
      <c r="D31" s="538"/>
      <c r="E31" s="123">
        <v>100</v>
      </c>
      <c r="F31" s="120">
        <v>0</v>
      </c>
      <c r="G31" s="121">
        <v>9.5</v>
      </c>
      <c r="H31" s="138">
        <f t="shared" si="0"/>
        <v>0</v>
      </c>
      <c r="I31" s="138">
        <f t="shared" si="1"/>
        <v>0</v>
      </c>
      <c r="J31" s="122"/>
      <c r="K31" s="507"/>
    </row>
    <row r="32" spans="1:11" ht="25.5" customHeight="1" x14ac:dyDescent="0.2">
      <c r="A32" s="118">
        <v>21</v>
      </c>
      <c r="B32" s="253" t="s">
        <v>393</v>
      </c>
      <c r="C32" s="119" t="s">
        <v>26</v>
      </c>
      <c r="D32" s="538"/>
      <c r="E32" s="123">
        <v>15</v>
      </c>
      <c r="F32" s="120">
        <v>0</v>
      </c>
      <c r="G32" s="121">
        <v>9.5</v>
      </c>
      <c r="H32" s="138">
        <f t="shared" si="0"/>
        <v>0</v>
      </c>
      <c r="I32" s="138">
        <f t="shared" si="1"/>
        <v>0</v>
      </c>
      <c r="J32" s="122"/>
      <c r="K32" s="507"/>
    </row>
    <row r="33" spans="1:11" ht="25.5" customHeight="1" x14ac:dyDescent="0.2">
      <c r="A33" s="118">
        <v>22</v>
      </c>
      <c r="B33" s="253" t="s">
        <v>182</v>
      </c>
      <c r="C33" s="119" t="s">
        <v>9</v>
      </c>
      <c r="D33" s="538"/>
      <c r="E33" s="123">
        <v>60</v>
      </c>
      <c r="F33" s="120">
        <v>0</v>
      </c>
      <c r="G33" s="121">
        <v>9.5</v>
      </c>
      <c r="H33" s="138">
        <f t="shared" si="0"/>
        <v>0</v>
      </c>
      <c r="I33" s="138">
        <f t="shared" si="1"/>
        <v>0</v>
      </c>
      <c r="J33" s="122"/>
      <c r="K33" s="507"/>
    </row>
    <row r="34" spans="1:11" ht="25.5" customHeight="1" x14ac:dyDescent="0.2">
      <c r="A34" s="118">
        <v>23</v>
      </c>
      <c r="B34" s="253" t="s">
        <v>183</v>
      </c>
      <c r="C34" s="269" t="s">
        <v>9</v>
      </c>
      <c r="D34" s="538"/>
      <c r="E34" s="124">
        <v>5</v>
      </c>
      <c r="F34" s="120">
        <v>0</v>
      </c>
      <c r="G34" s="125">
        <v>9.5</v>
      </c>
      <c r="H34" s="161">
        <f t="shared" si="0"/>
        <v>0</v>
      </c>
      <c r="I34" s="138">
        <f t="shared" si="1"/>
        <v>0</v>
      </c>
      <c r="J34" s="126"/>
      <c r="K34" s="475"/>
    </row>
    <row r="35" spans="1:11" ht="25.5" customHeight="1" x14ac:dyDescent="0.2">
      <c r="A35" s="118">
        <v>24</v>
      </c>
      <c r="B35" s="253" t="s">
        <v>184</v>
      </c>
      <c r="C35" s="119" t="s">
        <v>9</v>
      </c>
      <c r="D35" s="542"/>
      <c r="E35" s="283">
        <v>20</v>
      </c>
      <c r="F35" s="120">
        <v>0</v>
      </c>
      <c r="G35" s="121">
        <v>9.5</v>
      </c>
      <c r="H35" s="138">
        <f t="shared" si="0"/>
        <v>0</v>
      </c>
      <c r="I35" s="138">
        <f t="shared" si="1"/>
        <v>0</v>
      </c>
      <c r="J35" s="122"/>
      <c r="K35" s="507"/>
    </row>
    <row r="36" spans="1:11" s="244" customFormat="1" ht="25.5" customHeight="1" x14ac:dyDescent="0.2">
      <c r="A36" s="118">
        <v>25</v>
      </c>
      <c r="B36" s="276" t="s">
        <v>394</v>
      </c>
      <c r="C36" s="277" t="s">
        <v>26</v>
      </c>
      <c r="D36" s="543"/>
      <c r="E36" s="136">
        <v>150</v>
      </c>
      <c r="F36" s="120">
        <v>0</v>
      </c>
      <c r="G36" s="125">
        <v>9.5</v>
      </c>
      <c r="H36" s="161">
        <f t="shared" si="0"/>
        <v>0</v>
      </c>
      <c r="I36" s="138">
        <f t="shared" si="1"/>
        <v>0</v>
      </c>
      <c r="J36" s="126"/>
      <c r="K36" s="475"/>
    </row>
    <row r="37" spans="1:11" s="244" customFormat="1" ht="25.5" customHeight="1" x14ac:dyDescent="0.2">
      <c r="A37" s="118">
        <v>26</v>
      </c>
      <c r="B37" s="276" t="s">
        <v>395</v>
      </c>
      <c r="C37" s="277" t="s">
        <v>26</v>
      </c>
      <c r="D37" s="543"/>
      <c r="E37" s="136">
        <v>20</v>
      </c>
      <c r="F37" s="120">
        <v>0</v>
      </c>
      <c r="G37" s="125">
        <v>9.5</v>
      </c>
      <c r="H37" s="161">
        <f t="shared" si="0"/>
        <v>0</v>
      </c>
      <c r="I37" s="138">
        <f t="shared" si="1"/>
        <v>0</v>
      </c>
      <c r="J37" s="126"/>
      <c r="K37" s="475"/>
    </row>
    <row r="38" spans="1:11" s="244" customFormat="1" ht="25.5" customHeight="1" x14ac:dyDescent="0.2">
      <c r="A38" s="118">
        <v>27</v>
      </c>
      <c r="B38" s="276" t="s">
        <v>396</v>
      </c>
      <c r="C38" s="277" t="s">
        <v>26</v>
      </c>
      <c r="D38" s="543"/>
      <c r="E38" s="136">
        <v>60</v>
      </c>
      <c r="F38" s="120">
        <v>0</v>
      </c>
      <c r="G38" s="125">
        <v>9.5</v>
      </c>
      <c r="H38" s="161">
        <f t="shared" si="0"/>
        <v>0</v>
      </c>
      <c r="I38" s="138">
        <f t="shared" si="1"/>
        <v>0</v>
      </c>
      <c r="J38" s="126"/>
      <c r="K38" s="475"/>
    </row>
    <row r="39" spans="1:11" s="244" customFormat="1" ht="25.5" customHeight="1" x14ac:dyDescent="0.2">
      <c r="A39" s="118">
        <v>28</v>
      </c>
      <c r="B39" s="284" t="s">
        <v>397</v>
      </c>
      <c r="C39" s="285" t="s">
        <v>26</v>
      </c>
      <c r="D39" s="543"/>
      <c r="E39" s="136">
        <v>90</v>
      </c>
      <c r="F39" s="274">
        <v>0</v>
      </c>
      <c r="G39" s="275">
        <v>9.5</v>
      </c>
      <c r="H39" s="279">
        <f t="shared" si="0"/>
        <v>0</v>
      </c>
      <c r="I39" s="138">
        <f t="shared" si="1"/>
        <v>0</v>
      </c>
      <c r="J39" s="126"/>
      <c r="K39" s="475"/>
    </row>
    <row r="40" spans="1:11" s="244" customFormat="1" ht="25.5" customHeight="1" x14ac:dyDescent="0.2">
      <c r="A40" s="118">
        <v>29</v>
      </c>
      <c r="B40" s="276" t="s">
        <v>185</v>
      </c>
      <c r="C40" s="277" t="s">
        <v>27</v>
      </c>
      <c r="D40" s="542"/>
      <c r="E40" s="286">
        <v>3050</v>
      </c>
      <c r="F40" s="120">
        <v>0</v>
      </c>
      <c r="G40" s="125">
        <v>9.5</v>
      </c>
      <c r="H40" s="161">
        <f t="shared" si="0"/>
        <v>0</v>
      </c>
      <c r="I40" s="138">
        <f t="shared" si="1"/>
        <v>0</v>
      </c>
      <c r="J40" s="126"/>
      <c r="K40" s="475"/>
    </row>
    <row r="41" spans="1:11" ht="25.5" customHeight="1" x14ac:dyDescent="0.2">
      <c r="A41" s="118">
        <v>30</v>
      </c>
      <c r="B41" s="276" t="s">
        <v>428</v>
      </c>
      <c r="C41" s="310" t="s">
        <v>9</v>
      </c>
      <c r="D41" s="544"/>
      <c r="E41" s="311">
        <v>10</v>
      </c>
      <c r="F41" s="217">
        <v>0</v>
      </c>
      <c r="G41" s="125">
        <v>9.5</v>
      </c>
      <c r="H41" s="218">
        <f t="shared" si="0"/>
        <v>0</v>
      </c>
      <c r="I41" s="138">
        <f t="shared" si="1"/>
        <v>0</v>
      </c>
      <c r="J41" s="268"/>
      <c r="K41" s="528"/>
    </row>
    <row r="42" spans="1:11" ht="25.5" customHeight="1" x14ac:dyDescent="0.2">
      <c r="A42" s="118">
        <v>31</v>
      </c>
      <c r="B42" s="253" t="s">
        <v>398</v>
      </c>
      <c r="C42" s="287" t="s">
        <v>9</v>
      </c>
      <c r="D42" s="542"/>
      <c r="E42" s="283">
        <v>60</v>
      </c>
      <c r="F42" s="120">
        <v>0</v>
      </c>
      <c r="G42" s="121">
        <v>9.5</v>
      </c>
      <c r="H42" s="138">
        <f t="shared" si="0"/>
        <v>0</v>
      </c>
      <c r="I42" s="138">
        <f t="shared" si="1"/>
        <v>0</v>
      </c>
      <c r="J42" s="122"/>
      <c r="K42" s="507"/>
    </row>
    <row r="43" spans="1:11" ht="25.5" customHeight="1" x14ac:dyDescent="0.2">
      <c r="A43" s="118">
        <v>32</v>
      </c>
      <c r="B43" s="288" t="s">
        <v>399</v>
      </c>
      <c r="C43" s="289" t="s">
        <v>9</v>
      </c>
      <c r="D43" s="545"/>
      <c r="E43" s="290">
        <v>60</v>
      </c>
      <c r="F43" s="274">
        <v>0</v>
      </c>
      <c r="G43" s="291">
        <v>9.5</v>
      </c>
      <c r="H43" s="292">
        <f t="shared" si="0"/>
        <v>0</v>
      </c>
      <c r="I43" s="138">
        <f t="shared" si="1"/>
        <v>0</v>
      </c>
      <c r="J43" s="293"/>
      <c r="K43" s="532"/>
    </row>
    <row r="44" spans="1:11" s="244" customFormat="1" ht="25.5" customHeight="1" x14ac:dyDescent="0.2">
      <c r="A44" s="118">
        <v>33</v>
      </c>
      <c r="B44" s="294" t="s">
        <v>400</v>
      </c>
      <c r="C44" s="277" t="s">
        <v>26</v>
      </c>
      <c r="D44" s="546"/>
      <c r="E44" s="278">
        <v>10</v>
      </c>
      <c r="F44" s="274">
        <v>0</v>
      </c>
      <c r="G44" s="275">
        <v>9.5</v>
      </c>
      <c r="H44" s="279">
        <f t="shared" si="0"/>
        <v>0</v>
      </c>
      <c r="I44" s="138">
        <f t="shared" si="1"/>
        <v>0</v>
      </c>
      <c r="J44" s="280"/>
      <c r="K44" s="531"/>
    </row>
    <row r="45" spans="1:11" s="244" customFormat="1" ht="32.25" customHeight="1" x14ac:dyDescent="0.2">
      <c r="A45" s="118">
        <v>34</v>
      </c>
      <c r="B45" s="295" t="s">
        <v>401</v>
      </c>
      <c r="C45" s="296" t="s">
        <v>9</v>
      </c>
      <c r="D45" s="543"/>
      <c r="E45" s="136">
        <v>5</v>
      </c>
      <c r="F45" s="274">
        <v>0</v>
      </c>
      <c r="G45" s="275">
        <v>9.5</v>
      </c>
      <c r="H45" s="279">
        <f t="shared" si="0"/>
        <v>0</v>
      </c>
      <c r="I45" s="138">
        <f t="shared" si="1"/>
        <v>0</v>
      </c>
      <c r="J45" s="126"/>
      <c r="K45" s="475"/>
    </row>
    <row r="46" spans="1:11" s="244" customFormat="1" ht="25.5" customHeight="1" x14ac:dyDescent="0.2">
      <c r="A46" s="118">
        <v>35</v>
      </c>
      <c r="B46" s="295" t="s">
        <v>503</v>
      </c>
      <c r="C46" s="296" t="s">
        <v>9</v>
      </c>
      <c r="D46" s="543"/>
      <c r="E46" s="136">
        <v>5</v>
      </c>
      <c r="F46" s="274">
        <v>0</v>
      </c>
      <c r="G46" s="275">
        <v>9.5</v>
      </c>
      <c r="H46" s="279">
        <f t="shared" si="0"/>
        <v>0</v>
      </c>
      <c r="I46" s="138">
        <f t="shared" si="1"/>
        <v>0</v>
      </c>
      <c r="J46" s="126"/>
      <c r="K46" s="475"/>
    </row>
    <row r="47" spans="1:11" s="244" customFormat="1" ht="25.5" customHeight="1" x14ac:dyDescent="0.2">
      <c r="A47" s="118">
        <v>36</v>
      </c>
      <c r="B47" s="297" t="s">
        <v>409</v>
      </c>
      <c r="C47" s="296" t="s">
        <v>26</v>
      </c>
      <c r="D47" s="543"/>
      <c r="E47" s="136">
        <v>10</v>
      </c>
      <c r="F47" s="274">
        <v>0</v>
      </c>
      <c r="G47" s="275">
        <v>9.5</v>
      </c>
      <c r="H47" s="279">
        <f t="shared" si="0"/>
        <v>0</v>
      </c>
      <c r="I47" s="138">
        <f t="shared" si="1"/>
        <v>0</v>
      </c>
      <c r="J47" s="126"/>
      <c r="K47" s="475"/>
    </row>
    <row r="48" spans="1:11" s="244" customFormat="1" ht="25.5" customHeight="1" x14ac:dyDescent="0.2">
      <c r="A48" s="118">
        <v>37</v>
      </c>
      <c r="B48" s="298" t="s">
        <v>402</v>
      </c>
      <c r="C48" s="296" t="s">
        <v>26</v>
      </c>
      <c r="D48" s="543"/>
      <c r="E48" s="136">
        <v>20</v>
      </c>
      <c r="F48" s="274">
        <v>0</v>
      </c>
      <c r="G48" s="275">
        <v>9.5</v>
      </c>
      <c r="H48" s="279">
        <f t="shared" si="0"/>
        <v>0</v>
      </c>
      <c r="I48" s="138">
        <f t="shared" si="1"/>
        <v>0</v>
      </c>
      <c r="J48" s="126"/>
      <c r="K48" s="475"/>
    </row>
    <row r="49" spans="1:11" s="244" customFormat="1" ht="25.5" customHeight="1" x14ac:dyDescent="0.2">
      <c r="A49" s="118">
        <v>38</v>
      </c>
      <c r="B49" s="298" t="s">
        <v>359</v>
      </c>
      <c r="C49" s="296" t="s">
        <v>9</v>
      </c>
      <c r="D49" s="543"/>
      <c r="E49" s="136">
        <v>10</v>
      </c>
      <c r="F49" s="274">
        <v>0</v>
      </c>
      <c r="G49" s="275">
        <v>9.5</v>
      </c>
      <c r="H49" s="279">
        <f t="shared" si="0"/>
        <v>0</v>
      </c>
      <c r="I49" s="138">
        <f t="shared" si="1"/>
        <v>0</v>
      </c>
      <c r="J49" s="126"/>
      <c r="K49" s="475"/>
    </row>
    <row r="50" spans="1:11" ht="25.5" customHeight="1" x14ac:dyDescent="0.2">
      <c r="A50" s="118">
        <v>39</v>
      </c>
      <c r="B50" s="149" t="s">
        <v>410</v>
      </c>
      <c r="C50" s="119" t="s">
        <v>26</v>
      </c>
      <c r="D50" s="547"/>
      <c r="E50" s="299">
        <v>40</v>
      </c>
      <c r="F50" s="274">
        <v>0</v>
      </c>
      <c r="G50" s="291">
        <v>9.5</v>
      </c>
      <c r="H50" s="292">
        <f t="shared" si="0"/>
        <v>0</v>
      </c>
      <c r="I50" s="138">
        <f t="shared" si="1"/>
        <v>0</v>
      </c>
      <c r="J50" s="300"/>
      <c r="K50" s="533"/>
    </row>
    <row r="51" spans="1:11" ht="25.5" customHeight="1" x14ac:dyDescent="0.2">
      <c r="A51" s="118">
        <v>40</v>
      </c>
      <c r="B51" s="288" t="s">
        <v>403</v>
      </c>
      <c r="C51" s="119" t="s">
        <v>26</v>
      </c>
      <c r="D51" s="547"/>
      <c r="E51" s="299">
        <v>180</v>
      </c>
      <c r="F51" s="274">
        <v>0</v>
      </c>
      <c r="G51" s="291">
        <v>9.5</v>
      </c>
      <c r="H51" s="292">
        <f t="shared" si="0"/>
        <v>0</v>
      </c>
      <c r="I51" s="138">
        <f t="shared" si="1"/>
        <v>0</v>
      </c>
      <c r="J51" s="300"/>
      <c r="K51" s="533"/>
    </row>
    <row r="52" spans="1:11" s="244" customFormat="1" ht="25.5" customHeight="1" x14ac:dyDescent="0.2">
      <c r="A52" s="118">
        <v>41</v>
      </c>
      <c r="B52" s="253" t="s">
        <v>404</v>
      </c>
      <c r="C52" s="119" t="s">
        <v>26</v>
      </c>
      <c r="D52" s="547"/>
      <c r="E52" s="299">
        <v>270</v>
      </c>
      <c r="F52" s="274">
        <v>0</v>
      </c>
      <c r="G52" s="291">
        <v>9.5</v>
      </c>
      <c r="H52" s="292">
        <f t="shared" si="0"/>
        <v>0</v>
      </c>
      <c r="I52" s="138">
        <f t="shared" si="1"/>
        <v>0</v>
      </c>
      <c r="J52" s="300"/>
      <c r="K52" s="533"/>
    </row>
    <row r="53" spans="1:11" s="244" customFormat="1" ht="32.25" customHeight="1" x14ac:dyDescent="0.2">
      <c r="A53" s="118">
        <v>42</v>
      </c>
      <c r="B53" s="253" t="s">
        <v>405</v>
      </c>
      <c r="C53" s="119" t="s">
        <v>26</v>
      </c>
      <c r="D53" s="542"/>
      <c r="E53" s="283">
        <v>300</v>
      </c>
      <c r="F53" s="120">
        <v>0</v>
      </c>
      <c r="G53" s="121">
        <v>9.5</v>
      </c>
      <c r="H53" s="138">
        <f t="shared" si="0"/>
        <v>0</v>
      </c>
      <c r="I53" s="138">
        <f t="shared" si="1"/>
        <v>0</v>
      </c>
      <c r="J53" s="122"/>
      <c r="K53" s="507"/>
    </row>
    <row r="54" spans="1:11" s="244" customFormat="1" ht="25.5" customHeight="1" x14ac:dyDescent="0.2">
      <c r="A54" s="118">
        <v>43</v>
      </c>
      <c r="B54" s="253" t="s">
        <v>406</v>
      </c>
      <c r="C54" s="119" t="s">
        <v>26</v>
      </c>
      <c r="D54" s="542"/>
      <c r="E54" s="283">
        <v>150</v>
      </c>
      <c r="F54" s="120">
        <v>0</v>
      </c>
      <c r="G54" s="121">
        <v>9.5</v>
      </c>
      <c r="H54" s="138">
        <f t="shared" si="0"/>
        <v>0</v>
      </c>
      <c r="I54" s="138">
        <f t="shared" si="1"/>
        <v>0</v>
      </c>
      <c r="J54" s="122"/>
      <c r="K54" s="507"/>
    </row>
    <row r="55" spans="1:11" s="244" customFormat="1" ht="25.5" customHeight="1" x14ac:dyDescent="0.2">
      <c r="A55" s="118">
        <v>44</v>
      </c>
      <c r="B55" s="301" t="s">
        <v>407</v>
      </c>
      <c r="C55" s="119" t="s">
        <v>26</v>
      </c>
      <c r="D55" s="542"/>
      <c r="E55" s="283">
        <v>160</v>
      </c>
      <c r="F55" s="274">
        <v>0</v>
      </c>
      <c r="G55" s="291">
        <v>9.5</v>
      </c>
      <c r="H55" s="292">
        <f t="shared" si="0"/>
        <v>0</v>
      </c>
      <c r="I55" s="138">
        <f t="shared" si="1"/>
        <v>0</v>
      </c>
      <c r="J55" s="122"/>
      <c r="K55" s="507"/>
    </row>
    <row r="56" spans="1:11" s="244" customFormat="1" ht="25.5" customHeight="1" x14ac:dyDescent="0.2">
      <c r="A56" s="118">
        <v>45</v>
      </c>
      <c r="B56" s="302" t="s">
        <v>423</v>
      </c>
      <c r="C56" s="119" t="s">
        <v>9</v>
      </c>
      <c r="D56" s="542"/>
      <c r="E56" s="283">
        <v>20</v>
      </c>
      <c r="F56" s="120">
        <v>0</v>
      </c>
      <c r="G56" s="121">
        <v>9.5</v>
      </c>
      <c r="H56" s="138">
        <f t="shared" si="0"/>
        <v>0</v>
      </c>
      <c r="I56" s="138">
        <f t="shared" si="1"/>
        <v>0</v>
      </c>
      <c r="J56" s="122"/>
      <c r="K56" s="507"/>
    </row>
    <row r="57" spans="1:11" s="244" customFormat="1" ht="25.5" customHeight="1" x14ac:dyDescent="0.2">
      <c r="A57" s="118">
        <v>46</v>
      </c>
      <c r="B57" s="303" t="s">
        <v>408</v>
      </c>
      <c r="C57" s="289" t="s">
        <v>26</v>
      </c>
      <c r="D57" s="542"/>
      <c r="E57" s="283">
        <v>50</v>
      </c>
      <c r="F57" s="274">
        <v>0</v>
      </c>
      <c r="G57" s="291">
        <v>9.5</v>
      </c>
      <c r="H57" s="292">
        <f t="shared" si="0"/>
        <v>0</v>
      </c>
      <c r="I57" s="138">
        <f t="shared" si="1"/>
        <v>0</v>
      </c>
      <c r="J57" s="122"/>
      <c r="K57" s="507"/>
    </row>
    <row r="58" spans="1:11" ht="25.5" customHeight="1" x14ac:dyDescent="0.2">
      <c r="A58" s="118">
        <v>47</v>
      </c>
      <c r="B58" s="147" t="s">
        <v>414</v>
      </c>
      <c r="C58" s="289" t="s">
        <v>9</v>
      </c>
      <c r="D58" s="542"/>
      <c r="E58" s="283">
        <v>2</v>
      </c>
      <c r="F58" s="120">
        <v>0</v>
      </c>
      <c r="G58" s="291">
        <v>9.5</v>
      </c>
      <c r="H58" s="138">
        <f t="shared" si="0"/>
        <v>0</v>
      </c>
      <c r="I58" s="138">
        <f t="shared" si="1"/>
        <v>0</v>
      </c>
      <c r="J58" s="122"/>
      <c r="K58" s="507"/>
    </row>
    <row r="59" spans="1:11" ht="25.5" customHeight="1" x14ac:dyDescent="0.2">
      <c r="A59" s="118">
        <v>48</v>
      </c>
      <c r="B59" s="147" t="s">
        <v>415</v>
      </c>
      <c r="C59" s="82" t="s">
        <v>9</v>
      </c>
      <c r="D59" s="543"/>
      <c r="E59" s="80">
        <v>2</v>
      </c>
      <c r="F59" s="223">
        <v>0</v>
      </c>
      <c r="G59" s="291">
        <v>9.5</v>
      </c>
      <c r="H59" s="225">
        <f t="shared" si="0"/>
        <v>0</v>
      </c>
      <c r="I59" s="138">
        <f t="shared" si="1"/>
        <v>0</v>
      </c>
      <c r="J59" s="226"/>
      <c r="K59" s="534"/>
    </row>
    <row r="60" spans="1:11" ht="25.5" customHeight="1" x14ac:dyDescent="0.2">
      <c r="A60" s="118">
        <v>49</v>
      </c>
      <c r="B60" s="147" t="s">
        <v>416</v>
      </c>
      <c r="C60" s="82" t="s">
        <v>9</v>
      </c>
      <c r="D60" s="548"/>
      <c r="E60" s="81">
        <v>2</v>
      </c>
      <c r="F60" s="223">
        <v>0</v>
      </c>
      <c r="G60" s="291">
        <v>9.5</v>
      </c>
      <c r="H60" s="225">
        <f t="shared" si="0"/>
        <v>0</v>
      </c>
      <c r="I60" s="138">
        <f t="shared" si="1"/>
        <v>0</v>
      </c>
      <c r="J60" s="227"/>
      <c r="K60" s="535"/>
    </row>
    <row r="61" spans="1:11" ht="25.5" customHeight="1" x14ac:dyDescent="0.2">
      <c r="A61" s="118">
        <v>50</v>
      </c>
      <c r="B61" s="147" t="s">
        <v>417</v>
      </c>
      <c r="C61" s="82" t="s">
        <v>9</v>
      </c>
      <c r="D61" s="543"/>
      <c r="E61" s="80">
        <v>2</v>
      </c>
      <c r="F61" s="223">
        <v>0</v>
      </c>
      <c r="G61" s="291">
        <v>9.5</v>
      </c>
      <c r="H61" s="225">
        <f t="shared" si="0"/>
        <v>0</v>
      </c>
      <c r="I61" s="138">
        <f t="shared" si="1"/>
        <v>0</v>
      </c>
      <c r="J61" s="226"/>
      <c r="K61" s="534"/>
    </row>
    <row r="62" spans="1:11" ht="25.5" customHeight="1" x14ac:dyDescent="0.2">
      <c r="A62" s="118">
        <v>51</v>
      </c>
      <c r="B62" s="147" t="s">
        <v>413</v>
      </c>
      <c r="C62" s="82" t="s">
        <v>9</v>
      </c>
      <c r="D62" s="543"/>
      <c r="E62" s="80">
        <v>2</v>
      </c>
      <c r="F62" s="223">
        <v>0</v>
      </c>
      <c r="G62" s="291">
        <v>9.5</v>
      </c>
      <c r="H62" s="225">
        <f t="shared" si="0"/>
        <v>0</v>
      </c>
      <c r="I62" s="138">
        <f t="shared" si="1"/>
        <v>0</v>
      </c>
      <c r="J62" s="226"/>
      <c r="K62" s="534"/>
    </row>
    <row r="63" spans="1:11" ht="25.5" customHeight="1" x14ac:dyDescent="0.2">
      <c r="A63" s="118">
        <v>52</v>
      </c>
      <c r="B63" s="147" t="s">
        <v>411</v>
      </c>
      <c r="C63" s="82" t="s">
        <v>9</v>
      </c>
      <c r="D63" s="543"/>
      <c r="E63" s="80">
        <v>1</v>
      </c>
      <c r="F63" s="223">
        <v>0</v>
      </c>
      <c r="G63" s="291">
        <v>9.5</v>
      </c>
      <c r="H63" s="225">
        <f t="shared" si="0"/>
        <v>0</v>
      </c>
      <c r="I63" s="138">
        <f t="shared" si="1"/>
        <v>0</v>
      </c>
      <c r="J63" s="226"/>
      <c r="K63" s="534"/>
    </row>
    <row r="64" spans="1:11" ht="25.5" customHeight="1" x14ac:dyDescent="0.2">
      <c r="A64" s="118">
        <v>53</v>
      </c>
      <c r="B64" s="147" t="s">
        <v>418</v>
      </c>
      <c r="C64" s="82" t="s">
        <v>9</v>
      </c>
      <c r="D64" s="543"/>
      <c r="E64" s="80">
        <v>4</v>
      </c>
      <c r="F64" s="223">
        <v>0</v>
      </c>
      <c r="G64" s="224">
        <v>9.5</v>
      </c>
      <c r="H64" s="225">
        <f t="shared" si="0"/>
        <v>0</v>
      </c>
      <c r="I64" s="138">
        <f t="shared" si="1"/>
        <v>0</v>
      </c>
      <c r="J64" s="226"/>
      <c r="K64" s="534"/>
    </row>
    <row r="65" spans="1:11" ht="25.5" customHeight="1" x14ac:dyDescent="0.2">
      <c r="A65" s="118">
        <v>54</v>
      </c>
      <c r="B65" s="147" t="s">
        <v>412</v>
      </c>
      <c r="C65" s="228" t="s">
        <v>9</v>
      </c>
      <c r="D65" s="543"/>
      <c r="E65" s="80">
        <v>2</v>
      </c>
      <c r="F65" s="223">
        <v>0</v>
      </c>
      <c r="G65" s="224">
        <v>9.5</v>
      </c>
      <c r="H65" s="225">
        <f t="shared" si="0"/>
        <v>0</v>
      </c>
      <c r="I65" s="138">
        <f t="shared" si="1"/>
        <v>0</v>
      </c>
      <c r="J65" s="226"/>
      <c r="K65" s="534"/>
    </row>
    <row r="66" spans="1:11" ht="25.5" customHeight="1" x14ac:dyDescent="0.2">
      <c r="A66" s="118">
        <v>55</v>
      </c>
      <c r="B66" s="147" t="s">
        <v>419</v>
      </c>
      <c r="C66" s="82" t="s">
        <v>9</v>
      </c>
      <c r="D66" s="543"/>
      <c r="E66" s="83">
        <v>2</v>
      </c>
      <c r="F66" s="223">
        <v>0</v>
      </c>
      <c r="G66" s="224">
        <v>9.5</v>
      </c>
      <c r="H66" s="225">
        <f t="shared" si="0"/>
        <v>0</v>
      </c>
      <c r="I66" s="138">
        <f t="shared" si="1"/>
        <v>0</v>
      </c>
      <c r="J66" s="226"/>
      <c r="K66" s="534"/>
    </row>
    <row r="67" spans="1:11" ht="25.5" customHeight="1" x14ac:dyDescent="0.2">
      <c r="A67" s="118">
        <v>56</v>
      </c>
      <c r="B67" s="148" t="s">
        <v>420</v>
      </c>
      <c r="C67" s="229" t="s">
        <v>9</v>
      </c>
      <c r="D67" s="543"/>
      <c r="E67" s="80">
        <v>4</v>
      </c>
      <c r="F67" s="223">
        <v>0</v>
      </c>
      <c r="G67" s="224">
        <v>9.5</v>
      </c>
      <c r="H67" s="225">
        <f t="shared" si="0"/>
        <v>0</v>
      </c>
      <c r="I67" s="138">
        <f t="shared" si="1"/>
        <v>0</v>
      </c>
      <c r="J67" s="226"/>
      <c r="K67" s="534"/>
    </row>
    <row r="68" spans="1:11" ht="25.5" customHeight="1" x14ac:dyDescent="0.2">
      <c r="A68" s="118">
        <v>57</v>
      </c>
      <c r="B68" s="148" t="s">
        <v>421</v>
      </c>
      <c r="C68" s="84" t="s">
        <v>9</v>
      </c>
      <c r="D68" s="543"/>
      <c r="E68" s="83">
        <v>4</v>
      </c>
      <c r="F68" s="223">
        <v>0</v>
      </c>
      <c r="G68" s="224">
        <v>9.5</v>
      </c>
      <c r="H68" s="225">
        <f t="shared" si="0"/>
        <v>0</v>
      </c>
      <c r="I68" s="138">
        <f t="shared" si="1"/>
        <v>0</v>
      </c>
      <c r="J68" s="226"/>
      <c r="K68" s="534"/>
    </row>
    <row r="69" spans="1:11" ht="25.5" customHeight="1" x14ac:dyDescent="0.2">
      <c r="A69" s="118">
        <v>58</v>
      </c>
      <c r="B69" s="148" t="s">
        <v>422</v>
      </c>
      <c r="C69" s="84" t="s">
        <v>9</v>
      </c>
      <c r="D69" s="543"/>
      <c r="E69" s="80">
        <v>4</v>
      </c>
      <c r="F69" s="230">
        <v>0</v>
      </c>
      <c r="G69" s="231">
        <v>9.5</v>
      </c>
      <c r="H69" s="232">
        <f t="shared" si="0"/>
        <v>0</v>
      </c>
      <c r="I69" s="138">
        <f t="shared" si="1"/>
        <v>0</v>
      </c>
      <c r="J69" s="226"/>
      <c r="K69" s="534"/>
    </row>
    <row r="70" spans="1:11" ht="15.75" customHeight="1" x14ac:dyDescent="0.2">
      <c r="A70" s="59"/>
      <c r="B70" s="128" t="s">
        <v>525</v>
      </c>
      <c r="C70" s="70"/>
      <c r="D70" s="150"/>
      <c r="E70" s="68"/>
      <c r="F70" s="68"/>
      <c r="G70" s="68"/>
      <c r="H70" s="68"/>
      <c r="I70" s="319">
        <f>SUM(I12:I69)</f>
        <v>0</v>
      </c>
      <c r="J70" s="71"/>
      <c r="K70" s="71"/>
    </row>
    <row r="71" spans="1:11" ht="15.75" customHeight="1" x14ac:dyDescent="0.2">
      <c r="A71" s="57"/>
      <c r="B71" s="57"/>
      <c r="C71" s="131"/>
      <c r="D71" s="57"/>
      <c r="E71" s="57"/>
      <c r="F71" s="57"/>
      <c r="G71" s="57"/>
      <c r="H71" s="57"/>
      <c r="I71" s="57"/>
      <c r="J71" s="57"/>
      <c r="K71" s="57"/>
    </row>
    <row r="72" spans="1:11" ht="15.75" customHeight="1" x14ac:dyDescent="0.2">
      <c r="A72" s="465" t="s">
        <v>50</v>
      </c>
      <c r="B72" s="465"/>
      <c r="C72" s="465"/>
      <c r="D72" s="465"/>
      <c r="E72" s="465"/>
      <c r="F72" s="465"/>
      <c r="G72" s="465"/>
      <c r="H72" s="465"/>
      <c r="I72" s="465"/>
      <c r="J72" s="89"/>
      <c r="K72" s="89"/>
    </row>
    <row r="73" spans="1:11" ht="15.75" customHeight="1" x14ac:dyDescent="0.2">
      <c r="A73" s="57" t="s">
        <v>77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 spans="1:11" ht="15.75" customHeight="1" x14ac:dyDescent="0.2">
      <c r="A74" s="354" t="s">
        <v>19</v>
      </c>
      <c r="B74" s="354"/>
      <c r="C74" s="354"/>
      <c r="D74" s="354"/>
      <c r="E74" s="354"/>
      <c r="F74" s="354"/>
      <c r="G74" s="354"/>
      <c r="H74" s="354"/>
      <c r="I74" s="354"/>
      <c r="J74" s="85"/>
      <c r="K74" s="85"/>
    </row>
    <row r="75" spans="1:11" ht="15.75" customHeight="1" x14ac:dyDescent="0.2">
      <c r="A75" s="57" t="s">
        <v>13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 spans="1:11" ht="15.75" customHeight="1" x14ac:dyDescent="0.2">
      <c r="A76" s="58" t="s">
        <v>78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ht="15.75" customHeight="1" x14ac:dyDescent="0.2">
      <c r="A77" s="58" t="s">
        <v>53</v>
      </c>
      <c r="B77" s="233"/>
      <c r="C77" s="233"/>
      <c r="D77" s="233"/>
      <c r="E77" s="233"/>
      <c r="F77" s="233"/>
      <c r="G77" s="233"/>
      <c r="H77" s="233"/>
      <c r="I77" s="233"/>
      <c r="J77" s="233"/>
      <c r="K77" s="233"/>
    </row>
    <row r="78" spans="1:11" ht="15.75" customHeight="1" x14ac:dyDescent="0.2">
      <c r="A78" s="58" t="s">
        <v>18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</row>
    <row r="79" spans="1:11" ht="15.75" customHeight="1" x14ac:dyDescent="0.2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</row>
    <row r="80" spans="1:11" ht="15.75" customHeight="1" x14ac:dyDescent="0.2">
      <c r="A80" s="332" t="s">
        <v>518</v>
      </c>
      <c r="B80" s="332"/>
      <c r="C80" s="332"/>
      <c r="D80" s="332"/>
      <c r="E80" s="332"/>
      <c r="F80" s="332"/>
      <c r="G80" s="332"/>
      <c r="H80" s="332"/>
      <c r="I80" s="332"/>
      <c r="J80" s="332"/>
      <c r="K80" s="332"/>
    </row>
    <row r="81" spans="1:11" ht="15.75" customHeight="1" x14ac:dyDescent="0.2">
      <c r="A81" s="332"/>
      <c r="B81" s="332"/>
      <c r="C81" s="332"/>
      <c r="D81" s="332"/>
      <c r="E81" s="332"/>
      <c r="F81" s="332"/>
      <c r="G81" s="332"/>
      <c r="H81" s="332"/>
      <c r="I81" s="332"/>
      <c r="J81" s="332"/>
      <c r="K81" s="332"/>
    </row>
    <row r="82" spans="1:11" ht="15.75" customHeight="1" x14ac:dyDescent="0.2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</row>
    <row r="83" spans="1:11" ht="15.75" customHeight="1" x14ac:dyDescent="0.2">
      <c r="A83" s="57"/>
      <c r="B83" s="57"/>
      <c r="C83" s="131"/>
      <c r="D83" s="57"/>
      <c r="E83" s="57"/>
      <c r="F83" s="57"/>
      <c r="G83" s="57"/>
      <c r="H83" s="57"/>
      <c r="I83" s="57"/>
      <c r="J83" s="57"/>
      <c r="K83" s="57"/>
    </row>
    <row r="84" spans="1:11" ht="15.75" customHeight="1" x14ac:dyDescent="0.2">
      <c r="A84" s="478" t="s">
        <v>70</v>
      </c>
      <c r="B84" s="478"/>
      <c r="C84" s="131"/>
      <c r="D84" s="131" t="s">
        <v>15</v>
      </c>
      <c r="E84" s="57"/>
      <c r="F84" s="57"/>
      <c r="G84" s="57" t="s">
        <v>16</v>
      </c>
      <c r="H84" s="57"/>
      <c r="I84" s="57"/>
      <c r="J84" s="57"/>
      <c r="K84" s="57"/>
    </row>
    <row r="85" spans="1:11" ht="15.75" customHeight="1" x14ac:dyDescent="0.2">
      <c r="A85" s="527"/>
      <c r="B85" s="479"/>
    </row>
    <row r="86" spans="1:11" ht="15.75" customHeight="1" x14ac:dyDescent="0.2">
      <c r="A86" s="527"/>
      <c r="B86" s="479"/>
    </row>
    <row r="87" spans="1:11" ht="15.75" customHeight="1" x14ac:dyDescent="0.2">
      <c r="A87" s="527"/>
      <c r="B87" s="479"/>
    </row>
    <row r="88" spans="1:11" ht="15.75" customHeight="1" x14ac:dyDescent="0.2">
      <c r="A88" s="527"/>
      <c r="B88" s="479"/>
    </row>
    <row r="89" spans="1:11" ht="15.75" customHeight="1" x14ac:dyDescent="0.2">
      <c r="A89" s="527"/>
      <c r="B89" s="479"/>
    </row>
    <row r="90" spans="1:11" ht="15.75" customHeight="1" x14ac:dyDescent="0.2"/>
    <row r="91" spans="1:11" ht="15.75" customHeight="1" x14ac:dyDescent="0.2"/>
    <row r="92" spans="1:11" ht="15.75" customHeight="1" x14ac:dyDescent="0.2"/>
    <row r="93" spans="1:11" ht="15.75" customHeight="1" x14ac:dyDescent="0.2"/>
    <row r="94" spans="1:11" ht="15.75" customHeight="1" x14ac:dyDescent="0.2"/>
    <row r="95" spans="1:11" ht="15.75" customHeight="1" x14ac:dyDescent="0.2"/>
    <row r="96" spans="1:11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</sheetData>
  <sheetProtection algorithmName="SHA-512" hashValue="JimHzCMfUoMVrE2f6SF5mw0QkXavK0peAhv05FKqnDjtoX2vgpQnYQ5pkldZvctBhW7RQbDgzjcrlJh4+KRglQ==" saltValue="nV6ytyU+2JnVGgrJ/F3+wA==" spinCount="100000" sheet="1" objects="1" scenarios="1"/>
  <mergeCells count="5">
    <mergeCell ref="A72:I72"/>
    <mergeCell ref="A74:I74"/>
    <mergeCell ref="A80:K81"/>
    <mergeCell ref="A7:K7"/>
    <mergeCell ref="A8:K8"/>
  </mergeCells>
  <pageMargins left="0.7" right="0.7" top="0.75" bottom="0.75" header="0" footer="0"/>
  <pageSetup scale="5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rowBreaks count="2" manualBreakCount="2">
    <brk id="37" max="9" man="1"/>
    <brk id="58" max="1638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9CC00"/>
  </sheetPr>
  <dimension ref="A1:L968"/>
  <sheetViews>
    <sheetView zoomScaleNormal="100" zoomScaleSheetLayoutView="100" workbookViewId="0">
      <selection activeCell="E21" sqref="E21"/>
    </sheetView>
  </sheetViews>
  <sheetFormatPr baseColWidth="10" defaultColWidth="14.5" defaultRowHeight="15" customHeight="1" x14ac:dyDescent="0.2"/>
  <cols>
    <col min="1" max="1" width="5.83203125" style="111" customWidth="1"/>
    <col min="2" max="2" width="39.6640625" style="111" customWidth="1"/>
    <col min="3" max="3" width="10.5" style="111" customWidth="1"/>
    <col min="4" max="4" width="33.5" style="111" customWidth="1"/>
    <col min="5" max="5" width="17.1640625" style="111" customWidth="1"/>
    <col min="6" max="6" width="20.5" style="111" customWidth="1"/>
    <col min="7" max="7" width="11.6640625" style="111" customWidth="1"/>
    <col min="8" max="8" width="18.6640625" style="111" customWidth="1"/>
    <col min="9" max="10" width="19" style="111" customWidth="1"/>
    <col min="11" max="26" width="8" style="111" customWidth="1"/>
    <col min="27" max="16384" width="14.5" style="111"/>
  </cols>
  <sheetData>
    <row r="1" spans="1:10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</row>
    <row r="2" spans="1:10" ht="15.75" customHeight="1" x14ac:dyDescent="0.2">
      <c r="A2" s="476" t="s">
        <v>0</v>
      </c>
      <c r="B2" s="477"/>
      <c r="C2" s="112"/>
      <c r="D2" s="113"/>
      <c r="E2" s="113"/>
      <c r="F2" s="113"/>
      <c r="G2" s="113"/>
      <c r="H2" s="114"/>
      <c r="I2" s="113"/>
      <c r="J2" s="113"/>
    </row>
    <row r="3" spans="1:10" ht="15.75" customHeight="1" x14ac:dyDescent="0.2">
      <c r="A3" s="477"/>
      <c r="B3" s="477"/>
      <c r="C3" s="112"/>
      <c r="D3" s="113"/>
      <c r="E3" s="113"/>
      <c r="F3" s="113"/>
      <c r="G3" s="113"/>
      <c r="H3" s="113"/>
      <c r="I3" s="113"/>
      <c r="J3" s="113"/>
    </row>
    <row r="4" spans="1:10" ht="15.75" customHeight="1" x14ac:dyDescent="0.2">
      <c r="A4" s="479"/>
      <c r="B4" s="477"/>
      <c r="C4" s="113"/>
      <c r="D4" s="113"/>
      <c r="E4" s="113"/>
      <c r="F4" s="113"/>
      <c r="G4" s="113"/>
      <c r="H4" s="113"/>
      <c r="I4" s="113"/>
      <c r="J4" s="113"/>
    </row>
    <row r="5" spans="1:10" ht="15.75" customHeight="1" x14ac:dyDescent="0.2">
      <c r="A5" s="478"/>
      <c r="B5" s="477"/>
      <c r="C5" s="113"/>
      <c r="D5" s="113"/>
      <c r="E5" s="113"/>
      <c r="F5" s="113"/>
      <c r="G5" s="113"/>
      <c r="H5" s="113"/>
      <c r="I5" s="113"/>
      <c r="J5" s="113"/>
    </row>
    <row r="6" spans="1:10" ht="15.75" customHeight="1" x14ac:dyDescent="0.2">
      <c r="A6" s="478"/>
      <c r="B6" s="477"/>
      <c r="C6" s="113"/>
      <c r="D6" s="113"/>
      <c r="E6" s="113"/>
      <c r="F6" s="113"/>
      <c r="G6" s="113"/>
      <c r="H6" s="113"/>
      <c r="I6" s="113"/>
      <c r="J6" s="113"/>
    </row>
    <row r="7" spans="1:10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</row>
    <row r="8" spans="1:10" ht="15.75" customHeight="1" x14ac:dyDescent="0.2">
      <c r="A8" s="333" t="s">
        <v>493</v>
      </c>
      <c r="B8" s="333"/>
      <c r="C8" s="333"/>
      <c r="D8" s="333"/>
      <c r="E8" s="333"/>
      <c r="F8" s="333"/>
      <c r="G8" s="333"/>
      <c r="H8" s="333"/>
      <c r="I8" s="333"/>
      <c r="J8" s="333"/>
    </row>
    <row r="9" spans="1:10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</row>
    <row r="10" spans="1:10" ht="24" customHeight="1" x14ac:dyDescent="0.2">
      <c r="A10" s="59" t="s">
        <v>3</v>
      </c>
      <c r="B10" s="314" t="s">
        <v>4</v>
      </c>
      <c r="C10" s="60" t="s">
        <v>5</v>
      </c>
      <c r="D10" s="61" t="s">
        <v>6</v>
      </c>
      <c r="E10" s="61" t="s">
        <v>7</v>
      </c>
      <c r="F10" s="61" t="s">
        <v>515</v>
      </c>
      <c r="G10" s="61" t="s">
        <v>8</v>
      </c>
      <c r="H10" s="61" t="s">
        <v>516</v>
      </c>
      <c r="I10" s="61" t="s">
        <v>517</v>
      </c>
      <c r="J10" s="110" t="s">
        <v>499</v>
      </c>
    </row>
    <row r="11" spans="1:10" ht="15" customHeight="1" x14ac:dyDescent="0.2">
      <c r="A11" s="59">
        <v>1</v>
      </c>
      <c r="B11" s="314">
        <v>2</v>
      </c>
      <c r="C11" s="312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</row>
    <row r="12" spans="1:10" ht="25" customHeight="1" x14ac:dyDescent="0.2">
      <c r="A12" s="47">
        <v>1</v>
      </c>
      <c r="B12" s="141" t="s">
        <v>218</v>
      </c>
      <c r="C12" s="235" t="s">
        <v>9</v>
      </c>
      <c r="D12" s="91"/>
      <c r="E12" s="64">
        <v>20000</v>
      </c>
      <c r="F12" s="106">
        <v>0</v>
      </c>
      <c r="G12" s="63">
        <v>9.5</v>
      </c>
      <c r="H12" s="65">
        <f>PRODUCT(F12,1.095)</f>
        <v>0</v>
      </c>
      <c r="I12" s="65">
        <f>PRODUCT(E12,F12)</f>
        <v>0</v>
      </c>
      <c r="J12" s="473"/>
    </row>
    <row r="13" spans="1:10" ht="25" customHeight="1" x14ac:dyDescent="0.2">
      <c r="A13" s="47">
        <v>2</v>
      </c>
      <c r="B13" s="141" t="s">
        <v>219</v>
      </c>
      <c r="C13" s="235" t="s">
        <v>9</v>
      </c>
      <c r="D13" s="91"/>
      <c r="E13" s="64">
        <v>100</v>
      </c>
      <c r="F13" s="106">
        <v>0</v>
      </c>
      <c r="G13" s="63">
        <v>9.5</v>
      </c>
      <c r="H13" s="65">
        <f t="shared" ref="H13:H21" si="0">PRODUCT(F13,1.095)</f>
        <v>0</v>
      </c>
      <c r="I13" s="65">
        <f t="shared" ref="I13:I21" si="1">PRODUCT(E13,F13)</f>
        <v>0</v>
      </c>
      <c r="J13" s="473"/>
    </row>
    <row r="14" spans="1:10" ht="25" customHeight="1" x14ac:dyDescent="0.2">
      <c r="A14" s="47">
        <v>3</v>
      </c>
      <c r="B14" s="141" t="s">
        <v>220</v>
      </c>
      <c r="C14" s="235" t="s">
        <v>9</v>
      </c>
      <c r="D14" s="91"/>
      <c r="E14" s="64">
        <v>500</v>
      </c>
      <c r="F14" s="106">
        <v>0</v>
      </c>
      <c r="G14" s="63">
        <v>9.5</v>
      </c>
      <c r="H14" s="65">
        <f t="shared" si="0"/>
        <v>0</v>
      </c>
      <c r="I14" s="65">
        <f t="shared" si="1"/>
        <v>0</v>
      </c>
      <c r="J14" s="473"/>
    </row>
    <row r="15" spans="1:10" ht="25" customHeight="1" x14ac:dyDescent="0.2">
      <c r="A15" s="47">
        <v>4</v>
      </c>
      <c r="B15" s="141" t="s">
        <v>300</v>
      </c>
      <c r="C15" s="235" t="s">
        <v>9</v>
      </c>
      <c r="D15" s="91"/>
      <c r="E15" s="236">
        <v>200</v>
      </c>
      <c r="F15" s="106">
        <v>0</v>
      </c>
      <c r="G15" s="63">
        <v>9.5</v>
      </c>
      <c r="H15" s="65">
        <f t="shared" si="0"/>
        <v>0</v>
      </c>
      <c r="I15" s="65">
        <f t="shared" si="1"/>
        <v>0</v>
      </c>
      <c r="J15" s="473"/>
    </row>
    <row r="16" spans="1:10" ht="25" customHeight="1" x14ac:dyDescent="0.2">
      <c r="A16" s="47">
        <v>5</v>
      </c>
      <c r="B16" s="141" t="s">
        <v>312</v>
      </c>
      <c r="C16" s="235" t="s">
        <v>9</v>
      </c>
      <c r="D16" s="91"/>
      <c r="E16" s="64">
        <v>3000</v>
      </c>
      <c r="F16" s="106">
        <v>0</v>
      </c>
      <c r="G16" s="63">
        <v>9.5</v>
      </c>
      <c r="H16" s="65">
        <f t="shared" si="0"/>
        <v>0</v>
      </c>
      <c r="I16" s="65">
        <f t="shared" si="1"/>
        <v>0</v>
      </c>
      <c r="J16" s="473"/>
    </row>
    <row r="17" spans="1:12" ht="20" customHeight="1" x14ac:dyDescent="0.2">
      <c r="A17" s="47">
        <v>6</v>
      </c>
      <c r="B17" s="141" t="s">
        <v>316</v>
      </c>
      <c r="C17" s="235" t="s">
        <v>9</v>
      </c>
      <c r="D17" s="91"/>
      <c r="E17" s="64">
        <v>100</v>
      </c>
      <c r="F17" s="106">
        <v>0</v>
      </c>
      <c r="G17" s="63">
        <v>9.5</v>
      </c>
      <c r="H17" s="65">
        <f t="shared" si="0"/>
        <v>0</v>
      </c>
      <c r="I17" s="65">
        <f t="shared" si="1"/>
        <v>0</v>
      </c>
      <c r="J17" s="473"/>
    </row>
    <row r="18" spans="1:12" ht="25" customHeight="1" x14ac:dyDescent="0.2">
      <c r="A18" s="47">
        <v>7</v>
      </c>
      <c r="B18" s="141" t="s">
        <v>314</v>
      </c>
      <c r="C18" s="235" t="s">
        <v>9</v>
      </c>
      <c r="D18" s="91"/>
      <c r="E18" s="64">
        <v>500</v>
      </c>
      <c r="F18" s="106">
        <v>0</v>
      </c>
      <c r="G18" s="63">
        <v>9.5</v>
      </c>
      <c r="H18" s="65">
        <f t="shared" si="0"/>
        <v>0</v>
      </c>
      <c r="I18" s="65">
        <f t="shared" si="1"/>
        <v>0</v>
      </c>
      <c r="J18" s="473"/>
    </row>
    <row r="19" spans="1:12" ht="20" customHeight="1" x14ac:dyDescent="0.2">
      <c r="A19" s="47">
        <v>8</v>
      </c>
      <c r="B19" s="141" t="s">
        <v>351</v>
      </c>
      <c r="C19" s="235" t="s">
        <v>9</v>
      </c>
      <c r="D19" s="91"/>
      <c r="E19" s="64">
        <v>200</v>
      </c>
      <c r="F19" s="106">
        <v>0</v>
      </c>
      <c r="G19" s="63">
        <v>9.5</v>
      </c>
      <c r="H19" s="65">
        <f t="shared" si="0"/>
        <v>0</v>
      </c>
      <c r="I19" s="65">
        <f t="shared" si="1"/>
        <v>0</v>
      </c>
      <c r="J19" s="473"/>
    </row>
    <row r="20" spans="1:12" ht="20" customHeight="1" x14ac:dyDescent="0.2">
      <c r="A20" s="47">
        <v>9</v>
      </c>
      <c r="B20" s="141" t="s">
        <v>350</v>
      </c>
      <c r="C20" s="235" t="s">
        <v>9</v>
      </c>
      <c r="D20" s="91"/>
      <c r="E20" s="64">
        <v>200</v>
      </c>
      <c r="F20" s="106">
        <v>0</v>
      </c>
      <c r="G20" s="63">
        <v>9.5</v>
      </c>
      <c r="H20" s="65">
        <f t="shared" si="0"/>
        <v>0</v>
      </c>
      <c r="I20" s="65">
        <f t="shared" si="1"/>
        <v>0</v>
      </c>
      <c r="J20" s="473"/>
    </row>
    <row r="21" spans="1:12" ht="25" customHeight="1" x14ac:dyDescent="0.2">
      <c r="A21" s="47">
        <v>10</v>
      </c>
      <c r="B21" s="234" t="s">
        <v>349</v>
      </c>
      <c r="C21" s="235" t="s">
        <v>9</v>
      </c>
      <c r="D21" s="91"/>
      <c r="E21" s="64">
        <v>100</v>
      </c>
      <c r="F21" s="106">
        <v>0</v>
      </c>
      <c r="G21" s="63">
        <v>9.5</v>
      </c>
      <c r="H21" s="65">
        <f t="shared" si="0"/>
        <v>0</v>
      </c>
      <c r="I21" s="65">
        <f t="shared" si="1"/>
        <v>0</v>
      </c>
      <c r="J21" s="473"/>
    </row>
    <row r="22" spans="1:12" ht="15.75" customHeight="1" x14ac:dyDescent="0.2">
      <c r="A22" s="127"/>
      <c r="B22" s="237" t="s">
        <v>170</v>
      </c>
      <c r="C22" s="238"/>
      <c r="D22" s="70"/>
      <c r="E22" s="150"/>
      <c r="F22" s="70"/>
      <c r="G22" s="70"/>
      <c r="H22" s="70"/>
      <c r="I22" s="319">
        <f>SUM(I12:I21)</f>
        <v>0</v>
      </c>
      <c r="J22" s="71"/>
    </row>
    <row r="23" spans="1:12" ht="15.75" customHeight="1" x14ac:dyDescent="0.2">
      <c r="A23" s="112"/>
      <c r="B23" s="112"/>
      <c r="C23" s="131"/>
      <c r="D23" s="131"/>
      <c r="E23" s="57"/>
      <c r="F23" s="57"/>
      <c r="G23" s="57"/>
      <c r="H23" s="57"/>
      <c r="I23" s="57"/>
      <c r="J23" s="57"/>
    </row>
    <row r="24" spans="1:12" ht="15.75" customHeight="1" x14ac:dyDescent="0.2">
      <c r="A24" s="57" t="s">
        <v>348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15.75" customHeight="1" x14ac:dyDescent="0.2">
      <c r="A25" s="352" t="s">
        <v>50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</row>
    <row r="26" spans="1:12" ht="15.75" customHeight="1" x14ac:dyDescent="0.2">
      <c r="A26" s="355" t="s">
        <v>77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</row>
    <row r="27" spans="1:12" ht="15.75" customHeight="1" x14ac:dyDescent="0.2">
      <c r="A27" s="466" t="s">
        <v>19</v>
      </c>
      <c r="B27" s="466"/>
      <c r="C27" s="466"/>
      <c r="D27" s="466"/>
      <c r="E27" s="466"/>
      <c r="F27" s="466"/>
      <c r="G27" s="466"/>
      <c r="H27" s="466"/>
      <c r="I27" s="466"/>
      <c r="J27" s="466"/>
      <c r="K27" s="329"/>
      <c r="L27" s="329"/>
    </row>
    <row r="28" spans="1:12" ht="15.75" customHeight="1" x14ac:dyDescent="0.2">
      <c r="A28" s="467" t="s">
        <v>13</v>
      </c>
      <c r="B28" s="467"/>
      <c r="C28" s="467"/>
      <c r="D28" s="467"/>
      <c r="E28" s="467"/>
      <c r="F28" s="467"/>
      <c r="G28" s="467"/>
      <c r="H28" s="467"/>
      <c r="I28" s="467"/>
      <c r="J28" s="467"/>
      <c r="K28" s="328"/>
      <c r="L28" s="328"/>
    </row>
    <row r="29" spans="1:12" ht="15.75" customHeight="1" x14ac:dyDescent="0.2">
      <c r="A29" s="467" t="s">
        <v>52</v>
      </c>
      <c r="B29" s="467"/>
      <c r="C29" s="467"/>
      <c r="D29" s="467"/>
      <c r="E29" s="467"/>
      <c r="F29" s="467"/>
      <c r="G29" s="467"/>
      <c r="H29" s="467"/>
      <c r="I29" s="467"/>
      <c r="J29" s="467"/>
      <c r="K29" s="328"/>
      <c r="L29" s="328"/>
    </row>
    <row r="30" spans="1:12" ht="15.75" customHeight="1" x14ac:dyDescent="0.2">
      <c r="A30" s="233" t="s">
        <v>53</v>
      </c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</row>
    <row r="31" spans="1:12" ht="15.75" customHeight="1" x14ac:dyDescent="0.2">
      <c r="A31" s="57" t="s">
        <v>90</v>
      </c>
      <c r="B31" s="57"/>
      <c r="C31" s="57"/>
      <c r="D31" s="57"/>
      <c r="E31" s="57"/>
      <c r="F31" s="57"/>
      <c r="G31" s="57"/>
      <c r="H31" s="57"/>
      <c r="I31" s="57"/>
      <c r="J31" s="57"/>
      <c r="K31" s="239"/>
      <c r="L31" s="239"/>
    </row>
    <row r="32" spans="1:12" ht="15.75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239"/>
      <c r="L32" s="239"/>
    </row>
    <row r="33" spans="1:12" ht="15.75" customHeight="1" x14ac:dyDescent="0.2">
      <c r="A33" s="332" t="s">
        <v>518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18"/>
      <c r="L33" s="239"/>
    </row>
    <row r="34" spans="1:12" ht="15.75" customHeight="1" x14ac:dyDescent="0.2">
      <c r="A34" s="332"/>
      <c r="B34" s="332"/>
      <c r="C34" s="332"/>
      <c r="D34" s="332"/>
      <c r="E34" s="332"/>
      <c r="F34" s="332"/>
      <c r="G34" s="332"/>
      <c r="H34" s="332"/>
      <c r="I34" s="332"/>
      <c r="J34" s="332"/>
      <c r="K34" s="318"/>
    </row>
    <row r="35" spans="1:12" ht="15.7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239"/>
    </row>
    <row r="36" spans="1:12" ht="15.75" customHeight="1" x14ac:dyDescent="0.2">
      <c r="A36" s="57"/>
      <c r="B36" s="57"/>
      <c r="C36" s="131"/>
      <c r="D36" s="57"/>
      <c r="E36" s="57"/>
      <c r="F36" s="57"/>
      <c r="G36" s="57"/>
      <c r="H36" s="57"/>
      <c r="I36" s="112"/>
      <c r="J36" s="112"/>
    </row>
    <row r="37" spans="1:12" ht="15.75" customHeight="1" x14ac:dyDescent="0.2">
      <c r="A37" s="478" t="s">
        <v>14</v>
      </c>
      <c r="B37" s="478"/>
      <c r="C37" s="131"/>
      <c r="D37" s="57"/>
      <c r="E37" s="57"/>
      <c r="F37" s="57"/>
      <c r="G37" s="57"/>
      <c r="H37" s="57"/>
      <c r="I37" s="112"/>
      <c r="J37" s="112"/>
    </row>
    <row r="38" spans="1:12" ht="15.75" customHeight="1" x14ac:dyDescent="0.2">
      <c r="A38" s="477"/>
      <c r="B38" s="477"/>
      <c r="C38" s="131"/>
      <c r="D38" s="131" t="s">
        <v>15</v>
      </c>
      <c r="E38" s="57"/>
      <c r="F38" s="57"/>
      <c r="G38" s="57" t="s">
        <v>16</v>
      </c>
      <c r="H38" s="57"/>
      <c r="I38" s="112"/>
      <c r="J38" s="112"/>
    </row>
    <row r="39" spans="1:12" ht="15.75" customHeight="1" x14ac:dyDescent="0.2">
      <c r="A39" s="479"/>
      <c r="B39" s="479"/>
    </row>
    <row r="40" spans="1:12" ht="15.75" customHeight="1" x14ac:dyDescent="0.2">
      <c r="A40" s="479"/>
      <c r="B40" s="479"/>
    </row>
    <row r="41" spans="1:12" ht="15.75" customHeight="1" x14ac:dyDescent="0.2">
      <c r="A41" s="479"/>
      <c r="B41" s="479"/>
    </row>
    <row r="42" spans="1:12" ht="15.75" customHeight="1" x14ac:dyDescent="0.2">
      <c r="A42" s="479"/>
      <c r="B42" s="479"/>
    </row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</sheetData>
  <sheetProtection algorithmName="SHA-512" hashValue="ndw/kJ8FjuAyI+N2+/5vVAOKYFfk1XiD3To6jncM6TiC7hzYwYeGZvWIhwg33A0NfILipuOgl+bbAeu1UVuvSA==" saltValue="0d6ZRWwDEhvHvPWgBkRIQg==" spinCount="100000" sheet="1" objects="1" scenarios="1"/>
  <mergeCells count="8">
    <mergeCell ref="A33:J34"/>
    <mergeCell ref="A7:J7"/>
    <mergeCell ref="A8:J8"/>
    <mergeCell ref="A25:L25"/>
    <mergeCell ref="A26:L26"/>
    <mergeCell ref="A27:J27"/>
    <mergeCell ref="A28:J28"/>
    <mergeCell ref="A29:J29"/>
  </mergeCells>
  <pageMargins left="0.70866141732283472" right="0.70866141732283472" top="0.74803149606299213" bottom="0.74803149606299213" header="0" footer="0"/>
  <pageSetup scale="6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9CC00"/>
  </sheetPr>
  <dimension ref="A1:L953"/>
  <sheetViews>
    <sheetView zoomScaleNormal="100" zoomScaleSheetLayoutView="100" workbookViewId="0">
      <selection activeCell="O19" sqref="O19"/>
    </sheetView>
  </sheetViews>
  <sheetFormatPr baseColWidth="10" defaultColWidth="14.5" defaultRowHeight="15" customHeight="1" x14ac:dyDescent="0.2"/>
  <cols>
    <col min="1" max="1" width="5.83203125" style="111" customWidth="1"/>
    <col min="2" max="2" width="40.33203125" style="111" customWidth="1"/>
    <col min="3" max="3" width="8.33203125" style="111" customWidth="1"/>
    <col min="4" max="4" width="30.5" style="111" customWidth="1"/>
    <col min="5" max="5" width="12" style="111" customWidth="1"/>
    <col min="6" max="6" width="21.83203125" style="111" customWidth="1"/>
    <col min="7" max="7" width="8.33203125" style="111" customWidth="1"/>
    <col min="8" max="8" width="18.1640625" style="111" customWidth="1"/>
    <col min="9" max="9" width="20.5" style="111" customWidth="1"/>
    <col min="10" max="10" width="13.83203125" style="111" customWidth="1"/>
    <col min="11" max="11" width="16.33203125" style="111" customWidth="1"/>
    <col min="12" max="26" width="8" style="111" customWidth="1"/>
    <col min="27" max="16384" width="14.5" style="111"/>
  </cols>
  <sheetData>
    <row r="1" spans="1:12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  <c r="K1" s="113"/>
    </row>
    <row r="2" spans="1:12" ht="15.75" customHeight="1" x14ac:dyDescent="0.2">
      <c r="A2" s="476" t="s">
        <v>69</v>
      </c>
      <c r="B2" s="477"/>
      <c r="C2" s="112"/>
      <c r="D2" s="113"/>
      <c r="E2" s="113"/>
      <c r="F2" s="113"/>
      <c r="G2" s="113"/>
      <c r="H2" s="113"/>
      <c r="I2" s="114"/>
      <c r="J2" s="113"/>
      <c r="K2" s="113"/>
    </row>
    <row r="3" spans="1:12" ht="15.75" customHeight="1" x14ac:dyDescent="0.2">
      <c r="A3" s="478"/>
      <c r="B3" s="477"/>
      <c r="C3" s="131"/>
      <c r="D3" s="113"/>
      <c r="E3" s="113"/>
      <c r="F3" s="113"/>
      <c r="G3" s="113"/>
      <c r="H3" s="113"/>
      <c r="I3" s="113"/>
      <c r="J3" s="113"/>
      <c r="K3" s="113"/>
    </row>
    <row r="4" spans="1:12" ht="15.75" customHeight="1" x14ac:dyDescent="0.2">
      <c r="A4" s="476"/>
      <c r="B4" s="477"/>
      <c r="C4" s="131"/>
      <c r="D4" s="113"/>
      <c r="E4" s="113"/>
      <c r="F4" s="113"/>
      <c r="G4" s="113"/>
      <c r="H4" s="113"/>
      <c r="I4" s="113"/>
      <c r="J4" s="113"/>
      <c r="K4" s="113"/>
    </row>
    <row r="5" spans="1:12" ht="15.75" customHeight="1" x14ac:dyDescent="0.2">
      <c r="A5" s="478"/>
      <c r="B5" s="477"/>
      <c r="C5" s="131"/>
      <c r="D5" s="113"/>
      <c r="E5" s="113"/>
      <c r="F5" s="113"/>
      <c r="G5" s="113"/>
      <c r="H5" s="113"/>
      <c r="I5" s="113"/>
      <c r="J5" s="113"/>
      <c r="K5" s="113"/>
    </row>
    <row r="6" spans="1:12" ht="15.75" customHeight="1" x14ac:dyDescent="0.2">
      <c r="A6" s="478"/>
      <c r="B6" s="477"/>
      <c r="C6" s="131"/>
      <c r="D6" s="113"/>
      <c r="E6" s="113"/>
      <c r="F6" s="113"/>
      <c r="G6" s="113"/>
      <c r="H6" s="113"/>
      <c r="I6" s="113"/>
      <c r="J6" s="113"/>
      <c r="K6" s="113"/>
    </row>
    <row r="7" spans="1:12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25"/>
    </row>
    <row r="8" spans="1:12" ht="15.75" customHeight="1" x14ac:dyDescent="0.2">
      <c r="A8" s="333" t="s">
        <v>494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25"/>
    </row>
    <row r="9" spans="1:12" ht="15.75" customHeight="1" x14ac:dyDescent="0.2">
      <c r="A9" s="57"/>
      <c r="B9" s="112"/>
      <c r="C9" s="131"/>
      <c r="D9" s="113"/>
      <c r="E9" s="113"/>
      <c r="F9" s="113"/>
      <c r="G9" s="113"/>
      <c r="H9" s="113"/>
      <c r="I9" s="113"/>
      <c r="J9" s="113"/>
      <c r="K9" s="113"/>
    </row>
    <row r="10" spans="1:12" ht="29.25" customHeight="1" x14ac:dyDescent="0.2">
      <c r="A10" s="59" t="s">
        <v>3</v>
      </c>
      <c r="B10" s="104" t="s">
        <v>4</v>
      </c>
      <c r="C10" s="60" t="s">
        <v>5</v>
      </c>
      <c r="D10" s="61" t="s">
        <v>6</v>
      </c>
      <c r="E10" s="61" t="s">
        <v>7</v>
      </c>
      <c r="F10" s="61" t="s">
        <v>515</v>
      </c>
      <c r="G10" s="61" t="s">
        <v>8</v>
      </c>
      <c r="H10" s="61" t="s">
        <v>516</v>
      </c>
      <c r="I10" s="61" t="s">
        <v>517</v>
      </c>
      <c r="J10" s="110" t="s">
        <v>39</v>
      </c>
      <c r="K10" s="110" t="s">
        <v>499</v>
      </c>
    </row>
    <row r="11" spans="1:12" ht="15" customHeight="1" x14ac:dyDescent="0.2">
      <c r="A11" s="59">
        <v>1</v>
      </c>
      <c r="B11" s="104">
        <v>2</v>
      </c>
      <c r="C11" s="60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  <c r="K11" s="110">
        <v>11</v>
      </c>
    </row>
    <row r="12" spans="1:12" ht="28" customHeight="1" x14ac:dyDescent="0.2">
      <c r="A12" s="47">
        <v>1</v>
      </c>
      <c r="B12" s="105" t="s">
        <v>221</v>
      </c>
      <c r="C12" s="63" t="s">
        <v>9</v>
      </c>
      <c r="D12" s="240"/>
      <c r="E12" s="64">
        <v>680</v>
      </c>
      <c r="F12" s="106">
        <v>0</v>
      </c>
      <c r="G12" s="63">
        <v>9.5</v>
      </c>
      <c r="H12" s="65">
        <f>PRODUCT(F12,1.095)</f>
        <v>0</v>
      </c>
      <c r="I12" s="65">
        <f>PRODUCT(E12,F12)</f>
        <v>0</v>
      </c>
      <c r="J12" s="66"/>
      <c r="K12" s="473"/>
    </row>
    <row r="13" spans="1:12" ht="28" customHeight="1" x14ac:dyDescent="0.2">
      <c r="A13" s="47">
        <v>2</v>
      </c>
      <c r="B13" s="146" t="s">
        <v>222</v>
      </c>
      <c r="C13" s="63" t="s">
        <v>9</v>
      </c>
      <c r="D13" s="240"/>
      <c r="E13" s="64">
        <v>100</v>
      </c>
      <c r="F13" s="106">
        <v>0</v>
      </c>
      <c r="G13" s="63">
        <v>9.5</v>
      </c>
      <c r="H13" s="65">
        <f>PRODUCT(F13,1.095)</f>
        <v>0</v>
      </c>
      <c r="I13" s="65">
        <f t="shared" ref="I13:I14" si="0">PRODUCT(E13,F13)</f>
        <v>0</v>
      </c>
      <c r="J13" s="66"/>
      <c r="K13" s="473"/>
    </row>
    <row r="14" spans="1:12" ht="28" customHeight="1" x14ac:dyDescent="0.2">
      <c r="A14" s="47">
        <v>3</v>
      </c>
      <c r="B14" s="146" t="s">
        <v>223</v>
      </c>
      <c r="C14" s="63" t="s">
        <v>9</v>
      </c>
      <c r="D14" s="240"/>
      <c r="E14" s="64">
        <v>25000</v>
      </c>
      <c r="F14" s="106">
        <v>0</v>
      </c>
      <c r="G14" s="63">
        <v>9.5</v>
      </c>
      <c r="H14" s="65">
        <f>PRODUCT(F14,1.095)</f>
        <v>0</v>
      </c>
      <c r="I14" s="65">
        <f t="shared" si="0"/>
        <v>0</v>
      </c>
      <c r="J14" s="66"/>
      <c r="K14" s="473"/>
    </row>
    <row r="15" spans="1:12" ht="15.75" customHeight="1" x14ac:dyDescent="0.2">
      <c r="A15" s="127"/>
      <c r="B15" s="242" t="s">
        <v>526</v>
      </c>
      <c r="C15" s="70"/>
      <c r="D15" s="70"/>
      <c r="E15" s="150"/>
      <c r="F15" s="129"/>
      <c r="G15" s="70"/>
      <c r="H15" s="129"/>
      <c r="I15" s="319">
        <f>SUM(I12:I14)</f>
        <v>0</v>
      </c>
      <c r="J15" s="71"/>
      <c r="K15" s="71"/>
    </row>
    <row r="16" spans="1:12" ht="15.75" customHeight="1" x14ac:dyDescent="0.2">
      <c r="A16" s="57"/>
      <c r="B16" s="112"/>
      <c r="C16" s="131"/>
      <c r="D16" s="113"/>
      <c r="E16" s="113"/>
      <c r="F16" s="113"/>
      <c r="G16" s="113"/>
      <c r="H16" s="113"/>
      <c r="I16" s="112"/>
      <c r="J16" s="112"/>
      <c r="K16" s="112"/>
    </row>
    <row r="17" spans="1:11" ht="15.75" customHeight="1" x14ac:dyDescent="0.2">
      <c r="A17" s="57" t="s">
        <v>171</v>
      </c>
      <c r="B17" s="112"/>
      <c r="C17" s="131"/>
      <c r="D17" s="113"/>
      <c r="E17" s="113"/>
      <c r="F17" s="113"/>
      <c r="G17" s="113"/>
      <c r="H17" s="113"/>
      <c r="I17" s="112"/>
      <c r="J17" s="112"/>
      <c r="K17" s="112"/>
    </row>
    <row r="18" spans="1:11" ht="15.75" customHeight="1" x14ac:dyDescent="0.2">
      <c r="A18" s="90" t="s">
        <v>172</v>
      </c>
      <c r="B18" s="112"/>
      <c r="C18" s="131"/>
      <c r="D18" s="113"/>
      <c r="E18" s="113"/>
      <c r="F18" s="113"/>
      <c r="G18" s="113"/>
      <c r="H18" s="113"/>
      <c r="I18" s="112"/>
      <c r="J18" s="112"/>
      <c r="K18" s="112"/>
    </row>
    <row r="19" spans="1:11" ht="15.75" customHeight="1" x14ac:dyDescent="0.2">
      <c r="A19" s="57" t="s">
        <v>19</v>
      </c>
      <c r="B19" s="112"/>
      <c r="C19" s="131"/>
      <c r="D19" s="113"/>
      <c r="E19" s="113"/>
      <c r="F19" s="113"/>
      <c r="G19" s="113"/>
      <c r="H19" s="113"/>
      <c r="I19" s="112"/>
      <c r="J19" s="112"/>
      <c r="K19" s="112"/>
    </row>
    <row r="20" spans="1:11" ht="15.75" customHeight="1" x14ac:dyDescent="0.2">
      <c r="A20" s="57" t="s">
        <v>13</v>
      </c>
      <c r="B20" s="112"/>
      <c r="C20" s="131"/>
      <c r="D20" s="113"/>
      <c r="E20" s="113"/>
      <c r="F20" s="113"/>
      <c r="G20" s="113"/>
      <c r="H20" s="113"/>
      <c r="I20" s="112"/>
      <c r="J20" s="112"/>
      <c r="K20" s="112"/>
    </row>
    <row r="21" spans="1:11" ht="15.75" customHeight="1" x14ac:dyDescent="0.2">
      <c r="A21" s="57" t="s">
        <v>224</v>
      </c>
      <c r="B21" s="112"/>
      <c r="C21" s="131"/>
      <c r="D21" s="113"/>
      <c r="E21" s="113"/>
      <c r="F21" s="113"/>
      <c r="G21" s="113"/>
      <c r="H21" s="113"/>
      <c r="I21" s="112"/>
      <c r="J21" s="112"/>
      <c r="K21" s="112"/>
    </row>
    <row r="22" spans="1:11" ht="15.75" customHeight="1" x14ac:dyDescent="0.2">
      <c r="A22" s="58" t="s">
        <v>90</v>
      </c>
      <c r="B22" s="211"/>
      <c r="C22" s="113"/>
      <c r="D22" s="113"/>
      <c r="E22" s="113"/>
      <c r="F22" s="113"/>
      <c r="G22" s="113"/>
      <c r="H22" s="113"/>
      <c r="I22" s="112"/>
      <c r="J22" s="112"/>
      <c r="K22" s="112"/>
    </row>
    <row r="23" spans="1:11" ht="15.75" customHeight="1" x14ac:dyDescent="0.2">
      <c r="A23" s="58"/>
      <c r="B23" s="211"/>
      <c r="C23" s="113"/>
      <c r="D23" s="113"/>
      <c r="E23" s="113"/>
      <c r="F23" s="113"/>
      <c r="G23" s="113"/>
      <c r="H23" s="113"/>
      <c r="I23" s="112"/>
      <c r="J23" s="112"/>
      <c r="K23" s="112"/>
    </row>
    <row r="24" spans="1:11" ht="15.75" customHeight="1" x14ac:dyDescent="0.2">
      <c r="A24" s="332" t="s">
        <v>518</v>
      </c>
      <c r="B24" s="332"/>
      <c r="C24" s="332"/>
      <c r="D24" s="332"/>
      <c r="E24" s="332"/>
      <c r="F24" s="332"/>
      <c r="G24" s="332"/>
      <c r="H24" s="332"/>
      <c r="I24" s="332"/>
      <c r="J24" s="332"/>
      <c r="K24" s="332"/>
    </row>
    <row r="25" spans="1:11" ht="15.75" customHeight="1" x14ac:dyDescent="0.2">
      <c r="A25" s="332"/>
      <c r="B25" s="332"/>
      <c r="C25" s="332"/>
      <c r="D25" s="332"/>
      <c r="E25" s="332"/>
      <c r="F25" s="332"/>
      <c r="G25" s="332"/>
      <c r="H25" s="332"/>
      <c r="I25" s="332"/>
      <c r="J25" s="332"/>
      <c r="K25" s="332"/>
    </row>
    <row r="26" spans="1:11" ht="15.75" customHeight="1" x14ac:dyDescent="0.2">
      <c r="A26" s="58"/>
      <c r="B26" s="211"/>
      <c r="C26" s="113"/>
      <c r="D26" s="113"/>
      <c r="E26" s="113"/>
      <c r="F26" s="113"/>
      <c r="G26" s="113"/>
      <c r="H26" s="113"/>
      <c r="I26" s="112"/>
      <c r="J26" s="112"/>
      <c r="K26" s="57"/>
    </row>
    <row r="27" spans="1:11" ht="15.75" customHeight="1" x14ac:dyDescent="0.2">
      <c r="A27" s="112"/>
      <c r="B27" s="112"/>
      <c r="C27" s="131"/>
      <c r="D27" s="113"/>
      <c r="E27" s="113"/>
      <c r="F27" s="113"/>
      <c r="G27" s="113"/>
      <c r="H27" s="113"/>
      <c r="I27" s="112"/>
      <c r="J27" s="112"/>
    </row>
    <row r="28" spans="1:11" ht="15.75" customHeight="1" x14ac:dyDescent="0.2">
      <c r="A28" s="478" t="s">
        <v>70</v>
      </c>
      <c r="B28" s="478"/>
      <c r="C28" s="57"/>
      <c r="D28" s="131" t="s">
        <v>15</v>
      </c>
      <c r="E28" s="57"/>
      <c r="F28" s="57"/>
      <c r="G28" s="57" t="s">
        <v>16</v>
      </c>
      <c r="H28" s="57"/>
      <c r="I28" s="57"/>
      <c r="J28" s="57"/>
    </row>
    <row r="29" spans="1:11" ht="15.75" customHeight="1" x14ac:dyDescent="0.2">
      <c r="A29" s="479"/>
      <c r="B29" s="478"/>
    </row>
    <row r="30" spans="1:11" ht="15.75" customHeight="1" x14ac:dyDescent="0.2">
      <c r="A30" s="479"/>
      <c r="B30" s="479"/>
    </row>
    <row r="31" spans="1:11" ht="15.75" customHeight="1" x14ac:dyDescent="0.2">
      <c r="A31" s="479"/>
      <c r="B31" s="479"/>
    </row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</sheetData>
  <sheetProtection algorithmName="SHA-512" hashValue="6DfwygPEp5PjCg0NTuLDIL7vPmZC0gojR8vkJeFtJXoHSm4fcHRwQd2SHa7yBxBwQBdMGaR20T1ew7gfhFyjUQ==" saltValue="yocL1MOmlR2fYH0hj6lRrg==" spinCount="100000" sheet="1" objects="1" scenarios="1"/>
  <mergeCells count="3">
    <mergeCell ref="A24:K25"/>
    <mergeCell ref="A7:K7"/>
    <mergeCell ref="A8:K8"/>
  </mergeCells>
  <pageMargins left="0.70866141732283472" right="0.70866141732283472" top="0.74803149606299213" bottom="0.74803149606299213" header="0" footer="0"/>
  <pageSetup scale="62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9CC00"/>
  </sheetPr>
  <dimension ref="A1:M972"/>
  <sheetViews>
    <sheetView zoomScaleNormal="100" zoomScaleSheetLayoutView="100" workbookViewId="0">
      <selection activeCell="G16" sqref="G16"/>
    </sheetView>
  </sheetViews>
  <sheetFormatPr baseColWidth="10" defaultColWidth="14.5" defaultRowHeight="15" customHeight="1" x14ac:dyDescent="0.2"/>
  <cols>
    <col min="1" max="1" width="5.83203125" style="111" customWidth="1"/>
    <col min="2" max="2" width="18.6640625" style="111" customWidth="1"/>
    <col min="3" max="3" width="10.5" style="111" customWidth="1"/>
    <col min="4" max="4" width="12.5" style="111" customWidth="1"/>
    <col min="5" max="5" width="8.1640625" style="111" customWidth="1"/>
    <col min="6" max="6" width="27.5" style="111" customWidth="1"/>
    <col min="7" max="7" width="10" style="111" customWidth="1"/>
    <col min="8" max="8" width="21.5" style="111" customWidth="1"/>
    <col min="9" max="9" width="8.33203125" style="111" customWidth="1"/>
    <col min="10" max="10" width="18.1640625" style="111" customWidth="1"/>
    <col min="11" max="11" width="19.1640625" style="111" customWidth="1"/>
    <col min="12" max="12" width="12.5" style="111" customWidth="1"/>
    <col min="13" max="13" width="18" style="111" customWidth="1"/>
    <col min="14" max="26" width="8" style="111" customWidth="1"/>
    <col min="27" max="16384" width="14.5" style="111"/>
  </cols>
  <sheetData>
    <row r="1" spans="1:13" ht="15.75" customHeight="1" x14ac:dyDescent="0.2">
      <c r="A1" s="58"/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</row>
    <row r="2" spans="1:13" ht="15.75" customHeight="1" x14ac:dyDescent="0.2">
      <c r="A2" s="476" t="s">
        <v>69</v>
      </c>
      <c r="B2" s="477"/>
      <c r="C2" s="477"/>
      <c r="D2" s="112"/>
      <c r="E2" s="112"/>
      <c r="F2" s="113"/>
      <c r="G2" s="113"/>
      <c r="H2" s="113"/>
      <c r="I2" s="113"/>
      <c r="J2" s="113"/>
      <c r="K2" s="114"/>
      <c r="L2" s="113"/>
      <c r="M2" s="113"/>
    </row>
    <row r="3" spans="1:13" ht="15.75" customHeight="1" x14ac:dyDescent="0.2">
      <c r="A3" s="478"/>
      <c r="B3" s="477"/>
      <c r="C3" s="477"/>
      <c r="D3" s="112"/>
      <c r="E3" s="112"/>
      <c r="F3" s="113"/>
      <c r="G3" s="113"/>
      <c r="H3" s="113"/>
      <c r="I3" s="113"/>
      <c r="J3" s="113"/>
      <c r="K3" s="113"/>
      <c r="L3" s="113"/>
      <c r="M3" s="113"/>
    </row>
    <row r="4" spans="1:13" ht="15.75" customHeight="1" x14ac:dyDescent="0.2">
      <c r="A4" s="479"/>
      <c r="B4" s="477"/>
      <c r="C4" s="477"/>
      <c r="D4" s="112"/>
      <c r="E4" s="112"/>
      <c r="F4" s="113"/>
      <c r="G4" s="113"/>
      <c r="H4" s="113"/>
      <c r="I4" s="113"/>
      <c r="J4" s="113"/>
      <c r="K4" s="113"/>
      <c r="L4" s="113"/>
      <c r="M4" s="113"/>
    </row>
    <row r="5" spans="1:13" ht="15.75" customHeight="1" x14ac:dyDescent="0.2">
      <c r="A5" s="478"/>
      <c r="B5" s="481"/>
      <c r="C5" s="481"/>
      <c r="D5" s="112"/>
      <c r="E5" s="112"/>
      <c r="F5" s="113"/>
      <c r="G5" s="113"/>
      <c r="H5" s="113"/>
      <c r="I5" s="113"/>
      <c r="J5" s="113"/>
      <c r="K5" s="113"/>
      <c r="L5" s="113"/>
      <c r="M5" s="113"/>
    </row>
    <row r="6" spans="1:13" ht="15.75" customHeight="1" x14ac:dyDescent="0.2">
      <c r="A6" s="478"/>
      <c r="B6" s="481"/>
      <c r="C6" s="481"/>
      <c r="D6" s="112"/>
      <c r="E6" s="112"/>
      <c r="F6" s="113"/>
      <c r="G6" s="113"/>
      <c r="H6" s="113"/>
      <c r="I6" s="113"/>
      <c r="J6" s="113"/>
      <c r="K6" s="113"/>
      <c r="L6" s="113"/>
      <c r="M6" s="113"/>
    </row>
    <row r="7" spans="1:13" ht="15.75" customHeight="1" x14ac:dyDescent="0.2">
      <c r="A7" s="333" t="s">
        <v>1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</row>
    <row r="8" spans="1:13" ht="15.75" customHeight="1" x14ac:dyDescent="0.2">
      <c r="A8" s="333" t="s">
        <v>495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</row>
    <row r="9" spans="1:13" ht="15.75" customHeight="1" x14ac:dyDescent="0.2">
      <c r="A9" s="57"/>
      <c r="B9" s="112"/>
      <c r="C9" s="112"/>
      <c r="D9" s="112"/>
      <c r="E9" s="112"/>
      <c r="F9" s="113"/>
      <c r="G9" s="113"/>
      <c r="H9" s="113"/>
      <c r="I9" s="113"/>
      <c r="J9" s="113"/>
      <c r="K9" s="113"/>
      <c r="L9" s="113"/>
      <c r="M9" s="113"/>
    </row>
    <row r="10" spans="1:13" ht="24" customHeight="1" x14ac:dyDescent="0.2">
      <c r="A10" s="59" t="s">
        <v>3</v>
      </c>
      <c r="B10" s="345" t="s">
        <v>4</v>
      </c>
      <c r="C10" s="338"/>
      <c r="D10" s="339"/>
      <c r="E10" s="60" t="s">
        <v>5</v>
      </c>
      <c r="F10" s="61" t="s">
        <v>6</v>
      </c>
      <c r="G10" s="61" t="s">
        <v>7</v>
      </c>
      <c r="H10" s="61" t="s">
        <v>515</v>
      </c>
      <c r="I10" s="61" t="s">
        <v>8</v>
      </c>
      <c r="J10" s="61" t="s">
        <v>516</v>
      </c>
      <c r="K10" s="61" t="s">
        <v>517</v>
      </c>
      <c r="L10" s="110" t="s">
        <v>39</v>
      </c>
      <c r="M10" s="110" t="s">
        <v>499</v>
      </c>
    </row>
    <row r="11" spans="1:13" ht="15" customHeight="1" x14ac:dyDescent="0.2">
      <c r="A11" s="59">
        <v>1</v>
      </c>
      <c r="B11" s="337">
        <v>2</v>
      </c>
      <c r="C11" s="343"/>
      <c r="D11" s="344"/>
      <c r="E11" s="60">
        <v>3</v>
      </c>
      <c r="F11" s="61">
        <v>4</v>
      </c>
      <c r="G11" s="61">
        <v>5</v>
      </c>
      <c r="H11" s="61">
        <v>6</v>
      </c>
      <c r="I11" s="61">
        <v>7</v>
      </c>
      <c r="J11" s="61">
        <v>8</v>
      </c>
      <c r="K11" s="61">
        <v>9</v>
      </c>
      <c r="L11" s="110">
        <v>10</v>
      </c>
      <c r="M11" s="110">
        <v>11</v>
      </c>
    </row>
    <row r="12" spans="1:13" ht="25" customHeight="1" x14ac:dyDescent="0.2">
      <c r="A12" s="47">
        <v>1</v>
      </c>
      <c r="B12" s="340" t="s">
        <v>341</v>
      </c>
      <c r="C12" s="338"/>
      <c r="D12" s="339"/>
      <c r="E12" s="63" t="s">
        <v>9</v>
      </c>
      <c r="F12" s="240"/>
      <c r="G12" s="236">
        <v>5</v>
      </c>
      <c r="H12" s="106">
        <v>0</v>
      </c>
      <c r="I12" s="63">
        <v>9.5</v>
      </c>
      <c r="J12" s="65">
        <f t="shared" ref="J12:J16" si="0">PRODUCT(H12,1.095)</f>
        <v>0</v>
      </c>
      <c r="K12" s="65">
        <f>PRODUCT(G12,H12)</f>
        <v>0</v>
      </c>
      <c r="L12" s="66"/>
      <c r="M12" s="473"/>
    </row>
    <row r="13" spans="1:13" ht="25" customHeight="1" x14ac:dyDescent="0.2">
      <c r="A13" s="47">
        <v>2</v>
      </c>
      <c r="B13" s="340" t="s">
        <v>342</v>
      </c>
      <c r="C13" s="338"/>
      <c r="D13" s="338"/>
      <c r="E13" s="63" t="s">
        <v>9</v>
      </c>
      <c r="F13" s="240"/>
      <c r="G13" s="236">
        <v>15</v>
      </c>
      <c r="H13" s="106">
        <v>0</v>
      </c>
      <c r="I13" s="63">
        <v>9.5</v>
      </c>
      <c r="J13" s="65">
        <f t="shared" si="0"/>
        <v>0</v>
      </c>
      <c r="K13" s="65">
        <f t="shared" ref="K13:K16" si="1">PRODUCT(G13,H13)</f>
        <v>0</v>
      </c>
      <c r="L13" s="66"/>
      <c r="M13" s="473"/>
    </row>
    <row r="14" spans="1:13" ht="25" customHeight="1" x14ac:dyDescent="0.2">
      <c r="A14" s="47">
        <v>3</v>
      </c>
      <c r="B14" s="340" t="s">
        <v>343</v>
      </c>
      <c r="C14" s="338"/>
      <c r="D14" s="338"/>
      <c r="E14" s="63" t="s">
        <v>9</v>
      </c>
      <c r="F14" s="240"/>
      <c r="G14" s="236">
        <v>5</v>
      </c>
      <c r="H14" s="106">
        <v>0</v>
      </c>
      <c r="I14" s="63">
        <v>9.5</v>
      </c>
      <c r="J14" s="65">
        <f t="shared" si="0"/>
        <v>0</v>
      </c>
      <c r="K14" s="65">
        <f t="shared" si="1"/>
        <v>0</v>
      </c>
      <c r="L14" s="66"/>
      <c r="M14" s="473"/>
    </row>
    <row r="15" spans="1:13" ht="25" customHeight="1" x14ac:dyDescent="0.2">
      <c r="A15" s="47">
        <v>4</v>
      </c>
      <c r="B15" s="340" t="s">
        <v>344</v>
      </c>
      <c r="C15" s="338"/>
      <c r="D15" s="338"/>
      <c r="E15" s="63" t="s">
        <v>9</v>
      </c>
      <c r="F15" s="240"/>
      <c r="G15" s="236">
        <v>5</v>
      </c>
      <c r="H15" s="106">
        <v>0</v>
      </c>
      <c r="I15" s="63">
        <v>9.5</v>
      </c>
      <c r="J15" s="65">
        <f t="shared" si="0"/>
        <v>0</v>
      </c>
      <c r="K15" s="65">
        <f t="shared" si="1"/>
        <v>0</v>
      </c>
      <c r="L15" s="66"/>
      <c r="M15" s="473"/>
    </row>
    <row r="16" spans="1:13" ht="25" customHeight="1" x14ac:dyDescent="0.2">
      <c r="A16" s="47">
        <v>5</v>
      </c>
      <c r="B16" s="340" t="s">
        <v>345</v>
      </c>
      <c r="C16" s="338"/>
      <c r="D16" s="339"/>
      <c r="E16" s="63" t="s">
        <v>9</v>
      </c>
      <c r="F16" s="240"/>
      <c r="G16" s="236">
        <v>120</v>
      </c>
      <c r="H16" s="106">
        <v>0</v>
      </c>
      <c r="I16" s="63">
        <v>9.5</v>
      </c>
      <c r="J16" s="65">
        <f t="shared" si="0"/>
        <v>0</v>
      </c>
      <c r="K16" s="65">
        <f t="shared" si="1"/>
        <v>0</v>
      </c>
      <c r="L16" s="66"/>
      <c r="M16" s="473"/>
    </row>
    <row r="17" spans="1:13" ht="15.75" customHeight="1" x14ac:dyDescent="0.2">
      <c r="A17" s="127"/>
      <c r="B17" s="345" t="s">
        <v>338</v>
      </c>
      <c r="C17" s="338"/>
      <c r="D17" s="339"/>
      <c r="E17" s="70"/>
      <c r="F17" s="70"/>
      <c r="G17" s="150"/>
      <c r="H17" s="129"/>
      <c r="I17" s="70"/>
      <c r="J17" s="129"/>
      <c r="K17" s="319">
        <f>SUM(K12:K16)</f>
        <v>0</v>
      </c>
      <c r="L17" s="71"/>
      <c r="M17" s="71"/>
    </row>
    <row r="18" spans="1:13" ht="15.75" customHeight="1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  <row r="19" spans="1:13" ht="15.75" customHeight="1" x14ac:dyDescent="0.2">
      <c r="A19" s="57" t="s">
        <v>171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15.75" customHeight="1" x14ac:dyDescent="0.2">
      <c r="A20" s="90" t="s">
        <v>346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5.75" customHeight="1" x14ac:dyDescent="0.2">
      <c r="A21" s="57" t="s">
        <v>19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15.75" customHeight="1" x14ac:dyDescent="0.2">
      <c r="A22" s="57" t="s">
        <v>13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ht="15.75" customHeight="1" x14ac:dyDescent="0.2">
      <c r="A23" s="57" t="s">
        <v>347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15.75" customHeight="1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15.75" customHeight="1" x14ac:dyDescent="0.2">
      <c r="A25" s="332" t="s">
        <v>518</v>
      </c>
      <c r="B25" s="332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332"/>
    </row>
    <row r="26" spans="1:13" ht="15.75" customHeight="1" x14ac:dyDescent="0.2">
      <c r="A26" s="332"/>
      <c r="B26" s="332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</row>
    <row r="27" spans="1:13" ht="15.75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15.75" customHeight="1" x14ac:dyDescent="0.2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3" ht="15.75" customHeight="1" x14ac:dyDescent="0.2">
      <c r="A29" s="478" t="s">
        <v>14</v>
      </c>
      <c r="B29" s="478"/>
      <c r="C29" s="478"/>
      <c r="D29" s="57"/>
      <c r="E29" s="57"/>
      <c r="F29" s="131" t="s">
        <v>15</v>
      </c>
      <c r="G29" s="57"/>
      <c r="H29" s="57"/>
      <c r="I29" s="57" t="s">
        <v>16</v>
      </c>
      <c r="J29" s="57"/>
      <c r="K29" s="57"/>
    </row>
    <row r="30" spans="1:13" ht="15.75" customHeight="1" x14ac:dyDescent="0.2">
      <c r="A30" s="479"/>
      <c r="B30" s="479"/>
      <c r="C30" s="479"/>
    </row>
    <row r="31" spans="1:13" ht="15.75" customHeight="1" x14ac:dyDescent="0.2">
      <c r="A31" s="479"/>
      <c r="B31" s="479"/>
      <c r="C31" s="479"/>
    </row>
    <row r="32" spans="1:13" ht="15.75" customHeight="1" x14ac:dyDescent="0.2">
      <c r="A32" s="479"/>
      <c r="B32" s="479"/>
      <c r="C32" s="479"/>
    </row>
    <row r="33" spans="1:3" ht="15.75" customHeight="1" x14ac:dyDescent="0.2">
      <c r="A33" s="479"/>
      <c r="B33" s="479"/>
      <c r="C33" s="479"/>
    </row>
    <row r="34" spans="1:3" ht="15.75" customHeight="1" x14ac:dyDescent="0.2"/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</sheetData>
  <sheetProtection algorithmName="SHA-512" hashValue="RNd9lEuW0HaV1+HyeRpryPLyATKaOXIIvTHjvitHrfUmzF3TrOXjP/Je3RCkIQuos/PnvirKfAxdyZ5XQWwA3A==" saltValue="baSPJRyJeKD+nxtzP1bXJA==" spinCount="100000" sheet="1" objects="1" scenarios="1"/>
  <mergeCells count="11">
    <mergeCell ref="A25:M26"/>
    <mergeCell ref="A7:M7"/>
    <mergeCell ref="A8:M8"/>
    <mergeCell ref="B16:D16"/>
    <mergeCell ref="B17:D17"/>
    <mergeCell ref="B10:D10"/>
    <mergeCell ref="B12:D12"/>
    <mergeCell ref="B13:D13"/>
    <mergeCell ref="B14:D14"/>
    <mergeCell ref="B15:D15"/>
    <mergeCell ref="B11:D11"/>
  </mergeCells>
  <pageMargins left="0.70866141732283472" right="0.70866141732283472" top="0.74803149606299213" bottom="0.74803149606299213" header="0" footer="0"/>
  <pageSetup scale="61" orientation="landscape" r:id="rId1"/>
  <headerFooter>
    <oddHeader>&amp;L&amp;"Palatino Linotype,Navadno"&amp;8Vrtec Velenje
Šlandrova cesta 11a
3320 Velenje&amp;C&amp;G</oddHeader>
    <oddFooter>&amp;R&amp;"Palatino Linotype,Navadno"&amp;8&amp;P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9CC00"/>
  </sheetPr>
  <dimension ref="A1:M976"/>
  <sheetViews>
    <sheetView tabSelected="1" zoomScaleNormal="100" zoomScaleSheetLayoutView="100" workbookViewId="0">
      <selection activeCell="B12" sqref="B12"/>
    </sheetView>
  </sheetViews>
  <sheetFormatPr baseColWidth="10" defaultColWidth="14.5" defaultRowHeight="15" customHeight="1" x14ac:dyDescent="0.2"/>
  <cols>
    <col min="1" max="1" width="4.6640625" style="111" customWidth="1"/>
    <col min="2" max="2" width="34.6640625" style="111" customWidth="1"/>
    <col min="3" max="3" width="6.83203125" style="111" customWidth="1"/>
    <col min="4" max="4" width="27" style="111" customWidth="1"/>
    <col min="5" max="5" width="9.33203125" style="111" customWidth="1"/>
    <col min="6" max="6" width="23" style="111" customWidth="1"/>
    <col min="7" max="7" width="9.83203125" style="111" customWidth="1"/>
    <col min="8" max="8" width="18" style="111" customWidth="1"/>
    <col min="9" max="9" width="23" style="111" customWidth="1"/>
    <col min="10" max="10" width="18.5" style="111" customWidth="1"/>
    <col min="11" max="11" width="17.6640625" style="111" customWidth="1"/>
    <col min="12" max="12" width="18.6640625" style="111" customWidth="1"/>
    <col min="13" max="26" width="8" style="111" customWidth="1"/>
    <col min="27" max="16384" width="14.5" style="111"/>
  </cols>
  <sheetData>
    <row r="1" spans="1:10" ht="15.75" customHeight="1" x14ac:dyDescent="0.2">
      <c r="A1" s="58"/>
      <c r="B1" s="112"/>
      <c r="C1" s="112"/>
      <c r="D1" s="113"/>
      <c r="E1" s="113"/>
      <c r="F1" s="113"/>
      <c r="G1" s="113"/>
      <c r="H1" s="113"/>
      <c r="I1" s="113"/>
      <c r="J1" s="113"/>
    </row>
    <row r="2" spans="1:10" ht="15.75" customHeight="1" x14ac:dyDescent="0.2">
      <c r="A2" s="476" t="s">
        <v>69</v>
      </c>
      <c r="B2" s="477"/>
      <c r="C2" s="112"/>
      <c r="D2" s="113"/>
      <c r="E2" s="113"/>
      <c r="F2" s="113"/>
      <c r="G2" s="113"/>
      <c r="H2" s="114"/>
      <c r="I2" s="113"/>
      <c r="J2" s="113"/>
    </row>
    <row r="3" spans="1:10" ht="15.75" customHeight="1" x14ac:dyDescent="0.2">
      <c r="A3" s="477"/>
      <c r="B3" s="477"/>
      <c r="C3" s="112"/>
      <c r="D3" s="113"/>
      <c r="E3" s="113"/>
      <c r="F3" s="113"/>
      <c r="G3" s="113"/>
      <c r="H3" s="113"/>
      <c r="I3" s="113"/>
      <c r="J3" s="113"/>
    </row>
    <row r="4" spans="1:10" ht="15.75" customHeight="1" x14ac:dyDescent="0.2">
      <c r="A4" s="476"/>
      <c r="B4" s="477"/>
      <c r="C4" s="113"/>
      <c r="D4" s="113"/>
      <c r="E4" s="113"/>
      <c r="F4" s="113"/>
      <c r="G4" s="113"/>
      <c r="H4" s="113"/>
      <c r="I4" s="113"/>
      <c r="J4" s="113"/>
    </row>
    <row r="5" spans="1:10" ht="15.75" customHeight="1" x14ac:dyDescent="0.2">
      <c r="A5" s="478"/>
      <c r="B5" s="477"/>
      <c r="C5" s="113"/>
      <c r="D5" s="113"/>
      <c r="E5" s="113"/>
      <c r="F5" s="113"/>
      <c r="G5" s="113"/>
      <c r="H5" s="113"/>
      <c r="I5" s="113"/>
      <c r="J5" s="113"/>
    </row>
    <row r="6" spans="1:10" ht="15.75" customHeight="1" x14ac:dyDescent="0.2">
      <c r="A6" s="478"/>
      <c r="B6" s="477"/>
      <c r="C6" s="113"/>
      <c r="D6" s="113"/>
      <c r="E6" s="113"/>
      <c r="F6" s="113"/>
      <c r="G6" s="113"/>
      <c r="H6" s="113"/>
      <c r="I6" s="113"/>
      <c r="J6" s="113"/>
    </row>
    <row r="7" spans="1:10" ht="15.75" customHeight="1" x14ac:dyDescent="0.2">
      <c r="A7" s="468" t="s">
        <v>1</v>
      </c>
      <c r="B7" s="468"/>
      <c r="C7" s="468"/>
      <c r="D7" s="468"/>
      <c r="E7" s="468"/>
      <c r="F7" s="468"/>
      <c r="G7" s="468"/>
      <c r="H7" s="468"/>
      <c r="I7" s="468"/>
      <c r="J7" s="468"/>
    </row>
    <row r="8" spans="1:10" ht="15.75" customHeight="1" x14ac:dyDescent="0.2">
      <c r="A8" s="333" t="s">
        <v>496</v>
      </c>
      <c r="B8" s="333"/>
      <c r="C8" s="333"/>
      <c r="D8" s="333"/>
      <c r="E8" s="333"/>
      <c r="F8" s="333"/>
      <c r="G8" s="333"/>
      <c r="H8" s="333"/>
      <c r="I8" s="333"/>
      <c r="J8" s="333"/>
    </row>
    <row r="9" spans="1:10" ht="15.75" customHeight="1" x14ac:dyDescent="0.2">
      <c r="A9" s="57"/>
      <c r="B9" s="112"/>
      <c r="C9" s="113"/>
      <c r="D9" s="113"/>
      <c r="E9" s="113"/>
      <c r="F9" s="113"/>
      <c r="G9" s="113"/>
      <c r="H9" s="113"/>
      <c r="I9" s="113"/>
      <c r="J9" s="113"/>
    </row>
    <row r="10" spans="1:10" ht="25.5" customHeight="1" x14ac:dyDescent="0.2">
      <c r="A10" s="59" t="s">
        <v>3</v>
      </c>
      <c r="B10" s="314" t="s">
        <v>4</v>
      </c>
      <c r="C10" s="60" t="s">
        <v>5</v>
      </c>
      <c r="D10" s="61" t="s">
        <v>6</v>
      </c>
      <c r="E10" s="61" t="s">
        <v>7</v>
      </c>
      <c r="F10" s="61" t="s">
        <v>515</v>
      </c>
      <c r="G10" s="61" t="s">
        <v>8</v>
      </c>
      <c r="H10" s="61" t="s">
        <v>516</v>
      </c>
      <c r="I10" s="61" t="s">
        <v>517</v>
      </c>
      <c r="J10" s="110" t="s">
        <v>501</v>
      </c>
    </row>
    <row r="11" spans="1:10" ht="15" customHeight="1" x14ac:dyDescent="0.2">
      <c r="A11" s="59">
        <v>1</v>
      </c>
      <c r="B11" s="314">
        <v>2</v>
      </c>
      <c r="C11" s="312">
        <v>3</v>
      </c>
      <c r="D11" s="61">
        <v>4</v>
      </c>
      <c r="E11" s="61">
        <v>5</v>
      </c>
      <c r="F11" s="61">
        <v>6</v>
      </c>
      <c r="G11" s="61">
        <v>7</v>
      </c>
      <c r="H11" s="61">
        <v>8</v>
      </c>
      <c r="I11" s="61">
        <v>9</v>
      </c>
      <c r="J11" s="110">
        <v>10</v>
      </c>
    </row>
    <row r="12" spans="1:10" ht="28" customHeight="1" x14ac:dyDescent="0.2">
      <c r="A12" s="47">
        <v>1</v>
      </c>
      <c r="B12" s="234" t="s">
        <v>225</v>
      </c>
      <c r="C12" s="235" t="s">
        <v>9</v>
      </c>
      <c r="D12" s="240"/>
      <c r="E12" s="64">
        <v>1000</v>
      </c>
      <c r="F12" s="106">
        <v>0</v>
      </c>
      <c r="G12" s="63">
        <v>9.5</v>
      </c>
      <c r="H12" s="65">
        <f>PRODUCT(F12,1.095)</f>
        <v>0</v>
      </c>
      <c r="I12" s="65">
        <f>PRODUCT(E12,F12)</f>
        <v>0</v>
      </c>
      <c r="J12" s="473"/>
    </row>
    <row r="13" spans="1:10" ht="28" customHeight="1" x14ac:dyDescent="0.2">
      <c r="A13" s="47">
        <v>2</v>
      </c>
      <c r="B13" s="141" t="s">
        <v>226</v>
      </c>
      <c r="C13" s="235" t="s">
        <v>9</v>
      </c>
      <c r="D13" s="240"/>
      <c r="E13" s="64">
        <v>500</v>
      </c>
      <c r="F13" s="106">
        <v>0</v>
      </c>
      <c r="G13" s="63">
        <v>9.5</v>
      </c>
      <c r="H13" s="65">
        <f>PRODUCT(F13,1.095)</f>
        <v>0</v>
      </c>
      <c r="I13" s="65">
        <f t="shared" ref="I13:I15" si="0">PRODUCT(E13,F13)</f>
        <v>0</v>
      </c>
      <c r="J13" s="473"/>
    </row>
    <row r="14" spans="1:10" ht="28" customHeight="1" x14ac:dyDescent="0.2">
      <c r="A14" s="47">
        <v>3</v>
      </c>
      <c r="B14" s="141" t="s">
        <v>227</v>
      </c>
      <c r="C14" s="235" t="s">
        <v>9</v>
      </c>
      <c r="D14" s="240"/>
      <c r="E14" s="64">
        <v>2500</v>
      </c>
      <c r="F14" s="106">
        <v>0</v>
      </c>
      <c r="G14" s="63">
        <v>9.5</v>
      </c>
      <c r="H14" s="65">
        <f>PRODUCT(F14,1.095)</f>
        <v>0</v>
      </c>
      <c r="I14" s="65">
        <f t="shared" si="0"/>
        <v>0</v>
      </c>
      <c r="J14" s="473"/>
    </row>
    <row r="15" spans="1:10" ht="28" customHeight="1" x14ac:dyDescent="0.2">
      <c r="A15" s="47">
        <v>4</v>
      </c>
      <c r="B15" s="141" t="s">
        <v>228</v>
      </c>
      <c r="C15" s="235" t="s">
        <v>9</v>
      </c>
      <c r="D15" s="240"/>
      <c r="E15" s="64">
        <v>800</v>
      </c>
      <c r="F15" s="106">
        <v>0</v>
      </c>
      <c r="G15" s="63">
        <v>9.5</v>
      </c>
      <c r="H15" s="65">
        <f>PRODUCT(F15,1.095)</f>
        <v>0</v>
      </c>
      <c r="I15" s="65">
        <f t="shared" si="0"/>
        <v>0</v>
      </c>
      <c r="J15" s="473"/>
    </row>
    <row r="16" spans="1:10" ht="15.75" customHeight="1" x14ac:dyDescent="0.2">
      <c r="A16" s="127"/>
      <c r="B16" s="237" t="s">
        <v>199</v>
      </c>
      <c r="C16" s="238"/>
      <c r="D16" s="70"/>
      <c r="E16" s="241"/>
      <c r="F16" s="70"/>
      <c r="G16" s="70"/>
      <c r="H16" s="70"/>
      <c r="I16" s="319">
        <f>SUM(I12:I15)</f>
        <v>0</v>
      </c>
      <c r="J16" s="71"/>
    </row>
    <row r="17" spans="1:13" ht="15.75" customHeight="1" x14ac:dyDescent="0.2">
      <c r="A17" s="112"/>
      <c r="B17" s="112"/>
      <c r="C17" s="131"/>
      <c r="D17" s="131"/>
      <c r="E17" s="57"/>
      <c r="F17" s="57"/>
      <c r="G17" s="57"/>
      <c r="H17" s="57"/>
      <c r="I17" s="57"/>
      <c r="J17" s="57"/>
    </row>
    <row r="18" spans="1:13" ht="25.5" customHeight="1" x14ac:dyDescent="0.2">
      <c r="A18" s="465" t="s">
        <v>50</v>
      </c>
      <c r="B18" s="465"/>
      <c r="C18" s="465"/>
      <c r="D18" s="465"/>
      <c r="E18" s="465"/>
      <c r="F18" s="465"/>
      <c r="G18" s="465"/>
      <c r="H18" s="465"/>
      <c r="I18" s="465"/>
      <c r="J18" s="88"/>
      <c r="K18" s="88"/>
      <c r="L18" s="88"/>
    </row>
    <row r="19" spans="1:13" ht="15.75" customHeight="1" x14ac:dyDescent="0.2">
      <c r="A19" s="467" t="s">
        <v>77</v>
      </c>
      <c r="B19" s="467"/>
      <c r="C19" s="467"/>
      <c r="D19" s="467"/>
      <c r="E19" s="467"/>
      <c r="F19" s="467"/>
      <c r="G19" s="467"/>
      <c r="H19" s="467"/>
      <c r="I19" s="467"/>
      <c r="J19" s="467"/>
      <c r="K19" s="328"/>
      <c r="L19" s="328"/>
    </row>
    <row r="20" spans="1:13" ht="15.75" customHeight="1" x14ac:dyDescent="0.2">
      <c r="A20" s="354" t="s">
        <v>19</v>
      </c>
      <c r="B20" s="354"/>
      <c r="C20" s="354"/>
      <c r="D20" s="354"/>
      <c r="E20" s="354"/>
      <c r="F20" s="354"/>
      <c r="G20" s="354"/>
      <c r="H20" s="354"/>
      <c r="I20" s="354"/>
      <c r="J20" s="354"/>
      <c r="K20" s="85"/>
      <c r="L20" s="85"/>
    </row>
    <row r="21" spans="1:13" ht="15.75" customHeight="1" x14ac:dyDescent="0.2">
      <c r="A21" s="467" t="s">
        <v>13</v>
      </c>
      <c r="B21" s="467"/>
      <c r="C21" s="467"/>
      <c r="D21" s="467"/>
      <c r="E21" s="467"/>
      <c r="F21" s="467"/>
      <c r="G21" s="467"/>
      <c r="H21" s="467"/>
      <c r="I21" s="467"/>
      <c r="J21" s="467"/>
      <c r="K21" s="328"/>
      <c r="L21" s="328"/>
    </row>
    <row r="22" spans="1:13" ht="15.75" customHeight="1" x14ac:dyDescent="0.2">
      <c r="A22" s="233" t="s">
        <v>53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</row>
    <row r="23" spans="1:13" ht="15.75" customHeight="1" x14ac:dyDescent="0.2">
      <c r="A23" s="233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</row>
    <row r="24" spans="1:13" ht="15.75" customHeight="1" x14ac:dyDescent="0.2">
      <c r="A24" s="332" t="s">
        <v>518</v>
      </c>
      <c r="B24" s="332"/>
      <c r="C24" s="332"/>
      <c r="D24" s="332"/>
      <c r="E24" s="332"/>
      <c r="F24" s="332"/>
      <c r="G24" s="332"/>
      <c r="H24" s="332"/>
      <c r="I24" s="332"/>
      <c r="J24" s="332"/>
      <c r="K24" s="318"/>
      <c r="L24" s="318"/>
      <c r="M24" s="318"/>
    </row>
    <row r="25" spans="1:13" ht="15.75" customHeight="1" x14ac:dyDescent="0.2">
      <c r="A25" s="332"/>
      <c r="B25" s="332"/>
      <c r="C25" s="332"/>
      <c r="D25" s="332"/>
      <c r="E25" s="332"/>
      <c r="F25" s="332"/>
      <c r="G25" s="332"/>
      <c r="H25" s="332"/>
      <c r="I25" s="332"/>
      <c r="J25" s="332"/>
      <c r="K25" s="318"/>
      <c r="L25" s="318"/>
      <c r="M25" s="318"/>
    </row>
    <row r="26" spans="1:13" ht="15.75" customHeight="1" x14ac:dyDescent="0.2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</row>
    <row r="27" spans="1:13" ht="15.75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</row>
    <row r="28" spans="1:13" ht="15.75" customHeight="1" x14ac:dyDescent="0.2">
      <c r="A28" s="478" t="s">
        <v>70</v>
      </c>
      <c r="B28" s="478"/>
      <c r="C28" s="131"/>
      <c r="D28" s="57"/>
      <c r="E28" s="57"/>
      <c r="F28" s="57"/>
      <c r="G28" s="57"/>
      <c r="H28" s="57"/>
      <c r="I28" s="112"/>
      <c r="J28" s="112"/>
    </row>
    <row r="29" spans="1:13" ht="15.75" customHeight="1" x14ac:dyDescent="0.2">
      <c r="A29" s="477"/>
      <c r="B29" s="478"/>
      <c r="C29" s="131"/>
      <c r="D29" s="131" t="s">
        <v>15</v>
      </c>
      <c r="E29" s="57"/>
      <c r="F29" s="57"/>
      <c r="G29" s="57" t="s">
        <v>16</v>
      </c>
      <c r="H29" s="57"/>
      <c r="I29" s="112"/>
      <c r="J29" s="112"/>
    </row>
    <row r="30" spans="1:13" ht="15.75" customHeight="1" x14ac:dyDescent="0.2">
      <c r="A30" s="479"/>
      <c r="B30" s="479"/>
    </row>
    <row r="31" spans="1:13" ht="15.75" customHeight="1" x14ac:dyDescent="0.2">
      <c r="A31" s="479"/>
      <c r="B31" s="479"/>
    </row>
    <row r="32" spans="1:13" ht="15.75" customHeight="1" x14ac:dyDescent="0.2">
      <c r="A32" s="479"/>
      <c r="B32" s="479"/>
    </row>
    <row r="33" spans="1:2" ht="15.75" customHeight="1" x14ac:dyDescent="0.2">
      <c r="A33" s="479"/>
      <c r="B33" s="479"/>
    </row>
    <row r="34" spans="1:2" ht="15.75" customHeight="1" x14ac:dyDescent="0.2"/>
    <row r="35" spans="1:2" ht="15.75" customHeight="1" x14ac:dyDescent="0.2"/>
    <row r="36" spans="1:2" ht="15.75" customHeight="1" x14ac:dyDescent="0.2"/>
    <row r="37" spans="1:2" ht="15.75" customHeight="1" x14ac:dyDescent="0.2"/>
    <row r="38" spans="1:2" ht="15.75" customHeight="1" x14ac:dyDescent="0.2"/>
    <row r="39" spans="1:2" ht="15.75" customHeight="1" x14ac:dyDescent="0.2"/>
    <row r="40" spans="1:2" ht="15.75" customHeight="1" x14ac:dyDescent="0.2"/>
    <row r="41" spans="1:2" ht="15.75" customHeight="1" x14ac:dyDescent="0.2"/>
    <row r="42" spans="1:2" ht="15.75" customHeight="1" x14ac:dyDescent="0.2"/>
    <row r="43" spans="1:2" ht="15.75" customHeight="1" x14ac:dyDescent="0.2"/>
    <row r="44" spans="1:2" ht="15.75" customHeight="1" x14ac:dyDescent="0.2"/>
    <row r="45" spans="1:2" ht="15.75" customHeight="1" x14ac:dyDescent="0.2"/>
    <row r="46" spans="1:2" ht="15.75" customHeight="1" x14ac:dyDescent="0.2"/>
    <row r="47" spans="1:2" ht="15.75" customHeight="1" x14ac:dyDescent="0.2"/>
    <row r="48" spans="1: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</sheetData>
  <sheetProtection algorithmName="SHA-512" hashValue="6KnokJ14h+X+Tk37fKO6+QGnzbD+g74+138iDpNhvMyxuybmcc3mPeX1hlJ/x23hPonDX/nEdYfLibM7G7p5vQ==" saltValue="OJH01kxb82yI3xQhDS3u2g==" spinCount="100000" sheet="1" objects="1" scenarios="1"/>
  <mergeCells count="7">
    <mergeCell ref="A24:J25"/>
    <mergeCell ref="A7:J7"/>
    <mergeCell ref="A8:J8"/>
    <mergeCell ref="A18:I18"/>
    <mergeCell ref="A19:J19"/>
    <mergeCell ref="A20:J20"/>
    <mergeCell ref="A21:J21"/>
  </mergeCells>
  <pageMargins left="0.70866141732283472" right="0.70866141732283472" top="0.74803149606299213" bottom="0.74803149606299213" header="0" footer="0"/>
  <pageSetup scale="62" orientation="landscape" r:id="rId1"/>
  <headerFooter>
    <oddHeader>&amp;L&amp;"Palatino Linotype,Navadno"&amp;8Vrtec Velenje
Šlandrova cesta 11a
3320 Velenje
&amp;C&amp;G</oddHeader>
    <oddFooter>&amp;R&amp;"Palatino Linotype,Navadno"&amp;8&amp;P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</vt:i4>
      </vt:variant>
    </vt:vector>
  </HeadingPairs>
  <TitlesOfParts>
    <vt:vector size="32" baseType="lpstr">
      <vt:lpstr>Sveže meso in mesni izdelki</vt:lpstr>
      <vt:lpstr>Sveže EKO meso in mesni izdelki</vt:lpstr>
      <vt:lpstr>Sveže perutnin. meso in izdelki</vt:lpstr>
      <vt:lpstr>Sveže ribe</vt:lpstr>
      <vt:lpstr>Zamrznjene ribe</vt:lpstr>
      <vt:lpstr>Mleko in mlečni izdelki</vt:lpstr>
      <vt:lpstr>BIO EKO mleko in mlečni izdelki</vt:lpstr>
      <vt:lpstr>Kruh in pekovsko pecivo</vt:lpstr>
      <vt:lpstr>Žita in mlevski izdelki</vt:lpstr>
      <vt:lpstr>BIOEKO moka in mlevski izdelki</vt:lpstr>
      <vt:lpstr>Zamrznjeni izdelki</vt:lpstr>
      <vt:lpstr>Splošno prehrambeno blago</vt:lpstr>
      <vt:lpstr>Sveže sadje in zelenjava</vt:lpstr>
      <vt:lpstr>Suho sadje, oreščki in semena</vt:lpstr>
      <vt:lpstr>Konzervirano sadje in zelenjava</vt:lpstr>
      <vt:lpstr>Diabetični in dietetični proizv</vt:lpstr>
      <vt:lpstr>Eko sadje in eko zelenjava</vt:lpstr>
      <vt:lpstr>Očiščena zelenjava</vt:lpstr>
      <vt:lpstr>Sveža zelišča</vt:lpstr>
      <vt:lpstr>Eko kislo zelje in repa</vt:lpstr>
      <vt:lpstr>'BIO EKO mleko in mlečni izdelki'!Print_Area</vt:lpstr>
      <vt:lpstr>'BIOEKO moka in mlevski izdelki'!Print_Area</vt:lpstr>
      <vt:lpstr>'Eko kislo zelje in repa'!Print_Area</vt:lpstr>
      <vt:lpstr>'Eko sadje in eko zelenjava'!Print_Area</vt:lpstr>
      <vt:lpstr>'Konzervirano sadje in zelenjava'!Print_Area</vt:lpstr>
      <vt:lpstr>'Očiščena zelenjava'!Print_Area</vt:lpstr>
      <vt:lpstr>'Splošno prehrambeno blago'!Print_Area</vt:lpstr>
      <vt:lpstr>'Sveže EKO meso in mesni izdelki'!Print_Area</vt:lpstr>
      <vt:lpstr>'Sveže meso in mesni izdelki'!Print_Area</vt:lpstr>
      <vt:lpstr>'Zamrznjene ribe'!Print_Area</vt:lpstr>
      <vt:lpstr>'Zamrznjeni izdelki'!Print_Area</vt:lpstr>
      <vt:lpstr>'Žita in mlevski izdelki'!Print_Area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2025-08-25T05:52:31Z</cp:lastPrinted>
  <dcterms:created xsi:type="dcterms:W3CDTF">2016-06-28T09:39:32Z</dcterms:created>
  <dcterms:modified xsi:type="dcterms:W3CDTF">2025-08-25T11:12:18Z</dcterms:modified>
  <cp:category/>
</cp:coreProperties>
</file>