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2010-prenoc C diska\1.1.SDBR-2025\8._4301-0007-2025_Prodaja+nakup_2.180.000_kg_pšenice_obveznost_skl.+obn.-PRIPRAVA\2025-08-21-Popravki_2\"/>
    </mc:Choice>
  </mc:AlternateContent>
  <xr:revisionPtr revIDLastSave="0" documentId="13_ncr:1_{0D044015-7EB1-4D34-8635-ABAD7E81AF60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PREDRAČUN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2" l="1"/>
  <c r="I13" i="2"/>
  <c r="I10" i="2"/>
  <c r="I14" i="2" l="1"/>
  <c r="I15" i="2" s="1"/>
  <c r="I26" i="2" l="1"/>
  <c r="I22" i="2" l="1"/>
  <c r="I21" i="2"/>
  <c r="I23" i="2" l="1"/>
  <c r="I29" i="2" s="1"/>
</calcChain>
</file>

<file path=xl/sharedStrings.xml><?xml version="1.0" encoding="utf-8"?>
<sst xmlns="http://schemas.openxmlformats.org/spreadsheetml/2006/main" count="72" uniqueCount="45">
  <si>
    <t>EM</t>
  </si>
  <si>
    <t>2.</t>
  </si>
  <si>
    <t>3.</t>
  </si>
  <si>
    <t>4.</t>
  </si>
  <si>
    <t>količina v EM</t>
  </si>
  <si>
    <t xml:space="preserve">SKLADIŠČENJE </t>
  </si>
  <si>
    <t>skupna vrednost brez DDV (v €)</t>
  </si>
  <si>
    <t>Ta obrazec je sestavni del in priloga ponudbe.</t>
  </si>
  <si>
    <t>OBR-2.19</t>
  </si>
  <si>
    <t xml:space="preserve">                                                                                                               PREDRAČUN</t>
  </si>
  <si>
    <t>tona</t>
  </si>
  <si>
    <t>SKUPNA PONUDBENA VREDNOST V EUR BREZ DDV</t>
  </si>
  <si>
    <t>Zap. št.</t>
  </si>
  <si>
    <t xml:space="preserve">cena na EM brez DDV (v EUR) </t>
  </si>
  <si>
    <r>
      <rPr>
        <b/>
        <i/>
        <u/>
        <sz val="11"/>
        <color theme="1"/>
        <rFont val="Calibri"/>
        <family val="2"/>
        <charset val="238"/>
        <scheme val="minor"/>
      </rPr>
      <t>Opombe:</t>
    </r>
    <r>
      <rPr>
        <b/>
        <i/>
        <sz val="11"/>
        <color theme="1"/>
        <rFont val="Calibri"/>
        <family val="2"/>
        <charset val="238"/>
        <scheme val="minor"/>
      </rPr>
      <t xml:space="preserve">  1 tona = 1.000 kg pšenice v rinfuzi</t>
    </r>
  </si>
  <si>
    <t>5.</t>
  </si>
  <si>
    <t>6.</t>
  </si>
  <si>
    <t xml:space="preserve">Cena na EM brez DDV (v EUR) </t>
  </si>
  <si>
    <t>skupna vrednost brez DDV (v EUR)</t>
  </si>
  <si>
    <t>Enkratna odprema pšenice iz skladišča ponudnika</t>
  </si>
  <si>
    <t xml:space="preserve">ENKRATNA ODPREMA </t>
  </si>
  <si>
    <t>Številka: 4301-0007/2025</t>
  </si>
  <si>
    <t>JN BR: 2025-223</t>
  </si>
  <si>
    <t xml:space="preserve">Opomba: * predračun se upošteva le ob ponudbi celotne razpisane količine pšenice za obnovitev. </t>
  </si>
  <si>
    <t>Obnavljanje pšenice prevzete iz skladišča naročnika</t>
  </si>
  <si>
    <t>Strošek skladiščenje</t>
  </si>
  <si>
    <t>OBVEZNA NAVEDBA LOKACIJE PREVZEMA PREDMETA NAROČILA IN SKLADOŠČENJA PREDMETNEGA NAROČILA: _______________________________________________________________</t>
  </si>
  <si>
    <t>Obnavljanje pšenice v skladu s pogodbo za skladiščenje in obnavljanje državnih blagovnih rezerv po terh (3) letih</t>
  </si>
  <si>
    <t>OBNAVLJANJE PŠENICE LETINE 2025 Z LETINO 2028</t>
  </si>
  <si>
    <t>OBNAVLJANJE PREVZETE PŠENICE S PŠENICO LETINE 2025</t>
  </si>
  <si>
    <t>Enkraten prevzem pšenice v skladišče ponudnika</t>
  </si>
  <si>
    <t>Priznani enkratni strošek prevzema  prevzete pšenice letine 2025</t>
  </si>
  <si>
    <t>Priznani enkratni strošek odpreme  pšenice letine 2025 (skupna vrednost = 1 x 3 leta x cena/tono)</t>
  </si>
  <si>
    <t>Priznani enkratni strošek prevzema  pšenice letine 2028 (skupna vrednost = 1 x 3 leta x cena/tono)</t>
  </si>
  <si>
    <t>1.</t>
  </si>
  <si>
    <t>ENKRATEN PREVZEM PŠENICE V SKLADIŠČE PONUDNIKA</t>
  </si>
  <si>
    <t>Vsota zap. št. 2. + 3.</t>
  </si>
  <si>
    <t xml:space="preserve">Priznani enkratni strošek odpreme prevzete pšenice                                                                  </t>
  </si>
  <si>
    <t>Strošek skladiščenja za pšenico v rinfuzi na tono na mesec                                                     (skupna vrednost = količina v tonah x cena na mesec/tona x 36 mesecev)</t>
  </si>
  <si>
    <t>Vsota zap. št. 5. + 6.</t>
  </si>
  <si>
    <t>7.</t>
  </si>
  <si>
    <t>Predviden obračun finančnega kala za čas trajanja te pogodbe</t>
  </si>
  <si>
    <t>predvidena skupna vrednost brez DDV (v EUR)</t>
  </si>
  <si>
    <t>8.</t>
  </si>
  <si>
    <t>Predvidena vrednost obračunanega finančnega kala v času trajanja pogodbe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</si>
</sst>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u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1" fontId="0" fillId="0" borderId="0" xfId="0" applyNumberFormat="1"/>
    <xf numFmtId="0" fontId="7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right" vertical="center" wrapText="1"/>
    </xf>
    <xf numFmtId="0" fontId="7" fillId="5" borderId="3" xfId="0" applyFont="1" applyFill="1" applyBorder="1" applyAlignment="1">
      <alignment horizontal="center" vertical="center"/>
    </xf>
    <xf numFmtId="0" fontId="0" fillId="0" borderId="0" xfId="0" applyFont="1"/>
    <xf numFmtId="0" fontId="8" fillId="0" borderId="0" xfId="0" applyFont="1"/>
    <xf numFmtId="3" fontId="7" fillId="5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1" fontId="9" fillId="0" borderId="0" xfId="0" applyNumberFormat="1" applyFont="1"/>
    <xf numFmtId="0" fontId="9" fillId="0" borderId="0" xfId="0" applyFont="1"/>
    <xf numFmtId="0" fontId="5" fillId="0" borderId="0" xfId="0" applyFont="1" applyBorder="1" applyAlignment="1">
      <alignment horizontal="center" vertical="center" wrapText="1"/>
    </xf>
    <xf numFmtId="0" fontId="7" fillId="5" borderId="0" xfId="0" applyFont="1" applyFill="1" applyBorder="1" applyAlignment="1" applyProtection="1">
      <alignment horizontal="left" vertical="center"/>
      <protection locked="0"/>
    </xf>
    <xf numFmtId="0" fontId="7" fillId="5" borderId="0" xfId="0" applyFont="1" applyFill="1" applyBorder="1" applyAlignment="1" applyProtection="1">
      <alignment horizontal="center" vertical="center"/>
      <protection locked="0"/>
    </xf>
    <xf numFmtId="3" fontId="7" fillId="5" borderId="0" xfId="0" applyNumberFormat="1" applyFont="1" applyFill="1" applyBorder="1" applyAlignment="1" applyProtection="1">
      <alignment horizontal="center" vertical="center"/>
      <protection locked="0"/>
    </xf>
    <xf numFmtId="4" fontId="7" fillId="5" borderId="0" xfId="0" applyNumberFormat="1" applyFont="1" applyFill="1" applyBorder="1" applyAlignment="1" applyProtection="1">
      <alignment horizontal="center" vertical="center"/>
      <protection locked="0"/>
    </xf>
    <xf numFmtId="0" fontId="7" fillId="5" borderId="0" xfId="0" applyFont="1" applyFill="1" applyBorder="1" applyAlignment="1">
      <alignment horizontal="center" vertical="center"/>
    </xf>
    <xf numFmtId="164" fontId="5" fillId="0" borderId="0" xfId="0" applyNumberFormat="1" applyFont="1" applyBorder="1" applyAlignment="1" applyProtection="1">
      <alignment horizontal="center" vertical="center" wrapText="1"/>
      <protection locked="0"/>
    </xf>
    <xf numFmtId="4" fontId="3" fillId="5" borderId="0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Border="1" applyAlignment="1" applyProtection="1">
      <alignment horizontal="center" vertical="center" wrapText="1"/>
      <protection locked="0"/>
    </xf>
    <xf numFmtId="4" fontId="4" fillId="6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5" borderId="2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4" fillId="3" borderId="1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0" fillId="0" borderId="4" xfId="0" applyNumberFormat="1" applyBorder="1" applyAlignment="1">
      <alignment horizontal="righ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3" fontId="7" fillId="5" borderId="1" xfId="0" applyNumberFormat="1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</xf>
    <xf numFmtId="164" fontId="6" fillId="3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/>
    </xf>
    <xf numFmtId="2" fontId="6" fillId="0" borderId="1" xfId="0" applyNumberFormat="1" applyFont="1" applyBorder="1" applyAlignment="1" applyProtection="1">
      <alignment horizontal="center" vertical="center" wrapText="1"/>
    </xf>
    <xf numFmtId="4" fontId="3" fillId="5" borderId="1" xfId="0" applyNumberFormat="1" applyFont="1" applyFill="1" applyBorder="1" applyAlignment="1" applyProtection="1">
      <alignment horizontal="right"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7" fillId="5" borderId="2" xfId="0" applyFont="1" applyFill="1" applyBorder="1" applyAlignment="1" applyProtection="1">
      <alignment horizontal="center" vertical="center" wrapText="1"/>
    </xf>
    <xf numFmtId="0" fontId="7" fillId="5" borderId="3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left" vertical="center" wrapText="1"/>
    </xf>
    <xf numFmtId="0" fontId="5" fillId="3" borderId="3" xfId="0" applyFont="1" applyFill="1" applyBorder="1" applyAlignment="1" applyProtection="1">
      <alignment horizontal="left" vertical="center" wrapText="1"/>
    </xf>
    <xf numFmtId="0" fontId="5" fillId="3" borderId="4" xfId="0" applyFont="1" applyFill="1" applyBorder="1" applyAlignment="1" applyProtection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vertical="center"/>
    </xf>
    <xf numFmtId="0" fontId="5" fillId="3" borderId="2" xfId="0" applyFont="1" applyFill="1" applyBorder="1" applyAlignment="1" applyProtection="1">
      <alignment horizontal="left" vertical="center"/>
    </xf>
    <xf numFmtId="0" fontId="5" fillId="3" borderId="3" xfId="0" applyFont="1" applyFill="1" applyBorder="1" applyAlignment="1" applyProtection="1">
      <alignment horizontal="left" vertical="center"/>
    </xf>
    <xf numFmtId="0" fontId="5" fillId="3" borderId="4" xfId="0" applyFont="1" applyFill="1" applyBorder="1" applyAlignment="1" applyProtection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" fontId="0" fillId="0" borderId="0" xfId="0" applyNumberFormat="1"/>
    <xf numFmtId="0" fontId="7" fillId="5" borderId="2" xfId="0" applyFont="1" applyFill="1" applyBorder="1" applyAlignment="1" applyProtection="1">
      <alignment horizontal="left" vertical="center" wrapText="1"/>
    </xf>
    <xf numFmtId="0" fontId="0" fillId="0" borderId="3" xfId="0" applyBorder="1" applyAlignment="1" applyProtection="1">
      <alignment horizontal="left" vertical="center" wrapText="1"/>
    </xf>
    <xf numFmtId="0" fontId="0" fillId="0" borderId="4" xfId="0" applyBorder="1" applyAlignment="1" applyProtection="1">
      <alignment horizontal="left" vertical="center" wrapText="1"/>
    </xf>
    <xf numFmtId="0" fontId="7" fillId="5" borderId="3" xfId="0" applyFont="1" applyFill="1" applyBorder="1" applyAlignment="1" applyProtection="1">
      <alignment horizontal="left" vertical="center" wrapText="1"/>
    </xf>
    <xf numFmtId="0" fontId="7" fillId="5" borderId="4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165" fontId="7" fillId="5" borderId="1" xfId="0" applyNumberFormat="1" applyFont="1" applyFill="1" applyBorder="1" applyAlignment="1" applyProtection="1">
      <alignment horizontal="left" vertical="center"/>
    </xf>
    <xf numFmtId="0" fontId="7" fillId="5" borderId="3" xfId="0" applyFont="1" applyFill="1" applyBorder="1" applyAlignment="1" applyProtection="1">
      <alignment horizontal="left" vertical="center"/>
    </xf>
    <xf numFmtId="2" fontId="6" fillId="0" borderId="2" xfId="0" applyNumberFormat="1" applyFont="1" applyBorder="1" applyAlignment="1" applyProtection="1">
      <alignment horizontal="left" vertical="center" wrapText="1"/>
    </xf>
    <xf numFmtId="4" fontId="3" fillId="5" borderId="1" xfId="0" applyNumberFormat="1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tabSelected="1" view="pageLayout" topLeftCell="A7" zoomScaleNormal="100" zoomScaleSheetLayoutView="110" workbookViewId="0">
      <selection activeCell="F2" sqref="F2"/>
    </sheetView>
  </sheetViews>
  <sheetFormatPr defaultColWidth="8.42578125" defaultRowHeight="15" x14ac:dyDescent="0.25"/>
  <cols>
    <col min="1" max="1" width="9.42578125" style="1" customWidth="1"/>
    <col min="2" max="2" width="17.5703125" customWidth="1"/>
    <col min="3" max="3" width="8.85546875" customWidth="1"/>
    <col min="4" max="4" width="28.7109375" customWidth="1"/>
    <col min="5" max="5" width="24.28515625" customWidth="1"/>
    <col min="6" max="6" width="28.85546875" customWidth="1"/>
    <col min="7" max="7" width="25.85546875" customWidth="1"/>
    <col min="8" max="8" width="29.85546875" customWidth="1"/>
    <col min="9" max="9" width="25.85546875" customWidth="1"/>
  </cols>
  <sheetData>
    <row r="1" spans="1:10" x14ac:dyDescent="0.25">
      <c r="A1" s="53" t="s">
        <v>21</v>
      </c>
      <c r="B1" s="53"/>
      <c r="C1" s="53"/>
      <c r="D1" s="21"/>
      <c r="E1" s="8"/>
      <c r="F1" s="8"/>
      <c r="G1" s="8"/>
      <c r="H1" s="8"/>
      <c r="I1" s="8"/>
      <c r="J1" t="s">
        <v>8</v>
      </c>
    </row>
    <row r="2" spans="1:10" x14ac:dyDescent="0.25">
      <c r="A2" s="53" t="s">
        <v>22</v>
      </c>
      <c r="B2" s="53"/>
      <c r="C2" s="53"/>
      <c r="D2" s="21"/>
      <c r="E2" s="8"/>
      <c r="F2" s="8"/>
      <c r="G2" s="8"/>
      <c r="H2" s="8"/>
      <c r="I2" s="8"/>
    </row>
    <row r="3" spans="1:10" x14ac:dyDescent="0.25">
      <c r="A3" s="22"/>
      <c r="B3" s="22"/>
      <c r="C3" s="22"/>
      <c r="D3" s="22"/>
      <c r="E3" s="22"/>
      <c r="F3" s="22"/>
      <c r="G3" s="22"/>
      <c r="H3" s="22"/>
      <c r="I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10" ht="15" customHeight="1" x14ac:dyDescent="0.25">
      <c r="A5" s="59" t="s">
        <v>9</v>
      </c>
      <c r="B5" s="60"/>
      <c r="C5" s="60"/>
      <c r="D5" s="60"/>
      <c r="E5" s="60"/>
      <c r="F5" s="60"/>
      <c r="G5" s="60"/>
      <c r="H5" s="60"/>
      <c r="I5" s="60"/>
      <c r="J5" s="60"/>
    </row>
    <row r="6" spans="1:10" x14ac:dyDescent="0.25">
      <c r="A6" s="57" t="s">
        <v>23</v>
      </c>
      <c r="B6" s="58"/>
      <c r="C6" s="58"/>
      <c r="D6" s="58"/>
      <c r="E6" s="58"/>
      <c r="F6" s="58"/>
      <c r="G6" s="58"/>
      <c r="H6" s="58"/>
      <c r="I6" s="18"/>
    </row>
    <row r="7" spans="1:10" x14ac:dyDescent="0.25">
      <c r="A7" s="11"/>
      <c r="B7" s="12"/>
      <c r="C7" s="13"/>
      <c r="D7" s="14"/>
      <c r="E7" s="15"/>
      <c r="F7" s="16"/>
      <c r="G7" s="16"/>
      <c r="H7" s="17"/>
      <c r="I7" s="18"/>
    </row>
    <row r="8" spans="1:10" x14ac:dyDescent="0.25">
      <c r="A8" s="52" t="s">
        <v>35</v>
      </c>
      <c r="B8" s="50"/>
      <c r="C8" s="50"/>
      <c r="D8" s="50"/>
      <c r="E8" s="50"/>
      <c r="F8" s="50"/>
      <c r="G8" s="50"/>
      <c r="H8" s="50"/>
      <c r="I8" s="51"/>
    </row>
    <row r="9" spans="1:10" ht="25.5" x14ac:dyDescent="0.25">
      <c r="A9" s="25" t="s">
        <v>12</v>
      </c>
      <c r="B9" s="44" t="s">
        <v>30</v>
      </c>
      <c r="C9" s="45"/>
      <c r="D9" s="45"/>
      <c r="E9" s="46"/>
      <c r="F9" s="32" t="s">
        <v>4</v>
      </c>
      <c r="G9" s="33" t="s">
        <v>0</v>
      </c>
      <c r="H9" s="34" t="s">
        <v>13</v>
      </c>
      <c r="I9" s="35" t="s">
        <v>18</v>
      </c>
    </row>
    <row r="10" spans="1:10" x14ac:dyDescent="0.25">
      <c r="A10" s="28" t="s">
        <v>34</v>
      </c>
      <c r="B10" s="62" t="s">
        <v>30</v>
      </c>
      <c r="C10" s="63"/>
      <c r="D10" s="63"/>
      <c r="E10" s="64"/>
      <c r="F10" s="31"/>
      <c r="G10" s="37" t="s">
        <v>10</v>
      </c>
      <c r="H10" s="38"/>
      <c r="I10" s="39">
        <f>SUM(F10*H10)</f>
        <v>0</v>
      </c>
    </row>
    <row r="11" spans="1:10" ht="18" customHeight="1" x14ac:dyDescent="0.25">
      <c r="A11" s="52" t="s">
        <v>29</v>
      </c>
      <c r="B11" s="50"/>
      <c r="C11" s="50"/>
      <c r="D11" s="50"/>
      <c r="E11" s="50"/>
      <c r="F11" s="50"/>
      <c r="G11" s="50"/>
      <c r="H11" s="50"/>
      <c r="I11" s="51"/>
    </row>
    <row r="12" spans="1:10" ht="25.5" x14ac:dyDescent="0.25">
      <c r="A12" s="25" t="s">
        <v>12</v>
      </c>
      <c r="B12" s="54" t="s">
        <v>24</v>
      </c>
      <c r="C12" s="55"/>
      <c r="D12" s="55"/>
      <c r="E12" s="56"/>
      <c r="F12" s="36" t="s">
        <v>4</v>
      </c>
      <c r="G12" s="33" t="s">
        <v>0</v>
      </c>
      <c r="H12" s="34" t="s">
        <v>13</v>
      </c>
      <c r="I12" s="35" t="s">
        <v>6</v>
      </c>
    </row>
    <row r="13" spans="1:10" x14ac:dyDescent="0.25">
      <c r="A13" s="29" t="s">
        <v>1</v>
      </c>
      <c r="B13" s="62" t="s">
        <v>37</v>
      </c>
      <c r="C13" s="65"/>
      <c r="D13" s="65"/>
      <c r="E13" s="65"/>
      <c r="F13" s="7"/>
      <c r="G13" s="2" t="s">
        <v>10</v>
      </c>
      <c r="H13" s="19"/>
      <c r="I13" s="3">
        <f>SUM(F13*H13)</f>
        <v>0</v>
      </c>
    </row>
    <row r="14" spans="1:10" x14ac:dyDescent="0.25">
      <c r="A14" s="29" t="s">
        <v>2</v>
      </c>
      <c r="B14" s="62" t="s">
        <v>31</v>
      </c>
      <c r="C14" s="65"/>
      <c r="D14" s="65"/>
      <c r="E14" s="65"/>
      <c r="F14" s="7"/>
      <c r="G14" s="2" t="s">
        <v>10</v>
      </c>
      <c r="H14" s="19"/>
      <c r="I14" s="3">
        <f>SUM(F14*H14)</f>
        <v>0</v>
      </c>
    </row>
    <row r="15" spans="1:10" ht="18" customHeight="1" x14ac:dyDescent="0.25">
      <c r="A15" s="23"/>
      <c r="B15" s="62" t="s">
        <v>36</v>
      </c>
      <c r="C15" s="65"/>
      <c r="D15" s="65"/>
      <c r="E15" s="66"/>
      <c r="F15" s="26"/>
      <c r="G15" s="26"/>
      <c r="H15" s="26"/>
      <c r="I15" s="27">
        <f>I13+I14</f>
        <v>0</v>
      </c>
    </row>
    <row r="16" spans="1:10" ht="18" customHeight="1" x14ac:dyDescent="0.25">
      <c r="A16" s="52" t="s">
        <v>5</v>
      </c>
      <c r="B16" s="50"/>
      <c r="C16" s="50"/>
      <c r="D16" s="50"/>
      <c r="E16" s="50"/>
      <c r="F16" s="50"/>
      <c r="G16" s="50"/>
      <c r="H16" s="50"/>
      <c r="I16" s="51"/>
    </row>
    <row r="17" spans="1:9" ht="36.75" customHeight="1" x14ac:dyDescent="0.25">
      <c r="A17" s="25" t="s">
        <v>12</v>
      </c>
      <c r="B17" s="54" t="s">
        <v>25</v>
      </c>
      <c r="C17" s="55"/>
      <c r="D17" s="55"/>
      <c r="E17" s="56"/>
      <c r="F17" s="36" t="s">
        <v>4</v>
      </c>
      <c r="G17" s="33" t="s">
        <v>0</v>
      </c>
      <c r="H17" s="34" t="s">
        <v>13</v>
      </c>
      <c r="I17" s="35" t="s">
        <v>6</v>
      </c>
    </row>
    <row r="18" spans="1:9" ht="33.75" customHeight="1" x14ac:dyDescent="0.25">
      <c r="A18" s="30" t="s">
        <v>3</v>
      </c>
      <c r="B18" s="62" t="s">
        <v>38</v>
      </c>
      <c r="C18" s="65"/>
      <c r="D18" s="65"/>
      <c r="E18" s="65"/>
      <c r="F18" s="7"/>
      <c r="G18" s="4" t="s">
        <v>10</v>
      </c>
      <c r="H18" s="19"/>
      <c r="I18" s="3">
        <f>SUM(F18*H18*36)</f>
        <v>0</v>
      </c>
    </row>
    <row r="19" spans="1:9" ht="19.5" customHeight="1" x14ac:dyDescent="0.25">
      <c r="A19" s="47" t="s">
        <v>28</v>
      </c>
      <c r="B19" s="48"/>
      <c r="C19" s="48"/>
      <c r="D19" s="48"/>
      <c r="E19" s="48"/>
      <c r="F19" s="48"/>
      <c r="G19" s="48"/>
      <c r="H19" s="48"/>
      <c r="I19" s="49"/>
    </row>
    <row r="20" spans="1:9" ht="42.75" customHeight="1" x14ac:dyDescent="0.25">
      <c r="A20" s="25" t="s">
        <v>12</v>
      </c>
      <c r="B20" s="44" t="s">
        <v>27</v>
      </c>
      <c r="C20" s="45"/>
      <c r="D20" s="45"/>
      <c r="E20" s="46"/>
      <c r="F20" s="32" t="s">
        <v>4</v>
      </c>
      <c r="G20" s="33" t="s">
        <v>0</v>
      </c>
      <c r="H20" s="34" t="s">
        <v>17</v>
      </c>
      <c r="I20" s="35" t="s">
        <v>18</v>
      </c>
    </row>
    <row r="21" spans="1:9" x14ac:dyDescent="0.25">
      <c r="A21" s="28" t="s">
        <v>15</v>
      </c>
      <c r="B21" s="42" t="s">
        <v>32</v>
      </c>
      <c r="C21" s="43"/>
      <c r="D21" s="43"/>
      <c r="E21" s="43"/>
      <c r="F21" s="7"/>
      <c r="G21" s="2" t="s">
        <v>10</v>
      </c>
      <c r="H21" s="19"/>
      <c r="I21" s="3">
        <f>SUM(F21*H21)</f>
        <v>0</v>
      </c>
    </row>
    <row r="22" spans="1:9" x14ac:dyDescent="0.25">
      <c r="A22" s="28" t="s">
        <v>16</v>
      </c>
      <c r="B22" s="42" t="s">
        <v>33</v>
      </c>
      <c r="C22" s="43"/>
      <c r="D22" s="43"/>
      <c r="E22" s="43"/>
      <c r="F22" s="7"/>
      <c r="G22" s="2" t="s">
        <v>10</v>
      </c>
      <c r="H22" s="19"/>
      <c r="I22" s="3">
        <f>SUM(F22*H22)</f>
        <v>0</v>
      </c>
    </row>
    <row r="23" spans="1:9" ht="12.75" customHeight="1" x14ac:dyDescent="0.25">
      <c r="A23" s="67"/>
      <c r="B23" s="62" t="s">
        <v>39</v>
      </c>
      <c r="C23" s="65"/>
      <c r="D23" s="65"/>
      <c r="E23" s="66"/>
      <c r="F23" s="68"/>
      <c r="G23" s="69"/>
      <c r="H23" s="70"/>
      <c r="I23" s="71">
        <f>SUM(I21:I22)</f>
        <v>0</v>
      </c>
    </row>
    <row r="24" spans="1:9" x14ac:dyDescent="0.25">
      <c r="A24" s="72" t="s">
        <v>20</v>
      </c>
      <c r="B24" s="73"/>
      <c r="C24" s="73"/>
      <c r="D24" s="73"/>
      <c r="E24" s="73"/>
      <c r="F24" s="73"/>
      <c r="G24" s="73"/>
      <c r="H24" s="73"/>
      <c r="I24" s="74"/>
    </row>
    <row r="25" spans="1:9" ht="25.5" x14ac:dyDescent="0.25">
      <c r="A25" s="25" t="s">
        <v>12</v>
      </c>
      <c r="B25" s="44" t="s">
        <v>19</v>
      </c>
      <c r="C25" s="45"/>
      <c r="D25" s="45"/>
      <c r="E25" s="46"/>
      <c r="F25" s="32" t="s">
        <v>4</v>
      </c>
      <c r="G25" s="33" t="s">
        <v>0</v>
      </c>
      <c r="H25" s="34" t="s">
        <v>13</v>
      </c>
      <c r="I25" s="35" t="s">
        <v>18</v>
      </c>
    </row>
    <row r="26" spans="1:9" x14ac:dyDescent="0.25">
      <c r="A26" s="28" t="s">
        <v>40</v>
      </c>
      <c r="B26" s="62" t="s">
        <v>19</v>
      </c>
      <c r="C26" s="63"/>
      <c r="D26" s="63"/>
      <c r="E26" s="64"/>
      <c r="F26" s="7"/>
      <c r="G26" s="2" t="s">
        <v>10</v>
      </c>
      <c r="H26" s="19"/>
      <c r="I26" s="3">
        <f>SUM(F26*H26)</f>
        <v>0</v>
      </c>
    </row>
    <row r="27" spans="1:9" ht="25.5" x14ac:dyDescent="0.25">
      <c r="A27" s="25" t="s">
        <v>12</v>
      </c>
      <c r="B27" s="44" t="s">
        <v>41</v>
      </c>
      <c r="C27" s="45"/>
      <c r="D27" s="45"/>
      <c r="E27" s="46"/>
      <c r="F27" s="32"/>
      <c r="G27" s="33"/>
      <c r="H27" s="34"/>
      <c r="I27" s="35" t="s">
        <v>42</v>
      </c>
    </row>
    <row r="28" spans="1:9" ht="15" customHeight="1" x14ac:dyDescent="0.25">
      <c r="A28" s="28" t="s">
        <v>43</v>
      </c>
      <c r="B28" s="62" t="s">
        <v>44</v>
      </c>
      <c r="C28" s="63"/>
      <c r="D28" s="63"/>
      <c r="E28" s="64"/>
      <c r="F28" s="31"/>
      <c r="G28" s="37"/>
      <c r="H28" s="38"/>
      <c r="I28" s="61">
        <v>10405.790000000001</v>
      </c>
    </row>
    <row r="29" spans="1:9" ht="15.75" customHeight="1" x14ac:dyDescent="0.25">
      <c r="A29" s="40" t="s">
        <v>11</v>
      </c>
      <c r="B29" s="41"/>
      <c r="C29" s="41"/>
      <c r="D29" s="41"/>
      <c r="E29" s="41"/>
      <c r="F29" s="41"/>
      <c r="G29" s="41"/>
      <c r="H29" s="41"/>
      <c r="I29" s="20">
        <f>I10+I15+I18+I23+I26+I28</f>
        <v>10405.790000000001</v>
      </c>
    </row>
    <row r="30" spans="1:9" x14ac:dyDescent="0.25">
      <c r="A30" s="9" t="s">
        <v>14</v>
      </c>
      <c r="B30" s="10"/>
      <c r="C30" s="10"/>
    </row>
    <row r="31" spans="1:9" x14ac:dyDescent="0.25">
      <c r="A31" s="5"/>
      <c r="B31" s="5"/>
    </row>
    <row r="32" spans="1:9" x14ac:dyDescent="0.25">
      <c r="A32" t="s">
        <v>26</v>
      </c>
      <c r="F32" s="24"/>
      <c r="G32" s="24"/>
      <c r="H32" s="24"/>
    </row>
    <row r="34" spans="1:3" x14ac:dyDescent="0.25">
      <c r="A34" s="6" t="s">
        <v>7</v>
      </c>
      <c r="B34" s="6"/>
      <c r="C34" s="6"/>
    </row>
  </sheetData>
  <sheetProtection algorithmName="SHA-512" hashValue="ObgxR1y0Q9UNR2xsAyHr4flrvaS4Ga4qt/6nT2G4q6YT7PhQZIgm6qj+erawPqwDBN9vzUkz+TRFFX7niEMw9Q==" saltValue="Ii53ou4mViYT23jBLMhh7w==" spinCount="100000" sheet="1" objects="1" scenarios="1"/>
  <mergeCells count="26">
    <mergeCell ref="B14:E14"/>
    <mergeCell ref="B15:E15"/>
    <mergeCell ref="A16:I16"/>
    <mergeCell ref="A1:C1"/>
    <mergeCell ref="B17:E17"/>
    <mergeCell ref="A2:C2"/>
    <mergeCell ref="A11:I11"/>
    <mergeCell ref="A6:H6"/>
    <mergeCell ref="B12:E12"/>
    <mergeCell ref="B13:E13"/>
    <mergeCell ref="A5:J5"/>
    <mergeCell ref="A8:I8"/>
    <mergeCell ref="B9:E9"/>
    <mergeCell ref="B10:E10"/>
    <mergeCell ref="A29:H29"/>
    <mergeCell ref="B23:E23"/>
    <mergeCell ref="B18:E18"/>
    <mergeCell ref="B20:E20"/>
    <mergeCell ref="B21:E21"/>
    <mergeCell ref="B25:E25"/>
    <mergeCell ref="A19:I19"/>
    <mergeCell ref="A24:I24"/>
    <mergeCell ref="B26:E26"/>
    <mergeCell ref="B22:E22"/>
    <mergeCell ref="B27:E27"/>
    <mergeCell ref="B28:E28"/>
  </mergeCells>
  <pageMargins left="0.23622047244094491" right="0.23622047244094491" top="0.74803149606299213" bottom="0.74803149606299213" header="0.31496062992125984" footer="0.31496062992125984"/>
  <pageSetup paperSize="9" scale="69" orientation="landscape" horizontalDpi="1200" verticalDpi="1200" r:id="rId1"/>
  <headerFooter>
    <oddHeader>&amp;L
&amp;10ODPRTI POSTOPEK - STORITEV</oddHeader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deb4fcedfcb16234af790ac75ce26c96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93001fe300f360823f9a775dbc6adf39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D055D5-1592-4765-BDDC-BCDC94FFFD12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68c5f5d4-aadc-499c-975b-051170a396f7"/>
    <ds:schemaRef ds:uri="http://schemas.microsoft.com/office/infopath/2007/PartnerControls"/>
    <ds:schemaRef ds:uri="http://purl.org/dc/terms/"/>
    <ds:schemaRef ds:uri="6a4cc071-bd85-44c5-acc7-68a9b922d49c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61D4B3A-8B08-4F0C-A454-A96E039D2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Dušan ŠELIH</cp:lastModifiedBy>
  <cp:revision/>
  <cp:lastPrinted>2025-07-24T08:04:23Z</cp:lastPrinted>
  <dcterms:created xsi:type="dcterms:W3CDTF">2018-06-26T11:34:26Z</dcterms:created>
  <dcterms:modified xsi:type="dcterms:W3CDTF">2025-08-21T12:34:18Z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