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kristina\nabava\JAVNA NAROČILA\BLAGO\OS\AVTOMOBILI\JN-25-2025\RD\"/>
    </mc:Choice>
  </mc:AlternateContent>
  <xr:revisionPtr revIDLastSave="0" documentId="13_ncr:1_{04E9A0F6-8F20-4B71-B92B-56C539BEEB89}" xr6:coauthVersionLast="47" xr6:coauthVersionMax="47" xr10:uidLastSave="{00000000-0000-0000-0000-000000000000}"/>
  <bookViews>
    <workbookView xWindow="-120" yWindow="-120" windowWidth="29040" windowHeight="15720" xr2:uid="{EAB40199-0BB9-44BD-AB90-D99EDD227CF7}"/>
  </bookViews>
  <sheets>
    <sheet name="1. sklop" sheetId="1" r:id="rId1"/>
    <sheet name="2. sklop" sheetId="4" r:id="rId2"/>
    <sheet name="Rekapitulacija" sheetId="2" r:id="rId3"/>
  </sheets>
  <definedNames>
    <definedName name="_xlnm.Print_Area" localSheetId="0">'1. sklop'!$A$1:$I$45</definedName>
    <definedName name="_xlnm.Print_Area" localSheetId="1">'2. sklop'!$A$1:$I$31</definedName>
    <definedName name="_xlnm.Print_Area" localSheetId="2">Rekapitulacija!$A$1:$D$23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6" i="1" l="1"/>
  <c r="D14" i="2"/>
  <c r="C14" i="2"/>
  <c r="H15" i="4"/>
  <c r="G15" i="4"/>
  <c r="I15" i="4" s="1"/>
  <c r="H14" i="4"/>
  <c r="H16" i="4" s="1"/>
  <c r="G14" i="4"/>
  <c r="I14" i="4" s="1"/>
  <c r="I16" i="4" s="1"/>
  <c r="H15" i="1" l="1"/>
  <c r="H14" i="1"/>
  <c r="G15" i="1"/>
  <c r="I15" i="1" s="1"/>
  <c r="G14" i="1"/>
  <c r="I14" i="1" s="1"/>
  <c r="H16" i="1" l="1"/>
  <c r="C13" i="2" s="1"/>
  <c r="C15" i="2" s="1"/>
  <c r="I16" i="1"/>
  <c r="D13" i="2" s="1"/>
  <c r="D15" i="2" s="1"/>
</calcChain>
</file>

<file path=xl/sharedStrings.xml><?xml version="1.0" encoding="utf-8"?>
<sst xmlns="http://schemas.openxmlformats.org/spreadsheetml/2006/main" count="110" uniqueCount="66">
  <si>
    <t>VOZILO</t>
  </si>
  <si>
    <t>ZNAMKA IN MODEL VOZILA</t>
  </si>
  <si>
    <t>KOLIČINA</t>
  </si>
  <si>
    <t>DDV v %</t>
  </si>
  <si>
    <t>CENA VOZILA Z DDV</t>
  </si>
  <si>
    <t>VREDNOST BREZ DDV</t>
  </si>
  <si>
    <t>VREDNOST Z DDV</t>
  </si>
  <si>
    <t>SKUPAJ PONUDBENA VREDNOST:</t>
  </si>
  <si>
    <t>CENA VOZILA BREZ DDV</t>
  </si>
  <si>
    <t>Priloga 5</t>
  </si>
  <si>
    <t>Žig:</t>
  </si>
  <si>
    <t xml:space="preserve"> 	 </t>
  </si>
  <si>
    <t>PONUDBENI PREDRAČUN za JN-25-2025</t>
  </si>
  <si>
    <t>_____________________________________</t>
  </si>
  <si>
    <t>Ponudnik:</t>
  </si>
  <si>
    <t>Zap. št.</t>
  </si>
  <si>
    <t>VOZILA NIŽJEGA RAZREDA</t>
  </si>
  <si>
    <t>2.</t>
  </si>
  <si>
    <t>1.</t>
  </si>
  <si>
    <t>VZDRŽEVANJE VOZIL ZA OBDOBJE 3 LET</t>
  </si>
  <si>
    <t>1. sklop: Vozila nižjega razreda</t>
  </si>
  <si>
    <t>2. sklop: Vozila dostavna - električna</t>
  </si>
  <si>
    <t>___________________________________________________</t>
  </si>
  <si>
    <t>Sklop</t>
  </si>
  <si>
    <t>Predmet naročila</t>
  </si>
  <si>
    <t>1. sklop</t>
  </si>
  <si>
    <t>2. sklop</t>
  </si>
  <si>
    <t>Opomba: vse cene so v EUR</t>
  </si>
  <si>
    <t>Datum ponudbe: _______________________</t>
  </si>
  <si>
    <t>Podpis pooblaščene osebe ponudnika:</t>
  </si>
  <si>
    <t>Ponudba veljavna do: ___________________</t>
  </si>
  <si>
    <t>(120 dni od dneva odpiranja ponudb)</t>
  </si>
  <si>
    <t>Vozila dostavna - električna</t>
  </si>
  <si>
    <t>Vozila nižjega razreda</t>
  </si>
  <si>
    <t>Rekapitulacija - JN-25-2025</t>
  </si>
  <si>
    <t>Priloga 4</t>
  </si>
  <si>
    <t>Zagotavljamo rok dobave (ponudnik ustrezno označi):</t>
  </si>
  <si>
    <t>VOZILA DOSTAVNA - ELEKTRIČNA</t>
  </si>
  <si>
    <t>Skupaj vrednost za pogodbeno obdobje za vse ponujene sklope:</t>
  </si>
  <si>
    <t>Skupaj vrednost ponudbe brez DDV</t>
  </si>
  <si>
    <t>Skupaj vrednost ponudbe z DDV</t>
  </si>
  <si>
    <t>(Ponudnik predloži v celoti izpolnjen, podpisan in žigosan obrazec Ponudbeni predračun in ga naloži v informacijskem sistemu e-JN v razdelek »Drugi dokumenti« v obliki .pdf dokumenta)</t>
  </si>
  <si>
    <t>(Ponudnik predloži v celoti izpolnjen, podpisan in žigosan obrazec Rekapitulacija in ga naloži v informacijskem sistemu e-JN v razdelek »Predračun« v obliki .pdf dokumenta)</t>
  </si>
  <si>
    <t>□ za 14 dni krajši dobavni rok od specificiranega</t>
  </si>
  <si>
    <t xml:space="preserve">□ za 28 dni krajši dobavni rok od specificiranega </t>
  </si>
  <si>
    <t>□ za 42 dni krajši dobavni rok od specificiranega</t>
  </si>
  <si>
    <t>□ za 56 dni krajši dobavni rok od specificiranega</t>
  </si>
  <si>
    <t>Drok. ROK DOBAVE</t>
  </si>
  <si>
    <t>NC</t>
  </si>
  <si>
    <t>LCkm</t>
  </si>
  <si>
    <t>porabaE</t>
  </si>
  <si>
    <t>PE</t>
  </si>
  <si>
    <t>Pemin</t>
  </si>
  <si>
    <t>Cemin</t>
  </si>
  <si>
    <t>CO2em</t>
  </si>
  <si>
    <t>CCO2</t>
  </si>
  <si>
    <t>Noxem</t>
  </si>
  <si>
    <t>CNOx</t>
  </si>
  <si>
    <t>NMHCem</t>
  </si>
  <si>
    <t>CNMHC</t>
  </si>
  <si>
    <t>Pmem</t>
  </si>
  <si>
    <t>CPM</t>
  </si>
  <si>
    <t>LCC</t>
  </si>
  <si>
    <t>Izračun ocene stroškov v življenjski dobi vozila (ponudnik sam vnese podatke, pri čemer se LCC izračuna samodejno):</t>
  </si>
  <si>
    <r>
      <rPr>
        <b/>
        <sz val="8"/>
        <rFont val="Arial"/>
        <family val="2"/>
        <charset val="238"/>
      </rPr>
      <t>Navodila za izpolnjevanje predračuna:</t>
    </r>
    <r>
      <rPr>
        <sz val="8"/>
        <rFont val="Arial"/>
        <family val="2"/>
        <charset val="238"/>
      </rPr>
      <t xml:space="preserve">                                                                                                                                                                                                                                                                                                                                                 Ponudnik ne sme spreminjati ponudbenega predračuna (dodajati ali brisati vrstic in/ali stolpcev, spreminjati formul itd.).
Ponudnik vpisuje podatke v prazna polja  - sivo obarvane celice (stolpci C, E, G). Vrednosti v stoplcih H in I se, na podlagi vnešene formule, izračnata samodejno.
V stolpcu »Znamka in model vozila« je potrebno natančno navesti znamko in model ponujenega vozila. Prav tako je potrebno navesti ceno vozila v EUR brez DDV na enoto mere na 2 decimalki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označi rok dobave. Ponudnik za izračun LCC sam v sive celice vnese vrednosti, LCC se izračuna samodejno.
Ponudnik mora navesti tudi datum ponudbe in datum veljavnosti ponudbe ter jo potrditi s podpisom odgovorne osebe in žigom.</t>
    </r>
  </si>
  <si>
    <r>
      <rPr>
        <b/>
        <sz val="8"/>
        <rFont val="Arial"/>
        <family val="2"/>
        <charset val="238"/>
      </rPr>
      <t>Navodila za izpolnjevanje predračuna:</t>
    </r>
    <r>
      <rPr>
        <sz val="8"/>
        <rFont val="Arial"/>
        <family val="2"/>
        <charset val="238"/>
      </rPr>
      <t xml:space="preserve">                                                                                                                                                                                                                                                                                                                                                 Ponudnik ne sme spreminjati ponudbenega predračuna (dodajati ali brisati vrstic in/ali stolpcev, spreminjati formul itd.).
Ponudnik vpisuje podatke v prazna polja  - sivo obarvane celice (stolpci C, E, G). Vrednosti v stoplcih H in I se, na podlagi vnešene formule, izračnata samodejno.
V stolpcu »Znamka in model vozila« je potrebno natančno navesti znamko in model ponujenega vozila. Prav tako je potrebno navesti ceno vozila v EUR brez DDV na enoto mere na 2 decimalki natančno. Cena v EUR z DDV se izračuna sama z že vstavljeno formulo.
V primeru, da pri posamezni postavki ne bo navedena cena (prazno polje) ali bo uporabljen znak »/« ali podobno, bo naročnik štel, da predmetne postavke ne ponuja in tako ne izpolnjuje vseh zahtev naročnika iz predmetne razpisne dokumentacije. Če ponudnik vpiše ceno nič (0) EUR, se šteje, da ponuja postavko brezplačno.                                                                                                                                                                                                                                    Ponudnik označi rok dobave.
Ponudnik mora navesti tudi datum ponudbe in datum veljavnosti ponudbe ter jo potrditi s podpisom odgovorne osebe in žigom.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</si>
</sst>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0"/>
      <color theme="1"/>
      <name val="Arial"/>
      <family val="2"/>
      <charset val="238"/>
    </font>
    <font>
      <b/>
      <sz val="10"/>
      <color theme="1"/>
      <name val="Arial"/>
      <family val="2"/>
      <charset val="238"/>
    </font>
    <font>
      <b/>
      <sz val="10"/>
      <color rgb="FF000000"/>
      <name val="Arial"/>
      <family val="2"/>
      <charset val="238"/>
    </font>
    <font>
      <sz val="10"/>
      <color rgb="FF000000"/>
      <name val="Arial"/>
      <family val="2"/>
      <charset val="238"/>
    </font>
    <font>
      <sz val="8"/>
      <name val="Arial"/>
      <family val="2"/>
      <charset val="238"/>
    </font>
    <font>
      <b/>
      <sz val="8"/>
      <name val="Arial"/>
      <family val="2"/>
      <charset val="238"/>
    </font>
    <font>
      <sz val="11"/>
      <color theme="1"/>
      <name val="Arial"/>
      <family val="2"/>
      <charset val="238"/>
    </font>
    <font>
      <b/>
      <sz val="11"/>
      <color theme="1"/>
      <name val="Arial"/>
      <family val="2"/>
      <charset val="238"/>
    </font>
    <font>
      <i/>
      <sz val="10"/>
      <color theme="1"/>
      <name val="Arial"/>
      <family val="2"/>
      <charset val="238"/>
    </font>
    <font>
      <i/>
      <sz val="8"/>
      <color theme="1"/>
      <name val="Arial"/>
      <family val="2"/>
      <charset val="238"/>
    </font>
    <font>
      <b/>
      <sz val="11"/>
      <color theme="1"/>
      <name val="Calibri"/>
      <family val="2"/>
      <charset val="238"/>
      <scheme val="minor"/>
    </font>
  </fonts>
  <fills count="5">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2" fillId="0" borderId="0" xfId="0" applyFont="1" applyAlignment="1">
      <alignment vertical="center"/>
    </xf>
    <xf numFmtId="4" fontId="2" fillId="0" borderId="0" xfId="0" applyNumberFormat="1" applyFont="1" applyAlignment="1">
      <alignment horizontal="center" vertical="center"/>
    </xf>
    <xf numFmtId="4" fontId="1" fillId="0" borderId="0" xfId="0" applyNumberFormat="1" applyFont="1"/>
    <xf numFmtId="4" fontId="0" fillId="0" borderId="0" xfId="0" applyNumberFormat="1"/>
    <xf numFmtId="0" fontId="1" fillId="0" borderId="0" xfId="0" applyFont="1" applyAlignment="1">
      <alignment horizontal="left"/>
    </xf>
    <xf numFmtId="4" fontId="1" fillId="0" borderId="0" xfId="0" applyNumberFormat="1" applyFont="1" applyAlignment="1">
      <alignment horizontal="center"/>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4" fontId="4" fillId="2"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wrapText="1"/>
    </xf>
    <xf numFmtId="0" fontId="3" fillId="0" borderId="1" xfId="0" applyFont="1" applyBorder="1" applyAlignment="1">
      <alignment horizontal="left" vertical="justify" wrapText="1"/>
    </xf>
    <xf numFmtId="0" fontId="3" fillId="3" borderId="1" xfId="0"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4" fontId="2" fillId="0" borderId="0" xfId="0" applyNumberFormat="1" applyFont="1" applyAlignment="1">
      <alignment horizontal="center"/>
    </xf>
    <xf numFmtId="0" fontId="1" fillId="0" borderId="0" xfId="0" applyFont="1" applyAlignment="1">
      <alignment vertical="top" wrapText="1"/>
    </xf>
    <xf numFmtId="0" fontId="7" fillId="0" borderId="0" xfId="0" applyFont="1" applyAlignment="1">
      <alignment wrapText="1"/>
    </xf>
    <xf numFmtId="0" fontId="7" fillId="0" borderId="0" xfId="0" applyFont="1"/>
    <xf numFmtId="4" fontId="7" fillId="0" borderId="0" xfId="0" applyNumberFormat="1" applyFont="1"/>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left"/>
    </xf>
    <xf numFmtId="4" fontId="1" fillId="0" borderId="1" xfId="0" applyNumberFormat="1" applyFont="1" applyBorder="1" applyAlignment="1">
      <alignment horizontal="center"/>
    </xf>
    <xf numFmtId="4" fontId="1" fillId="0" borderId="1" xfId="0" applyNumberFormat="1" applyFont="1" applyBorder="1" applyAlignment="1">
      <alignment horizontal="center" vertical="center"/>
    </xf>
    <xf numFmtId="0" fontId="9"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vertical="center"/>
    </xf>
    <xf numFmtId="0" fontId="1" fillId="0" borderId="0" xfId="0" applyFont="1" applyAlignment="1">
      <alignment horizontal="center" vertical="center"/>
    </xf>
    <xf numFmtId="0" fontId="9" fillId="0" borderId="0" xfId="0" applyFont="1" applyAlignment="1">
      <alignment horizontal="left"/>
    </xf>
    <xf numFmtId="0" fontId="4" fillId="0" borderId="1" xfId="0" applyFont="1" applyBorder="1" applyAlignment="1">
      <alignment horizontal="left" vertical="justify" wrapText="1"/>
    </xf>
    <xf numFmtId="0" fontId="2" fillId="3" borderId="1" xfId="0" applyFont="1" applyFill="1" applyBorder="1" applyAlignment="1">
      <alignment horizontal="center"/>
    </xf>
    <xf numFmtId="0" fontId="2" fillId="3" borderId="1" xfId="0" applyFont="1" applyFill="1" applyBorder="1" applyAlignment="1">
      <alignment horizontal="center" wrapText="1"/>
    </xf>
    <xf numFmtId="4" fontId="2" fillId="3" borderId="1" xfId="0" applyNumberFormat="1" applyFont="1" applyFill="1" applyBorder="1" applyAlignment="1">
      <alignment horizontal="center"/>
    </xf>
    <xf numFmtId="0" fontId="3" fillId="3" borderId="1" xfId="0" applyFont="1" applyFill="1" applyBorder="1" applyAlignment="1">
      <alignment horizontal="right" vertical="center" wrapText="1"/>
    </xf>
    <xf numFmtId="0" fontId="1" fillId="0" borderId="0" xfId="0" applyFont="1" applyAlignment="1">
      <alignment horizontal="center" vertical="center"/>
    </xf>
    <xf numFmtId="0" fontId="8" fillId="0" borderId="0" xfId="0" applyFont="1" applyAlignment="1">
      <alignment horizontal="center" vertical="center"/>
    </xf>
    <xf numFmtId="4" fontId="8" fillId="0" borderId="0" xfId="0" applyNumberFormat="1" applyFont="1" applyAlignment="1">
      <alignment horizontal="center" vertical="center"/>
    </xf>
    <xf numFmtId="0" fontId="5" fillId="4" borderId="1" xfId="0" applyFont="1" applyFill="1" applyBorder="1" applyAlignment="1">
      <alignment horizontal="left" vertical="top" wrapText="1"/>
    </xf>
    <xf numFmtId="0" fontId="10" fillId="0" borderId="0" xfId="0" applyFont="1" applyAlignment="1">
      <alignment horizontal="center" vertical="center"/>
    </xf>
    <xf numFmtId="0" fontId="8" fillId="0" borderId="0" xfId="0" applyFont="1" applyAlignment="1">
      <alignment horizontal="center"/>
    </xf>
    <xf numFmtId="0" fontId="2" fillId="3" borderId="1" xfId="0" applyFont="1" applyFill="1" applyBorder="1" applyAlignment="1">
      <alignment horizontal="right"/>
    </xf>
    <xf numFmtId="0" fontId="10" fillId="0" borderId="0" xfId="0" applyFont="1" applyAlignment="1">
      <alignment horizontal="center" vertical="center" wrapText="1"/>
    </xf>
    <xf numFmtId="0" fontId="1" fillId="0" borderId="1" xfId="0" applyFont="1" applyBorder="1"/>
    <xf numFmtId="0" fontId="2" fillId="3" borderId="1" xfId="0" applyFont="1" applyFill="1" applyBorder="1"/>
    <xf numFmtId="0" fontId="11" fillId="0" borderId="0" xfId="0" applyFont="1"/>
    <xf numFmtId="4" fontId="11" fillId="0" borderId="0" xfId="0" applyNumberFormat="1" applyFont="1"/>
    <xf numFmtId="0" fontId="2" fillId="0" borderId="0" xfId="0" applyFont="1" applyAlignment="1">
      <alignment vertical="top"/>
    </xf>
    <xf numFmtId="0" fontId="11" fillId="0" borderId="0" xfId="0" applyFont="1" applyAlignment="1">
      <alignment vertical="top"/>
    </xf>
    <xf numFmtId="0" fontId="0" fillId="0" borderId="0" xfId="0" applyAlignment="1">
      <alignment vertical="top" wrapText="1"/>
    </xf>
    <xf numFmtId="0" fontId="0" fillId="0" borderId="0" xfId="0" applyAlignment="1">
      <alignment vertical="top"/>
    </xf>
    <xf numFmtId="4" fontId="0" fillId="0" borderId="0" xfId="0" applyNumberFormat="1" applyAlignment="1">
      <alignment vertical="top"/>
    </xf>
    <xf numFmtId="0" fontId="2" fillId="0" borderId="0" xfId="0" applyFont="1" applyAlignment="1">
      <alignment vertical="top" wrapText="1"/>
    </xf>
    <xf numFmtId="4" fontId="1" fillId="2" borderId="1" xfId="0" applyNumberFormat="1" applyFont="1" applyFill="1" applyBorder="1"/>
    <xf numFmtId="0" fontId="1" fillId="2" borderId="1" xfId="0" applyFont="1" applyFill="1" applyBorder="1"/>
    <xf numFmtId="0" fontId="2" fillId="0" borderId="0" xfId="0" applyFont="1" applyAlignment="1">
      <alignment horizontal="right" vertical="center"/>
    </xf>
  </cellXfs>
  <cellStyles count="1">
    <cellStyle name="Navadno" xfId="0" builtinId="0"/>
  </cellStyles>
  <dxfs count="0"/>
  <tableStyles count="0" defaultTableStyle="TableStyleMedium2" defaultPivotStyle="PivotStyleLight16"/>
  <colors>
    <mruColors>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 Id="rId4" Type="http://schemas.openxmlformats.org/officeDocument/2006/relationships/image" Target="../media/image4.sv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2" name="Graphic 1">
          <a:extLst>
            <a:ext uri="{FF2B5EF4-FFF2-40B4-BE49-F238E27FC236}">
              <a16:creationId xmlns:a16="http://schemas.microsoft.com/office/drawing/2014/main" id="{33BF4917-73AB-39F5-EF0A-FAE615C15D52}"/>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450850"/>
        </a:xfrm>
        <a:prstGeom prst="rect">
          <a:avLst/>
        </a:prstGeom>
        <a:noFill/>
        <a:ln w="0">
          <a:noFill/>
        </a:ln>
      </xdr:spPr>
    </xdr:pic>
    <xdr:clientData/>
  </xdr:twoCellAnchor>
  <xdr:twoCellAnchor>
    <xdr:from>
      <xdr:col>1</xdr:col>
      <xdr:colOff>0</xdr:colOff>
      <xdr:row>0</xdr:row>
      <xdr:rowOff>0</xdr:rowOff>
    </xdr:from>
    <xdr:to>
      <xdr:col>1</xdr:col>
      <xdr:colOff>1510665</xdr:colOff>
      <xdr:row>2</xdr:row>
      <xdr:rowOff>0</xdr:rowOff>
    </xdr:to>
    <xdr:pic>
      <xdr:nvPicPr>
        <xdr:cNvPr id="3" name="Graphic 3">
          <a:extLst>
            <a:ext uri="{FF2B5EF4-FFF2-40B4-BE49-F238E27FC236}">
              <a16:creationId xmlns:a16="http://schemas.microsoft.com/office/drawing/2014/main" id="{C7D932B4-27B8-672E-DE56-658E3796332A}"/>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552450" y="0"/>
          <a:ext cx="1510665" cy="3810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2" name="Graphic 1">
          <a:extLst>
            <a:ext uri="{FF2B5EF4-FFF2-40B4-BE49-F238E27FC236}">
              <a16:creationId xmlns:a16="http://schemas.microsoft.com/office/drawing/2014/main" id="{8B57D6E0-02A4-4A52-BF63-89C719FB7B17}"/>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368300"/>
        </a:xfrm>
        <a:prstGeom prst="rect">
          <a:avLst/>
        </a:prstGeom>
        <a:noFill/>
        <a:ln w="0">
          <a:noFill/>
        </a:ln>
      </xdr:spPr>
    </xdr:pic>
    <xdr:clientData/>
  </xdr:twoCellAnchor>
  <xdr:twoCellAnchor>
    <xdr:from>
      <xdr:col>1</xdr:col>
      <xdr:colOff>0</xdr:colOff>
      <xdr:row>0</xdr:row>
      <xdr:rowOff>0</xdr:rowOff>
    </xdr:from>
    <xdr:to>
      <xdr:col>1</xdr:col>
      <xdr:colOff>1510665</xdr:colOff>
      <xdr:row>2</xdr:row>
      <xdr:rowOff>0</xdr:rowOff>
    </xdr:to>
    <xdr:pic>
      <xdr:nvPicPr>
        <xdr:cNvPr id="3" name="Graphic 3">
          <a:extLst>
            <a:ext uri="{FF2B5EF4-FFF2-40B4-BE49-F238E27FC236}">
              <a16:creationId xmlns:a16="http://schemas.microsoft.com/office/drawing/2014/main" id="{A7C33B0E-CC1A-47F1-B186-9A8650106E78}"/>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577850" y="0"/>
          <a:ext cx="1510665" cy="3683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450850</xdr:colOff>
      <xdr:row>2</xdr:row>
      <xdr:rowOff>0</xdr:rowOff>
    </xdr:to>
    <xdr:pic>
      <xdr:nvPicPr>
        <xdr:cNvPr id="6" name="Graphic 1">
          <a:extLst>
            <a:ext uri="{FF2B5EF4-FFF2-40B4-BE49-F238E27FC236}">
              <a16:creationId xmlns:a16="http://schemas.microsoft.com/office/drawing/2014/main" id="{C9AA6582-875F-43C4-8C7D-FB7B0A1B3B8F}"/>
            </a:ext>
          </a:extLst>
        </xdr:cNvPr>
        <xdr:cNvPicPr/>
      </xdr:nvPicPr>
      <xdr:blipFill>
        <a:blip xmlns:r="http://schemas.openxmlformats.org/officeDocument/2006/relationships" r:embed="rId1">
          <a:extLst>
            <a:ext uri="{96DAC541-7B7A-43D3-8B79-37D633B846F1}">
              <asvg:svgBlip xmlns:asvg="http://schemas.microsoft.com/office/drawing/2016/SVG/main" r:embed="rId2"/>
            </a:ext>
          </a:extLst>
        </a:blip>
        <a:stretch/>
      </xdr:blipFill>
      <xdr:spPr>
        <a:xfrm rot="10800000" flipH="1">
          <a:off x="0" y="0"/>
          <a:ext cx="450850" cy="368300"/>
        </a:xfrm>
        <a:prstGeom prst="rect">
          <a:avLst/>
        </a:prstGeom>
        <a:noFill/>
        <a:ln w="0">
          <a:noFill/>
        </a:ln>
      </xdr:spPr>
    </xdr:pic>
    <xdr:clientData/>
  </xdr:twoCellAnchor>
  <xdr:twoCellAnchor>
    <xdr:from>
      <xdr:col>1</xdr:col>
      <xdr:colOff>1</xdr:colOff>
      <xdr:row>0</xdr:row>
      <xdr:rowOff>0</xdr:rowOff>
    </xdr:from>
    <xdr:to>
      <xdr:col>1</xdr:col>
      <xdr:colOff>1416051</xdr:colOff>
      <xdr:row>2</xdr:row>
      <xdr:rowOff>7620</xdr:rowOff>
    </xdr:to>
    <xdr:pic>
      <xdr:nvPicPr>
        <xdr:cNvPr id="7" name="Graphic 3">
          <a:extLst>
            <a:ext uri="{FF2B5EF4-FFF2-40B4-BE49-F238E27FC236}">
              <a16:creationId xmlns:a16="http://schemas.microsoft.com/office/drawing/2014/main" id="{6A0D60B1-3CA3-4840-9BFC-9234B03A158D}"/>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bwMode="auto">
        <a:xfrm>
          <a:off x="603251" y="0"/>
          <a:ext cx="1416050" cy="37592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2A36E-EDF9-4C8B-A656-303E19F357DE}">
  <sheetPr>
    <pageSetUpPr fitToPage="1"/>
  </sheetPr>
  <dimension ref="A1:O45"/>
  <sheetViews>
    <sheetView tabSelected="1" topLeftCell="A7" workbookViewId="0">
      <selection activeCell="O21" sqref="O21"/>
    </sheetView>
  </sheetViews>
  <sheetFormatPr defaultRowHeight="15" x14ac:dyDescent="0.25"/>
  <cols>
    <col min="1" max="1" width="8.28515625" customWidth="1"/>
    <col min="2" max="2" width="40" customWidth="1"/>
    <col min="3" max="3" width="23" style="1" customWidth="1"/>
    <col min="4" max="4" width="9.5703125" customWidth="1"/>
    <col min="5" max="5" width="16.140625" style="8" customWidth="1"/>
    <col min="6" max="6" width="41.28515625" customWidth="1"/>
    <col min="7" max="7" width="14.42578125" style="8" customWidth="1"/>
    <col min="8" max="8" width="23.42578125" style="8" customWidth="1"/>
    <col min="9" max="9" width="19.5703125" style="8" customWidth="1"/>
  </cols>
  <sheetData>
    <row r="1" spans="1:15" x14ac:dyDescent="0.25">
      <c r="A1" s="20"/>
      <c r="B1" s="20"/>
      <c r="C1" s="3"/>
      <c r="D1" s="2"/>
      <c r="E1" s="7"/>
      <c r="F1" s="2"/>
      <c r="G1" s="7"/>
      <c r="H1" s="7"/>
      <c r="I1" s="19" t="s">
        <v>35</v>
      </c>
    </row>
    <row r="2" spans="1:15" x14ac:dyDescent="0.25">
      <c r="A2" s="2"/>
      <c r="B2" s="2"/>
      <c r="C2" s="3"/>
      <c r="D2" s="2"/>
      <c r="E2" s="7"/>
      <c r="F2" s="2"/>
      <c r="G2" s="7"/>
      <c r="H2" s="7"/>
      <c r="I2" s="7"/>
    </row>
    <row r="3" spans="1:15" x14ac:dyDescent="0.25">
      <c r="A3" s="40" t="s">
        <v>12</v>
      </c>
      <c r="B3" s="40"/>
      <c r="C3" s="40"/>
      <c r="D3" s="40"/>
      <c r="E3" s="40"/>
      <c r="F3" s="40"/>
      <c r="G3" s="40"/>
      <c r="H3" s="40"/>
      <c r="I3" s="40"/>
    </row>
    <row r="4" spans="1:15" x14ac:dyDescent="0.25">
      <c r="A4" s="41" t="s">
        <v>20</v>
      </c>
      <c r="B4" s="41"/>
      <c r="C4" s="41"/>
      <c r="D4" s="41"/>
      <c r="E4" s="41"/>
      <c r="F4" s="41"/>
      <c r="G4" s="41"/>
      <c r="H4" s="41"/>
      <c r="I4" s="41"/>
    </row>
    <row r="5" spans="1:15" x14ac:dyDescent="0.25">
      <c r="A5" s="43" t="s">
        <v>41</v>
      </c>
      <c r="B5" s="43"/>
      <c r="C5" s="43"/>
      <c r="D5" s="43"/>
      <c r="E5" s="43"/>
      <c r="F5" s="43"/>
      <c r="G5" s="43"/>
      <c r="H5" s="43"/>
      <c r="I5" s="43"/>
    </row>
    <row r="6" spans="1:15" x14ac:dyDescent="0.25">
      <c r="A6" s="5" t="s">
        <v>14</v>
      </c>
      <c r="B6" s="5"/>
      <c r="C6" s="4"/>
      <c r="D6" s="4"/>
      <c r="E6" s="6"/>
      <c r="F6" s="4"/>
      <c r="G6" s="7"/>
      <c r="H6" s="7"/>
      <c r="I6" s="7"/>
    </row>
    <row r="7" spans="1:15" x14ac:dyDescent="0.25">
      <c r="A7" s="5" t="s">
        <v>13</v>
      </c>
      <c r="B7" s="5"/>
      <c r="C7" s="4"/>
      <c r="E7" s="6"/>
      <c r="F7" s="4"/>
      <c r="G7" s="7"/>
      <c r="H7" s="7"/>
      <c r="I7" s="7"/>
    </row>
    <row r="8" spans="1:15" x14ac:dyDescent="0.25">
      <c r="A8" s="5" t="s">
        <v>13</v>
      </c>
      <c r="B8" s="5"/>
      <c r="C8" s="4"/>
      <c r="D8" s="4"/>
      <c r="E8" s="6"/>
      <c r="F8" s="4"/>
      <c r="G8" s="7"/>
      <c r="H8" s="7"/>
      <c r="I8" s="7"/>
    </row>
    <row r="9" spans="1:15" x14ac:dyDescent="0.25">
      <c r="A9" s="5" t="s">
        <v>13</v>
      </c>
      <c r="B9" s="5"/>
      <c r="C9" s="4"/>
      <c r="D9" s="4"/>
      <c r="E9" s="6"/>
      <c r="F9" s="4"/>
      <c r="G9" s="7"/>
      <c r="H9" s="7"/>
      <c r="I9" s="7"/>
    </row>
    <row r="10" spans="1:15" x14ac:dyDescent="0.25">
      <c r="A10" s="5"/>
      <c r="B10" s="5"/>
      <c r="C10" s="4"/>
      <c r="D10" s="4"/>
      <c r="E10" s="6"/>
      <c r="F10" s="4"/>
      <c r="G10" s="7"/>
      <c r="H10" s="7"/>
      <c r="I10" s="7"/>
    </row>
    <row r="11" spans="1:15" ht="141" customHeight="1" x14ac:dyDescent="0.25">
      <c r="A11" s="42" t="s">
        <v>64</v>
      </c>
      <c r="B11" s="42"/>
      <c r="C11" s="42"/>
      <c r="D11" s="42"/>
      <c r="E11" s="42"/>
      <c r="F11" s="42"/>
      <c r="G11" s="42"/>
      <c r="H11" s="42"/>
      <c r="I11" s="42"/>
    </row>
    <row r="12" spans="1:15" x14ac:dyDescent="0.25">
      <c r="A12" s="2"/>
      <c r="B12" s="2"/>
      <c r="C12" s="3"/>
      <c r="D12" s="2"/>
      <c r="E12" s="7"/>
      <c r="F12" s="2"/>
      <c r="G12" s="7"/>
      <c r="H12" s="7"/>
      <c r="I12" s="7"/>
    </row>
    <row r="13" spans="1:15" ht="25.5" x14ac:dyDescent="0.25">
      <c r="A13" s="17" t="s">
        <v>15</v>
      </c>
      <c r="B13" s="17" t="s">
        <v>0</v>
      </c>
      <c r="C13" s="17" t="s">
        <v>1</v>
      </c>
      <c r="D13" s="17" t="s">
        <v>2</v>
      </c>
      <c r="E13" s="18" t="s">
        <v>8</v>
      </c>
      <c r="F13" s="17" t="s">
        <v>3</v>
      </c>
      <c r="G13" s="18" t="s">
        <v>4</v>
      </c>
      <c r="H13" s="18" t="s">
        <v>5</v>
      </c>
      <c r="I13" s="18" t="s">
        <v>6</v>
      </c>
      <c r="O13" t="s">
        <v>11</v>
      </c>
    </row>
    <row r="14" spans="1:15" x14ac:dyDescent="0.25">
      <c r="A14" s="11" t="s">
        <v>18</v>
      </c>
      <c r="B14" s="16" t="s">
        <v>16</v>
      </c>
      <c r="C14" s="12"/>
      <c r="D14" s="13">
        <v>2</v>
      </c>
      <c r="E14" s="14"/>
      <c r="F14" s="13">
        <v>22</v>
      </c>
      <c r="G14" s="14">
        <f>(E14*F14/100)+E14</f>
        <v>0</v>
      </c>
      <c r="H14" s="15">
        <f>D14*E14</f>
        <v>0</v>
      </c>
      <c r="I14" s="15">
        <f>D14*G14</f>
        <v>0</v>
      </c>
    </row>
    <row r="15" spans="1:15" x14ac:dyDescent="0.25">
      <c r="A15" s="11" t="s">
        <v>17</v>
      </c>
      <c r="B15" s="16" t="s">
        <v>19</v>
      </c>
      <c r="C15" s="12"/>
      <c r="D15" s="13">
        <v>2</v>
      </c>
      <c r="E15" s="14"/>
      <c r="F15" s="13">
        <v>22</v>
      </c>
      <c r="G15" s="14">
        <f t="shared" ref="G15" si="0">(E15*F15/100)+E15</f>
        <v>0</v>
      </c>
      <c r="H15" s="15">
        <f t="shared" ref="H15" si="1">D15*E15</f>
        <v>0</v>
      </c>
      <c r="I15" s="15">
        <f t="shared" ref="I15" si="2">D15*G15</f>
        <v>0</v>
      </c>
    </row>
    <row r="16" spans="1:15" ht="15.75" customHeight="1" x14ac:dyDescent="0.25">
      <c r="A16" s="38" t="s">
        <v>7</v>
      </c>
      <c r="B16" s="38"/>
      <c r="C16" s="38"/>
      <c r="D16" s="38"/>
      <c r="E16" s="38"/>
      <c r="F16" s="38"/>
      <c r="G16" s="38"/>
      <c r="H16" s="18">
        <f>SUM(H14:H15)</f>
        <v>0</v>
      </c>
      <c r="I16" s="18">
        <f>SUM(I14:I15)</f>
        <v>0</v>
      </c>
    </row>
    <row r="17" spans="1:9" x14ac:dyDescent="0.25">
      <c r="A17" s="29" t="s">
        <v>27</v>
      </c>
      <c r="B17" s="2"/>
      <c r="C17" s="3"/>
      <c r="D17" s="2"/>
      <c r="E17" s="7"/>
      <c r="F17" s="2"/>
      <c r="G17" s="7"/>
      <c r="H17" s="7"/>
      <c r="I17" s="7"/>
    </row>
    <row r="18" spans="1:9" x14ac:dyDescent="0.25">
      <c r="A18" s="2"/>
      <c r="B18" s="2"/>
      <c r="C18" s="3"/>
      <c r="D18" s="2"/>
      <c r="E18" s="7"/>
      <c r="F18" s="2"/>
      <c r="G18" s="7"/>
      <c r="H18" s="7"/>
      <c r="I18" s="7"/>
    </row>
    <row r="19" spans="1:9" s="22" customFormat="1" x14ac:dyDescent="0.25">
      <c r="A19" s="5" t="s">
        <v>47</v>
      </c>
      <c r="B19"/>
      <c r="C19" s="1"/>
      <c r="D19"/>
      <c r="E19" s="8"/>
      <c r="F19"/>
      <c r="G19" s="8"/>
      <c r="H19" s="8"/>
      <c r="I19" s="8"/>
    </row>
    <row r="20" spans="1:9" x14ac:dyDescent="0.25">
      <c r="A20" s="5"/>
    </row>
    <row r="21" spans="1:9" ht="38.25" x14ac:dyDescent="0.25">
      <c r="A21" s="51" t="s">
        <v>36</v>
      </c>
      <c r="B21" s="52"/>
      <c r="C21" s="53"/>
      <c r="D21" s="54"/>
      <c r="E21" s="55"/>
      <c r="F21" s="56" t="s">
        <v>63</v>
      </c>
      <c r="G21" s="50"/>
    </row>
    <row r="22" spans="1:9" x14ac:dyDescent="0.25">
      <c r="A22" s="31" t="s">
        <v>43</v>
      </c>
      <c r="F22" s="47" t="s">
        <v>48</v>
      </c>
      <c r="G22" s="57"/>
    </row>
    <row r="23" spans="1:9" x14ac:dyDescent="0.25">
      <c r="A23" s="31" t="s">
        <v>44</v>
      </c>
      <c r="F23" s="47" t="s">
        <v>49</v>
      </c>
      <c r="G23" s="57"/>
    </row>
    <row r="24" spans="1:9" x14ac:dyDescent="0.25">
      <c r="A24" s="31" t="s">
        <v>45</v>
      </c>
      <c r="F24" s="47" t="s">
        <v>50</v>
      </c>
      <c r="G24" s="57"/>
    </row>
    <row r="25" spans="1:9" x14ac:dyDescent="0.25">
      <c r="A25" s="31" t="s">
        <v>46</v>
      </c>
      <c r="F25" s="47" t="s">
        <v>51</v>
      </c>
      <c r="G25" s="57"/>
    </row>
    <row r="26" spans="1:9" x14ac:dyDescent="0.25">
      <c r="F26" s="47" t="s">
        <v>52</v>
      </c>
      <c r="G26" s="57"/>
    </row>
    <row r="27" spans="1:9" x14ac:dyDescent="0.25">
      <c r="F27" s="47" t="s">
        <v>53</v>
      </c>
      <c r="G27" s="57"/>
    </row>
    <row r="28" spans="1:9" x14ac:dyDescent="0.25">
      <c r="F28" s="47" t="s">
        <v>54</v>
      </c>
      <c r="G28" s="57"/>
    </row>
    <row r="29" spans="1:9" x14ac:dyDescent="0.25">
      <c r="F29" s="47" t="s">
        <v>55</v>
      </c>
      <c r="G29" s="57"/>
    </row>
    <row r="30" spans="1:9" x14ac:dyDescent="0.25">
      <c r="F30" s="47" t="s">
        <v>56</v>
      </c>
      <c r="G30" s="57"/>
    </row>
    <row r="31" spans="1:9" x14ac:dyDescent="0.25">
      <c r="F31" s="47" t="s">
        <v>57</v>
      </c>
      <c r="G31" s="57"/>
    </row>
    <row r="32" spans="1:9" x14ac:dyDescent="0.25">
      <c r="F32" s="47" t="s">
        <v>58</v>
      </c>
      <c r="G32" s="57"/>
    </row>
    <row r="33" spans="1:9" x14ac:dyDescent="0.25">
      <c r="A33" s="30"/>
      <c r="B33" s="31"/>
      <c r="C33" s="2"/>
      <c r="D33" s="2"/>
      <c r="E33" s="2"/>
      <c r="F33" s="47" t="s">
        <v>59</v>
      </c>
      <c r="G33" s="58"/>
      <c r="H33" s="39"/>
      <c r="I33" s="39"/>
    </row>
    <row r="34" spans="1:9" x14ac:dyDescent="0.25">
      <c r="A34" s="32"/>
      <c r="B34" s="31"/>
      <c r="C34" s="2"/>
      <c r="D34" s="2"/>
      <c r="E34" s="2"/>
      <c r="F34" s="47" t="s">
        <v>60</v>
      </c>
      <c r="G34" s="58"/>
      <c r="H34" s="31"/>
      <c r="I34" s="32"/>
    </row>
    <row r="35" spans="1:9" s="2" customFormat="1" ht="12.75" x14ac:dyDescent="0.2">
      <c r="A35" s="30"/>
      <c r="B35" s="31"/>
      <c r="F35" s="47" t="s">
        <v>61</v>
      </c>
      <c r="G35" s="58"/>
      <c r="H35" s="39"/>
      <c r="I35" s="39"/>
    </row>
    <row r="36" spans="1:9" s="2" customFormat="1" ht="12.75" x14ac:dyDescent="0.2">
      <c r="A36" s="33"/>
      <c r="B36" s="24"/>
      <c r="F36" s="48" t="s">
        <v>62</v>
      </c>
      <c r="G36" s="48" t="e">
        <f>G22+(G23*((G24*G25*G27/G26)+(G28*G29)+(G30*G31)+(G32*G33)+(G34*G35)))</f>
        <v>#DIV/0!</v>
      </c>
    </row>
    <row r="37" spans="1:9" s="2" customFormat="1" ht="14.25" x14ac:dyDescent="0.2">
      <c r="B37" s="22"/>
      <c r="C37" s="21"/>
      <c r="D37" s="22"/>
      <c r="E37" s="23"/>
      <c r="F37" s="22"/>
      <c r="G37" s="23"/>
      <c r="H37" s="23"/>
      <c r="I37" s="23"/>
    </row>
    <row r="38" spans="1:9" s="2" customFormat="1" x14ac:dyDescent="0.25">
      <c r="A38"/>
      <c r="B38"/>
      <c r="C38" s="1"/>
      <c r="D38"/>
      <c r="E38" s="8"/>
      <c r="F38"/>
      <c r="G38" s="8"/>
      <c r="H38" s="8"/>
      <c r="I38" s="8"/>
    </row>
    <row r="39" spans="1:9" s="2" customFormat="1" x14ac:dyDescent="0.25">
      <c r="A39"/>
      <c r="B39"/>
      <c r="C39" s="1"/>
      <c r="D39"/>
      <c r="E39" s="8"/>
      <c r="F39"/>
      <c r="G39" s="8"/>
      <c r="H39" s="8"/>
      <c r="I39" s="8"/>
    </row>
    <row r="40" spans="1:9" s="2" customFormat="1" x14ac:dyDescent="0.25">
      <c r="A40"/>
      <c r="B40"/>
      <c r="C40" s="1"/>
      <c r="D40"/>
      <c r="E40" s="8"/>
      <c r="F40"/>
      <c r="G40" s="8"/>
      <c r="H40" s="8"/>
      <c r="I40" s="8"/>
    </row>
    <row r="41" spans="1:9" s="22" customFormat="1" x14ac:dyDescent="0.25">
      <c r="A41"/>
      <c r="B41"/>
      <c r="C41" s="1"/>
      <c r="D41"/>
      <c r="E41" s="8"/>
      <c r="F41"/>
      <c r="G41" s="8"/>
      <c r="H41" s="8"/>
      <c r="I41" s="8"/>
    </row>
    <row r="42" spans="1:9" x14ac:dyDescent="0.25">
      <c r="A42" s="30" t="s">
        <v>28</v>
      </c>
      <c r="B42" s="31"/>
      <c r="H42" s="39" t="s">
        <v>29</v>
      </c>
      <c r="I42" s="39"/>
    </row>
    <row r="43" spans="1:9" x14ac:dyDescent="0.25">
      <c r="A43" s="32"/>
      <c r="B43" s="31"/>
      <c r="H43" s="31"/>
      <c r="I43" s="32"/>
    </row>
    <row r="44" spans="1:9" x14ac:dyDescent="0.25">
      <c r="A44" s="30" t="s">
        <v>30</v>
      </c>
      <c r="B44" s="31"/>
      <c r="H44" s="39" t="s">
        <v>10</v>
      </c>
      <c r="I44" s="39"/>
    </row>
    <row r="45" spans="1:9" x14ac:dyDescent="0.25">
      <c r="A45" s="33" t="s">
        <v>31</v>
      </c>
      <c r="B45" s="24"/>
    </row>
  </sheetData>
  <mergeCells count="9">
    <mergeCell ref="H42:I42"/>
    <mergeCell ref="H44:I44"/>
    <mergeCell ref="A16:G16"/>
    <mergeCell ref="H33:I33"/>
    <mergeCell ref="A3:I3"/>
    <mergeCell ref="A4:I4"/>
    <mergeCell ref="H35:I35"/>
    <mergeCell ref="A11:I11"/>
    <mergeCell ref="A5:I5"/>
  </mergeCells>
  <pageMargins left="0.7" right="0.7" top="0.75" bottom="0.75" header="0.3" footer="0.3"/>
  <pageSetup paperSize="9" scale="67" fitToHeight="0"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3C7F-07F3-4994-8EEC-C74C9D4C1F40}">
  <sheetPr>
    <pageSetUpPr fitToPage="1"/>
  </sheetPr>
  <dimension ref="A1:O33"/>
  <sheetViews>
    <sheetView topLeftCell="A10" workbookViewId="0">
      <selection activeCell="L13" sqref="L13"/>
    </sheetView>
  </sheetViews>
  <sheetFormatPr defaultRowHeight="15" x14ac:dyDescent="0.25"/>
  <cols>
    <col min="1" max="1" width="8.28515625" customWidth="1"/>
    <col min="2" max="2" width="42.28515625" customWidth="1"/>
    <col min="3" max="3" width="23" style="1" customWidth="1"/>
    <col min="4" max="4" width="9.5703125" customWidth="1"/>
    <col min="5" max="5" width="16.140625" style="8" customWidth="1"/>
    <col min="6" max="6" width="10.85546875" customWidth="1"/>
    <col min="7" max="7" width="14.42578125" style="8" customWidth="1"/>
    <col min="8" max="8" width="23.42578125" style="8" customWidth="1"/>
    <col min="9" max="9" width="19.5703125" style="8" customWidth="1"/>
  </cols>
  <sheetData>
    <row r="1" spans="1:15" x14ac:dyDescent="0.25">
      <c r="A1" s="20"/>
      <c r="B1" s="20"/>
      <c r="C1" s="3"/>
      <c r="D1" s="2"/>
      <c r="E1" s="7"/>
      <c r="F1" s="2"/>
      <c r="G1" s="7"/>
      <c r="H1" s="7"/>
      <c r="I1" s="19" t="s">
        <v>35</v>
      </c>
    </row>
    <row r="2" spans="1:15" x14ac:dyDescent="0.25">
      <c r="A2" s="2"/>
      <c r="B2" s="2"/>
      <c r="C2" s="3"/>
      <c r="D2" s="2"/>
      <c r="E2" s="7"/>
      <c r="F2" s="2"/>
      <c r="G2" s="7"/>
      <c r="H2" s="7"/>
      <c r="I2" s="7"/>
    </row>
    <row r="3" spans="1:15" x14ac:dyDescent="0.25">
      <c r="A3" s="40" t="s">
        <v>12</v>
      </c>
      <c r="B3" s="40"/>
      <c r="C3" s="40"/>
      <c r="D3" s="40"/>
      <c r="E3" s="40"/>
      <c r="F3" s="40"/>
      <c r="G3" s="40"/>
      <c r="H3" s="40"/>
      <c r="I3" s="40"/>
    </row>
    <row r="4" spans="1:15" x14ac:dyDescent="0.25">
      <c r="A4" s="41" t="s">
        <v>21</v>
      </c>
      <c r="B4" s="41"/>
      <c r="C4" s="41"/>
      <c r="D4" s="41"/>
      <c r="E4" s="41"/>
      <c r="F4" s="41"/>
      <c r="G4" s="41"/>
      <c r="H4" s="41"/>
      <c r="I4" s="41"/>
    </row>
    <row r="5" spans="1:15" x14ac:dyDescent="0.25">
      <c r="A5" s="43" t="s">
        <v>41</v>
      </c>
      <c r="B5" s="43"/>
      <c r="C5" s="43"/>
      <c r="D5" s="43"/>
      <c r="E5" s="43"/>
      <c r="F5" s="43"/>
      <c r="G5" s="43"/>
      <c r="H5" s="43"/>
      <c r="I5" s="43"/>
    </row>
    <row r="6" spans="1:15" x14ac:dyDescent="0.25">
      <c r="A6" s="5" t="s">
        <v>14</v>
      </c>
      <c r="B6" s="5"/>
      <c r="C6" s="4"/>
      <c r="D6" s="4"/>
      <c r="E6" s="6"/>
      <c r="F6" s="4"/>
      <c r="G6" s="7"/>
      <c r="H6" s="7"/>
      <c r="I6" s="7"/>
    </row>
    <row r="7" spans="1:15" x14ac:dyDescent="0.25">
      <c r="A7" s="5" t="s">
        <v>13</v>
      </c>
      <c r="B7" s="5"/>
      <c r="C7" s="4"/>
      <c r="D7" s="4"/>
      <c r="E7" s="6"/>
      <c r="F7" s="4"/>
      <c r="G7" s="7"/>
      <c r="H7" s="7"/>
      <c r="I7" s="7"/>
    </row>
    <row r="8" spans="1:15" x14ac:dyDescent="0.25">
      <c r="A8" s="5" t="s">
        <v>13</v>
      </c>
      <c r="B8" s="5"/>
      <c r="C8" s="4"/>
      <c r="D8" s="4"/>
      <c r="E8" s="6"/>
      <c r="F8" s="4"/>
      <c r="G8" s="7"/>
      <c r="H8" s="7"/>
      <c r="I8" s="7"/>
    </row>
    <row r="9" spans="1:15" x14ac:dyDescent="0.25">
      <c r="A9" s="5" t="s">
        <v>13</v>
      </c>
      <c r="B9" s="5"/>
      <c r="C9" s="4"/>
      <c r="D9" s="4"/>
      <c r="E9" s="6"/>
      <c r="F9" s="4"/>
      <c r="G9" s="7"/>
      <c r="H9" s="7"/>
      <c r="I9" s="7"/>
    </row>
    <row r="10" spans="1:15" x14ac:dyDescent="0.25">
      <c r="A10" s="5"/>
      <c r="B10" s="5"/>
      <c r="C10" s="4"/>
      <c r="D10" s="4"/>
      <c r="E10" s="6"/>
      <c r="F10" s="4"/>
      <c r="G10" s="7"/>
      <c r="H10" s="7"/>
      <c r="I10" s="7"/>
    </row>
    <row r="11" spans="1:15" ht="174" customHeight="1" x14ac:dyDescent="0.25">
      <c r="A11" s="42" t="s">
        <v>65</v>
      </c>
      <c r="B11" s="42"/>
      <c r="C11" s="42"/>
      <c r="D11" s="42"/>
      <c r="E11" s="42"/>
      <c r="F11" s="42"/>
      <c r="G11" s="42"/>
      <c r="H11" s="42"/>
      <c r="I11" s="42"/>
    </row>
    <row r="12" spans="1:15" x14ac:dyDescent="0.25">
      <c r="A12" s="2"/>
      <c r="B12" s="2"/>
      <c r="C12" s="3"/>
      <c r="D12" s="2"/>
      <c r="E12" s="7"/>
      <c r="F12" s="2"/>
      <c r="G12" s="7"/>
      <c r="H12" s="7"/>
      <c r="I12" s="7"/>
    </row>
    <row r="13" spans="1:15" ht="25.5" x14ac:dyDescent="0.25">
      <c r="A13" s="17" t="s">
        <v>15</v>
      </c>
      <c r="B13" s="17" t="s">
        <v>0</v>
      </c>
      <c r="C13" s="17" t="s">
        <v>1</v>
      </c>
      <c r="D13" s="17" t="s">
        <v>2</v>
      </c>
      <c r="E13" s="18" t="s">
        <v>8</v>
      </c>
      <c r="F13" s="17" t="s">
        <v>3</v>
      </c>
      <c r="G13" s="18" t="s">
        <v>4</v>
      </c>
      <c r="H13" s="18" t="s">
        <v>5</v>
      </c>
      <c r="I13" s="18" t="s">
        <v>6</v>
      </c>
      <c r="O13" t="s">
        <v>11</v>
      </c>
    </row>
    <row r="14" spans="1:15" x14ac:dyDescent="0.25">
      <c r="A14" s="13" t="s">
        <v>18</v>
      </c>
      <c r="B14" s="34" t="s">
        <v>37</v>
      </c>
      <c r="C14" s="12"/>
      <c r="D14" s="13">
        <v>2</v>
      </c>
      <c r="E14" s="14"/>
      <c r="F14" s="13">
        <v>22</v>
      </c>
      <c r="G14" s="14">
        <f>(E14*F14/100)+E14</f>
        <v>0</v>
      </c>
      <c r="H14" s="15">
        <f>D14*E14</f>
        <v>0</v>
      </c>
      <c r="I14" s="15">
        <f>D14*G14</f>
        <v>0</v>
      </c>
    </row>
    <row r="15" spans="1:15" x14ac:dyDescent="0.25">
      <c r="A15" s="13" t="s">
        <v>17</v>
      </c>
      <c r="B15" s="34" t="s">
        <v>19</v>
      </c>
      <c r="C15" s="12"/>
      <c r="D15" s="13">
        <v>2</v>
      </c>
      <c r="E15" s="14"/>
      <c r="F15" s="13">
        <v>22</v>
      </c>
      <c r="G15" s="14">
        <f t="shared" ref="G15" si="0">(E15*F15/100)+E15</f>
        <v>0</v>
      </c>
      <c r="H15" s="15">
        <f t="shared" ref="H15" si="1">D15*E15</f>
        <v>0</v>
      </c>
      <c r="I15" s="15">
        <f t="shared" ref="I15" si="2">D15*G15</f>
        <v>0</v>
      </c>
    </row>
    <row r="16" spans="1:15" ht="15.75" customHeight="1" x14ac:dyDescent="0.25">
      <c r="A16" s="38" t="s">
        <v>7</v>
      </c>
      <c r="B16" s="38"/>
      <c r="C16" s="38"/>
      <c r="D16" s="38"/>
      <c r="E16" s="38"/>
      <c r="F16" s="38"/>
      <c r="G16" s="38"/>
      <c r="H16" s="18">
        <f>SUM(H14:H15)</f>
        <v>0</v>
      </c>
      <c r="I16" s="18">
        <f>SUM(I14:I15)</f>
        <v>0</v>
      </c>
    </row>
    <row r="17" spans="1:9" x14ac:dyDescent="0.25">
      <c r="A17" s="29" t="s">
        <v>27</v>
      </c>
      <c r="B17" s="2"/>
      <c r="C17" s="3"/>
      <c r="D17" s="2"/>
      <c r="E17" s="7"/>
      <c r="F17" s="2"/>
      <c r="G17" s="7"/>
      <c r="H17" s="7"/>
      <c r="I17" s="7"/>
    </row>
    <row r="18" spans="1:9" x14ac:dyDescent="0.25">
      <c r="A18" s="2"/>
      <c r="B18" s="2"/>
      <c r="C18" s="3"/>
      <c r="D18" s="2"/>
      <c r="E18" s="7"/>
      <c r="F18" s="2"/>
      <c r="G18" s="7"/>
      <c r="H18" s="7"/>
      <c r="I18" s="7"/>
    </row>
    <row r="19" spans="1:9" s="22" customFormat="1" x14ac:dyDescent="0.25">
      <c r="A19" s="5" t="s">
        <v>47</v>
      </c>
      <c r="B19"/>
      <c r="C19" s="1"/>
      <c r="D19"/>
      <c r="E19" s="8"/>
      <c r="F19"/>
      <c r="G19" s="8"/>
      <c r="H19" s="8"/>
      <c r="I19" s="8"/>
    </row>
    <row r="20" spans="1:9" x14ac:dyDescent="0.25">
      <c r="A20" s="5"/>
    </row>
    <row r="21" spans="1:9" x14ac:dyDescent="0.25">
      <c r="A21" s="5" t="s">
        <v>36</v>
      </c>
      <c r="B21" s="49"/>
    </row>
    <row r="22" spans="1:9" x14ac:dyDescent="0.25">
      <c r="A22" s="31" t="s">
        <v>43</v>
      </c>
    </row>
    <row r="23" spans="1:9" x14ac:dyDescent="0.25">
      <c r="A23" s="31" t="s">
        <v>44</v>
      </c>
    </row>
    <row r="24" spans="1:9" x14ac:dyDescent="0.25">
      <c r="A24" s="31" t="s">
        <v>45</v>
      </c>
    </row>
    <row r="25" spans="1:9" x14ac:dyDescent="0.25">
      <c r="A25" s="31" t="s">
        <v>46</v>
      </c>
    </row>
    <row r="27" spans="1:9" x14ac:dyDescent="0.25">
      <c r="A27" s="30" t="s">
        <v>28</v>
      </c>
      <c r="B27" s="31"/>
      <c r="C27" s="2"/>
      <c r="D27" s="2"/>
      <c r="E27" s="2"/>
      <c r="F27" s="2"/>
      <c r="G27" s="2"/>
      <c r="H27" s="39" t="s">
        <v>29</v>
      </c>
      <c r="I27" s="39"/>
    </row>
    <row r="28" spans="1:9" x14ac:dyDescent="0.25">
      <c r="A28" s="32"/>
      <c r="B28" s="31"/>
      <c r="C28" s="2"/>
      <c r="D28" s="2"/>
      <c r="E28" s="2"/>
      <c r="F28" s="2"/>
      <c r="G28" s="2"/>
      <c r="H28" s="31"/>
      <c r="I28" s="32"/>
    </row>
    <row r="29" spans="1:9" s="2" customFormat="1" ht="12.75" x14ac:dyDescent="0.2">
      <c r="A29" s="30" t="s">
        <v>30</v>
      </c>
      <c r="B29" s="31"/>
      <c r="H29" s="39" t="s">
        <v>10</v>
      </c>
      <c r="I29" s="39"/>
    </row>
    <row r="30" spans="1:9" s="2" customFormat="1" ht="12.75" x14ac:dyDescent="0.2">
      <c r="A30" s="33" t="s">
        <v>31</v>
      </c>
      <c r="B30" s="24"/>
    </row>
    <row r="31" spans="1:9" s="2" customFormat="1" ht="14.25" x14ac:dyDescent="0.2">
      <c r="B31" s="22"/>
      <c r="C31" s="21"/>
      <c r="D31" s="22"/>
      <c r="E31" s="23"/>
      <c r="F31" s="22"/>
      <c r="G31" s="23"/>
      <c r="H31" s="23"/>
      <c r="I31" s="23"/>
    </row>
    <row r="32" spans="1:9" s="2" customFormat="1" x14ac:dyDescent="0.25">
      <c r="A32"/>
      <c r="B32"/>
      <c r="C32" s="1"/>
      <c r="D32"/>
      <c r="E32" s="8"/>
      <c r="F32"/>
      <c r="G32" s="8"/>
      <c r="H32" s="8"/>
      <c r="I32" s="8"/>
    </row>
    <row r="33" spans="1:9" s="22" customFormat="1" x14ac:dyDescent="0.25">
      <c r="A33"/>
      <c r="B33"/>
      <c r="C33" s="1"/>
      <c r="D33"/>
      <c r="E33" s="8"/>
      <c r="F33"/>
      <c r="G33" s="8"/>
      <c r="H33" s="8"/>
      <c r="I33" s="8"/>
    </row>
  </sheetData>
  <mergeCells count="7">
    <mergeCell ref="H29:I29"/>
    <mergeCell ref="A5:I5"/>
    <mergeCell ref="A3:I3"/>
    <mergeCell ref="A4:I4"/>
    <mergeCell ref="A11:I11"/>
    <mergeCell ref="A16:G16"/>
    <mergeCell ref="H27:I27"/>
  </mergeCells>
  <pageMargins left="0.7" right="0.7" top="0.75" bottom="0.75" header="0.3" footer="0.3"/>
  <pageSetup paperSize="9" scale="78" fitToHeight="0"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C22E2-668E-4BD6-8CD8-5456FF57D171}">
  <sheetPr>
    <pageSetUpPr fitToPage="1"/>
  </sheetPr>
  <dimension ref="A1:D22"/>
  <sheetViews>
    <sheetView workbookViewId="0">
      <selection activeCell="B41" sqref="B41"/>
    </sheetView>
  </sheetViews>
  <sheetFormatPr defaultColWidth="8.7109375" defaultRowHeight="12.75" x14ac:dyDescent="0.2"/>
  <cols>
    <col min="1" max="1" width="8.5703125" style="2" customWidth="1"/>
    <col min="2" max="2" width="48.5703125" style="2" customWidth="1"/>
    <col min="3" max="3" width="21.42578125" style="2" customWidth="1"/>
    <col min="4" max="4" width="18.140625" style="2" customWidth="1"/>
    <col min="5" max="16384" width="8.7109375" style="2"/>
  </cols>
  <sheetData>
    <row r="1" spans="1:4" x14ac:dyDescent="0.2">
      <c r="D1" s="59" t="s">
        <v>9</v>
      </c>
    </row>
    <row r="4" spans="1:4" x14ac:dyDescent="0.2">
      <c r="A4" s="9" t="s">
        <v>14</v>
      </c>
      <c r="B4" s="24"/>
      <c r="C4" s="24"/>
    </row>
    <row r="5" spans="1:4" x14ac:dyDescent="0.2">
      <c r="A5" s="24" t="s">
        <v>22</v>
      </c>
      <c r="B5" s="24"/>
      <c r="C5" s="10"/>
      <c r="D5" s="4"/>
    </row>
    <row r="6" spans="1:4" x14ac:dyDescent="0.2">
      <c r="A6" s="24" t="s">
        <v>22</v>
      </c>
      <c r="B6" s="24"/>
      <c r="C6" s="24"/>
      <c r="D6" s="4"/>
    </row>
    <row r="7" spans="1:4" x14ac:dyDescent="0.2">
      <c r="A7" s="24" t="s">
        <v>22</v>
      </c>
      <c r="B7" s="24"/>
      <c r="C7" s="24"/>
      <c r="D7" s="24"/>
    </row>
    <row r="8" spans="1:4" x14ac:dyDescent="0.2">
      <c r="A8" s="24"/>
      <c r="B8" s="24"/>
      <c r="C8" s="24"/>
      <c r="D8" s="24"/>
    </row>
    <row r="9" spans="1:4" ht="15" x14ac:dyDescent="0.25">
      <c r="A9" s="44" t="s">
        <v>34</v>
      </c>
      <c r="B9" s="44"/>
      <c r="C9" s="44"/>
      <c r="D9" s="44"/>
    </row>
    <row r="10" spans="1:4" ht="24.95" customHeight="1" x14ac:dyDescent="0.2">
      <c r="A10" s="46" t="s">
        <v>42</v>
      </c>
      <c r="B10" s="46"/>
      <c r="C10" s="46"/>
      <c r="D10" s="46"/>
    </row>
    <row r="11" spans="1:4" x14ac:dyDescent="0.2">
      <c r="A11" s="24"/>
      <c r="B11" s="24"/>
      <c r="C11" s="24"/>
      <c r="D11" s="24"/>
    </row>
    <row r="12" spans="1:4" ht="25.5" x14ac:dyDescent="0.2">
      <c r="A12" s="35" t="s">
        <v>23</v>
      </c>
      <c r="B12" s="35" t="s">
        <v>24</v>
      </c>
      <c r="C12" s="36" t="s">
        <v>39</v>
      </c>
      <c r="D12" s="36" t="s">
        <v>40</v>
      </c>
    </row>
    <row r="13" spans="1:4" x14ac:dyDescent="0.2">
      <c r="A13" s="25" t="s">
        <v>25</v>
      </c>
      <c r="B13" s="26" t="s">
        <v>33</v>
      </c>
      <c r="C13" s="27">
        <f>'1. sklop'!H16</f>
        <v>0</v>
      </c>
      <c r="D13" s="27">
        <f>'1. sklop'!I16</f>
        <v>0</v>
      </c>
    </row>
    <row r="14" spans="1:4" x14ac:dyDescent="0.2">
      <c r="A14" s="25" t="s">
        <v>26</v>
      </c>
      <c r="B14" s="26" t="s">
        <v>32</v>
      </c>
      <c r="C14" s="28">
        <f>'2. sklop'!H16</f>
        <v>0</v>
      </c>
      <c r="D14" s="28">
        <f>'2. sklop'!I15</f>
        <v>0</v>
      </c>
    </row>
    <row r="15" spans="1:4" ht="12.95" customHeight="1" x14ac:dyDescent="0.2">
      <c r="A15" s="45" t="s">
        <v>38</v>
      </c>
      <c r="B15" s="45"/>
      <c r="C15" s="37">
        <f>SUM(C13:C14)</f>
        <v>0</v>
      </c>
      <c r="D15" s="37">
        <f>SUM(D13:D14)</f>
        <v>0</v>
      </c>
    </row>
    <row r="16" spans="1:4" x14ac:dyDescent="0.2">
      <c r="A16" s="24"/>
      <c r="B16" s="24"/>
      <c r="C16" s="10"/>
      <c r="D16" s="10"/>
    </row>
    <row r="17" spans="1:4" x14ac:dyDescent="0.2">
      <c r="A17" s="29" t="s">
        <v>27</v>
      </c>
      <c r="B17" s="24"/>
      <c r="C17" s="24"/>
      <c r="D17" s="24"/>
    </row>
    <row r="18" spans="1:4" x14ac:dyDescent="0.2">
      <c r="A18" s="29"/>
      <c r="B18" s="24"/>
      <c r="C18" s="24"/>
      <c r="D18" s="24"/>
    </row>
    <row r="19" spans="1:4" x14ac:dyDescent="0.2">
      <c r="A19" s="30" t="s">
        <v>28</v>
      </c>
      <c r="B19" s="31"/>
      <c r="C19" s="39" t="s">
        <v>29</v>
      </c>
      <c r="D19" s="39"/>
    </row>
    <row r="20" spans="1:4" x14ac:dyDescent="0.2">
      <c r="A20" s="32"/>
      <c r="B20" s="31"/>
      <c r="C20" s="31"/>
      <c r="D20" s="32"/>
    </row>
    <row r="21" spans="1:4" x14ac:dyDescent="0.2">
      <c r="A21" s="30" t="s">
        <v>30</v>
      </c>
      <c r="B21" s="31"/>
      <c r="C21" s="39" t="s">
        <v>10</v>
      </c>
      <c r="D21" s="39"/>
    </row>
    <row r="22" spans="1:4" x14ac:dyDescent="0.2">
      <c r="A22" s="33" t="s">
        <v>31</v>
      </c>
      <c r="B22" s="24"/>
    </row>
  </sheetData>
  <mergeCells count="5">
    <mergeCell ref="C19:D19"/>
    <mergeCell ref="C21:D21"/>
    <mergeCell ref="A9:D9"/>
    <mergeCell ref="A15:B15"/>
    <mergeCell ref="A10:D10"/>
  </mergeCells>
  <pageMargins left="0.7" right="0.7"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1. sklop</vt:lpstr>
      <vt:lpstr>2. sklop</vt:lpstr>
      <vt:lpstr>Rekapitulacija</vt:lpstr>
      <vt:lpstr>'1. sklop'!Področje_tiskanja</vt:lpstr>
      <vt:lpstr>'2. sklop'!Področje_tiskanja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Maša Friedl</dc:creator>
  <cp:lastModifiedBy>Špela Pipan</cp:lastModifiedBy>
  <cp:lastPrinted>2025-08-26T10:42:30Z</cp:lastPrinted>
  <dcterms:created xsi:type="dcterms:W3CDTF">2025-08-19T11:43:26Z</dcterms:created>
  <dcterms:modified xsi:type="dcterms:W3CDTF">2025-08-26T10:42:34Z</dcterms:modified>
</cp:coreProperties>
</file>