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b71\Desktop\"/>
    </mc:Choice>
  </mc:AlternateContent>
  <bookViews>
    <workbookView xWindow="-120" yWindow="-120" windowWidth="38640" windowHeight="21240" activeTab="1"/>
  </bookViews>
  <sheets>
    <sheet name="obrazec_REKAPITULACIJA" sheetId="6" r:id="rId1"/>
    <sheet name="obrazec_PREDRACUN KOMPLEKSNI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7" i="3" l="1"/>
  <c r="I97" i="3" s="1"/>
  <c r="J98" i="3"/>
  <c r="K98" i="3" s="1"/>
  <c r="J99" i="3"/>
  <c r="K99" i="3" s="1"/>
  <c r="J27" i="3"/>
  <c r="K27" i="3" s="1"/>
  <c r="I99" i="3" l="1"/>
  <c r="I98" i="3"/>
  <c r="L97" i="3"/>
  <c r="K97" i="3"/>
  <c r="I27" i="3"/>
  <c r="L27" i="3"/>
  <c r="J48" i="3"/>
  <c r="I48" i="3" l="1"/>
  <c r="L48" i="3"/>
  <c r="K48" i="3"/>
  <c r="D10" i="6"/>
  <c r="D8" i="6" l="1"/>
  <c r="J10" i="6"/>
  <c r="J100" i="3" l="1"/>
  <c r="J96" i="3"/>
  <c r="L96" i="3" s="1"/>
  <c r="J94" i="3"/>
  <c r="J91" i="3"/>
  <c r="J41" i="3"/>
  <c r="I41" i="3" s="1"/>
  <c r="J45" i="3"/>
  <c r="J46" i="3"/>
  <c r="K46" i="3" s="1"/>
  <c r="J52" i="3"/>
  <c r="J56" i="3"/>
  <c r="I56" i="3" s="1"/>
  <c r="J66" i="3"/>
  <c r="I66" i="3" s="1"/>
  <c r="J70" i="3"/>
  <c r="J71" i="3"/>
  <c r="I71" i="3" s="1"/>
  <c r="J75" i="3"/>
  <c r="I75" i="3" s="1"/>
  <c r="J76" i="3"/>
  <c r="I76" i="3" s="1"/>
  <c r="J80" i="3"/>
  <c r="L80" i="3" s="1"/>
  <c r="J87" i="3"/>
  <c r="I87" i="3" s="1"/>
  <c r="J88" i="3"/>
  <c r="K88" i="3" s="1"/>
  <c r="J86" i="3"/>
  <c r="J83" i="3"/>
  <c r="I83" i="3" s="1"/>
  <c r="J79" i="3"/>
  <c r="J74" i="3"/>
  <c r="L74" i="3" s="1"/>
  <c r="J69" i="3"/>
  <c r="L69" i="3" s="1"/>
  <c r="J64" i="3"/>
  <c r="L64" i="3" s="1"/>
  <c r="J62" i="3"/>
  <c r="J59" i="3"/>
  <c r="I59" i="3" s="1"/>
  <c r="J55" i="3"/>
  <c r="J51" i="3"/>
  <c r="L51" i="3" s="1"/>
  <c r="J44" i="3"/>
  <c r="I44" i="3" s="1"/>
  <c r="J40" i="3"/>
  <c r="J36" i="3"/>
  <c r="K36" i="3" s="1"/>
  <c r="J37" i="3"/>
  <c r="I37" i="3" s="1"/>
  <c r="J35" i="3"/>
  <c r="I35" i="3" s="1"/>
  <c r="J31" i="3"/>
  <c r="J32" i="3"/>
  <c r="J30" i="3"/>
  <c r="J23" i="3"/>
  <c r="J24" i="3"/>
  <c r="J25" i="3"/>
  <c r="I25" i="3" s="1"/>
  <c r="J18" i="3"/>
  <c r="J19" i="3"/>
  <c r="L19" i="3" s="1"/>
  <c r="J20" i="3"/>
  <c r="L20" i="3" s="1"/>
  <c r="J17" i="3"/>
  <c r="K79" i="3" l="1"/>
  <c r="L79" i="3"/>
  <c r="I23" i="3"/>
  <c r="L23" i="3"/>
  <c r="K30" i="3"/>
  <c r="L30" i="3"/>
  <c r="K62" i="3"/>
  <c r="L62" i="3"/>
  <c r="I91" i="3"/>
  <c r="L91" i="3"/>
  <c r="K32" i="3"/>
  <c r="L32" i="3"/>
  <c r="K55" i="3"/>
  <c r="L55" i="3"/>
  <c r="I100" i="3"/>
  <c r="K86" i="3"/>
  <c r="L86" i="3"/>
  <c r="K70" i="3"/>
  <c r="L70" i="3"/>
  <c r="I52" i="3"/>
  <c r="L52" i="3"/>
  <c r="K45" i="3"/>
  <c r="L45" i="3"/>
  <c r="I40" i="3"/>
  <c r="L40" i="3"/>
  <c r="I31" i="3"/>
  <c r="L31" i="3"/>
  <c r="I24" i="3"/>
  <c r="L24" i="3"/>
  <c r="K18" i="3"/>
  <c r="L18" i="3"/>
  <c r="I17" i="3"/>
  <c r="L17" i="3"/>
  <c r="K87" i="3"/>
  <c r="K96" i="3"/>
  <c r="I94" i="3"/>
  <c r="K83" i="3"/>
  <c r="K80" i="3"/>
  <c r="I74" i="3"/>
  <c r="I64" i="3"/>
  <c r="K69" i="3"/>
  <c r="K66" i="3"/>
  <c r="I51" i="3"/>
  <c r="I69" i="3"/>
  <c r="K37" i="3"/>
  <c r="K20" i="3"/>
  <c r="K19" i="3"/>
  <c r="I18" i="3"/>
  <c r="I32" i="3"/>
  <c r="I45" i="3"/>
  <c r="K31" i="3"/>
  <c r="K71" i="3"/>
  <c r="K17" i="3"/>
  <c r="I79" i="3"/>
  <c r="K76" i="3"/>
  <c r="K74" i="3"/>
  <c r="I88" i="3"/>
  <c r="I86" i="3"/>
  <c r="K100" i="3"/>
  <c r="I96" i="3"/>
  <c r="K94" i="3"/>
  <c r="K91" i="3"/>
  <c r="K41" i="3"/>
  <c r="I46" i="3"/>
  <c r="K52" i="3"/>
  <c r="K56" i="3"/>
  <c r="I70" i="3"/>
  <c r="K75" i="3"/>
  <c r="I80" i="3"/>
  <c r="K64" i="3"/>
  <c r="I62" i="3"/>
  <c r="K59" i="3"/>
  <c r="I55" i="3"/>
  <c r="K51" i="3"/>
  <c r="K44" i="3"/>
  <c r="K40" i="3"/>
  <c r="I19" i="3"/>
  <c r="I36" i="3"/>
  <c r="K35" i="3"/>
  <c r="I30" i="3"/>
  <c r="K25" i="3"/>
  <c r="K24" i="3"/>
  <c r="K23" i="3"/>
  <c r="I20" i="3"/>
  <c r="L101" i="3" l="1"/>
  <c r="F15" i="6" s="1"/>
  <c r="K101" i="3"/>
  <c r="F13" i="6" l="1"/>
  <c r="F14" i="6" s="1"/>
  <c r="M15" i="6"/>
  <c r="M13" i="6" l="1"/>
  <c r="M14" i="6" s="1"/>
</calcChain>
</file>

<file path=xl/sharedStrings.xml><?xml version="1.0" encoding="utf-8"?>
<sst xmlns="http://schemas.openxmlformats.org/spreadsheetml/2006/main" count="182" uniqueCount="131">
  <si>
    <t>E.M.</t>
  </si>
  <si>
    <t>•    dim. premer 60 cm, višina 74 cm</t>
  </si>
  <si>
    <t>•    dim. premer 80 cm, višina 74 cm</t>
  </si>
  <si>
    <t>•    dim. premer 100 cm, višina 74 cm</t>
  </si>
  <si>
    <t>•   kot 180°, dim. cca. 160 x 80 x 74 cm</t>
  </si>
  <si>
    <t>•   dim. cca. 80 x 80 x 74 cm</t>
  </si>
  <si>
    <t>•    dim. 80 x 80 cm</t>
  </si>
  <si>
    <t>•    dim. 120 x 80 cm</t>
  </si>
  <si>
    <t>•    dim. 160 x 80 cm</t>
  </si>
  <si>
    <t>•    dim. 200 x 80 cm</t>
  </si>
  <si>
    <t>•    dim. 200 x 100 cm</t>
  </si>
  <si>
    <t xml:space="preserve">•    dim. 240 x 100 cm </t>
  </si>
  <si>
    <t>•    dim. 240 x 140 cm</t>
  </si>
  <si>
    <t>•   kot 90°, dim. cca 80 x 80 cm</t>
  </si>
  <si>
    <t>•    dim. 320 x 160 x 74 cm</t>
  </si>
  <si>
    <t>•    dim. 320 x 200 x 74 cm</t>
  </si>
  <si>
    <t>•   kot 180°, dim. cca. 80 x 80 x 74 cm</t>
  </si>
  <si>
    <t>kos</t>
  </si>
  <si>
    <t>kpl</t>
  </si>
  <si>
    <t>•    dvosed: dim. 180 x 80 x 74 cm</t>
  </si>
  <si>
    <t>•    enosed: dim. 90 x 80 x 74 cm</t>
  </si>
  <si>
    <t>•   pravokotna: dim. 125 x 46 x 182 cm, 5 polic</t>
  </si>
  <si>
    <t>•   šestkotna: dim. 131 x 98 x 91 cm, 2 polici</t>
  </si>
  <si>
    <t>•   kotna: dim. 74 x 75 x 128 cm, 5 polic</t>
  </si>
  <si>
    <r>
      <t>•   dim. 80 x 40 x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</t>
    </r>
  </si>
  <si>
    <r>
      <t xml:space="preserve">•   dim. 80 x 40 x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cm, štiri po višini nastavljive police za fascikle</t>
    </r>
  </si>
  <si>
    <t>•   dim. 80 x 40 x 120 cm, dve po višini nastavljivi polici za fascikle</t>
  </si>
  <si>
    <t>•   dim. 80 x 40 x 80 cm, ena po višini nastavljiva polica za fascikle</t>
  </si>
  <si>
    <r>
      <t xml:space="preserve">•   dim. 80 x 40 x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cm, šest po višini nastavljivih polic</t>
    </r>
  </si>
  <si>
    <t>•   dim. 80 x 40 x 120 cm, štiri po višini nastavljive police</t>
  </si>
  <si>
    <t>•   dim. 80 x 40 x 80 cm, dve po višini nastavljivi polici</t>
  </si>
  <si>
    <t>•   dim. 90 x 45 x 180 cm</t>
  </si>
  <si>
    <r>
      <t>•   dim. 80 x 40 x</t>
    </r>
    <r>
      <rPr>
        <sz val="10"/>
        <rFont val="Arial"/>
        <family val="2"/>
        <charset val="238"/>
      </rPr>
      <t xml:space="preserve"> 200</t>
    </r>
    <r>
      <rPr>
        <sz val="10"/>
        <color theme="1"/>
        <rFont val="Arial"/>
        <family val="2"/>
        <charset val="238"/>
      </rPr>
      <t xml:space="preserve"> cm;
dva prekata, ločena z vmesno predelno steno, vsak z drogom za obešalnike dolžine cca. 36 cm ali izvelčnim obešalom</t>
    </r>
  </si>
  <si>
    <r>
      <t>•   dim. 80 x 40 x</t>
    </r>
    <r>
      <rPr>
        <sz val="10"/>
        <rFont val="Arial"/>
        <family val="2"/>
        <charset val="238"/>
      </rPr>
      <t xml:space="preserve"> 200</t>
    </r>
    <r>
      <rPr>
        <sz val="10"/>
        <color theme="1"/>
        <rFont val="Arial"/>
        <family val="2"/>
        <charset val="238"/>
      </rPr>
      <t xml:space="preserve"> cm;
en prekat z drogom za obešalnike dolžine cca. 74 cm ali izvlečnim obešalom</t>
    </r>
  </si>
  <si>
    <t>•   dim. 150 x 60 x 220 cm</t>
  </si>
  <si>
    <t xml:space="preserve">Zap. št. </t>
  </si>
  <si>
    <t>cena / E.M. v EUR brez DDV</t>
  </si>
  <si>
    <t>% DDV</t>
  </si>
  <si>
    <t>DDV/E.M. v EUR</t>
  </si>
  <si>
    <t>cena / E.M. v EUR Z DDV</t>
  </si>
  <si>
    <t>Blago/ Opis blaga</t>
  </si>
  <si>
    <t xml:space="preserve">Ponudbena vrednost v EUR brez DDV:
</t>
  </si>
  <si>
    <t>22% DDV:</t>
  </si>
  <si>
    <t>Naziv ponudnika:</t>
  </si>
  <si>
    <t>Št. ponudbe:</t>
  </si>
  <si>
    <t>Datum:</t>
  </si>
  <si>
    <t xml:space="preserve">Datum: </t>
  </si>
  <si>
    <t xml:space="preserve">Ponudbena vrednost v EUR Z DDV:
</t>
  </si>
  <si>
    <t>skupaj v EUR z DDV:</t>
  </si>
  <si>
    <t>PONUDNIK IZPOLNI VSA ZASENČENA POLJA (rdeča/oranžna)!</t>
  </si>
  <si>
    <t xml:space="preserve">Ponudba št.: </t>
  </si>
  <si>
    <t>dimenzije: v: 47,5 cm, š: 110 cm, d: 60 cm (vse +/- 2 cm)</t>
  </si>
  <si>
    <t xml:space="preserve">Obrazec »POVZETEK PREDRAČUNA KOMPLEKSNI (REKAPITULACIJA) « </t>
  </si>
  <si>
    <t xml:space="preserve">Oznaka: MORS 65/2025-ODP; PISARNIŠKA POHIŠTVENA OPREMA - okoljsko manj obremenjujoče blago </t>
  </si>
  <si>
    <t>Okvirna količina (leto 2026 in 2028)</t>
  </si>
  <si>
    <t>fiksna količina
(1. dobava - 2025)</t>
  </si>
  <si>
    <t xml:space="preserve"> Fiksna količina (1. dobava - 2025) </t>
  </si>
  <si>
    <t>okvirna količina
(leto 2026 in 2028)</t>
  </si>
  <si>
    <t xml:space="preserve">
Cena v EUR z DDV/ okvirna količina 
(leto 2026 in 2028)
</t>
  </si>
  <si>
    <t>1. MIZE IN PREDALNIKI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</si>
  <si>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</si>
  <si>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</si>
  <si>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</si>
  <si>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</si>
  <si>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</si>
  <si>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</si>
  <si>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</si>
  <si>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</si>
  <si>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</si>
  <si>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</si>
  <si>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</si>
  <si>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</si>
  <si>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</si>
  <si>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2. OMARE</t>
  </si>
  <si>
    <t>2.1.</t>
  </si>
  <si>
    <t>2.2.</t>
  </si>
  <si>
    <t>2.3.</t>
  </si>
  <si>
    <t>2.4.</t>
  </si>
  <si>
    <t>2.5.</t>
  </si>
  <si>
    <t>2.6.</t>
  </si>
  <si>
    <t>2.7.</t>
  </si>
  <si>
    <t>3. OSTALO</t>
  </si>
  <si>
    <t>3.1.</t>
  </si>
  <si>
    <t>3.2.</t>
  </si>
  <si>
    <t>•    dim. 120 x 80 cm  (miza z el. dvižnim podnožjem)</t>
  </si>
  <si>
    <t>•    dim. 160 x 80 cm  (miza z el. dvižnim podnožjem)</t>
  </si>
  <si>
    <t>•    dim. 200 x 80 cm  (miza z el. dvižnim podnožjem)</t>
  </si>
  <si>
    <t xml:space="preserve">Cena v EUR z DDV/ celotna fiksna količina
 (1. dobava - 2025)
</t>
  </si>
  <si>
    <r>
      <rPr>
        <b/>
        <sz val="10"/>
        <color theme="1"/>
        <rFont val="Arial"/>
        <family val="2"/>
        <charset val="238"/>
      </rPr>
      <t>PISARNIŠKA MIZA (T noge)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</si>
  <si>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PISARNIŠKA MIZA DVIŽNA Z ELEKTRIČNIM DVIŽNIM PODNOŽJEM (T noge)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</t>
    </r>
  </si>
  <si>
    <r>
      <t xml:space="preserve">ELEKTRIČNO DVIŽNO PODNOŽJE
</t>
    </r>
    <r>
      <rPr>
        <b/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</si>
  <si>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KONFERENČNA MIZA (4 noge)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</si>
  <si>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KONFERENČNA MIZA (gobasti nogi)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</si>
  <si>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SEJNA MIZA (sestavljena)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</si>
  <si>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A. KLUBSKA MIZA - OKROGLA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</si>
  <si>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B. KLUBSKA MIZA - PRAVOKOTNA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</si>
  <si>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ŠOLSKA MIZA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</si>
  <si>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MIZNI SEGMENT POLKROŽNI (PODPRT)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</si>
  <si>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MIZNI SEGMENT PRAVOKOTNI (PODPRT)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</si>
  <si>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KOTNI SEGMENT POLKROŽNI (NEPODPRT)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</si>
  <si>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PREDALNIK NA KOLESIH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</si>
  <si>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 xml:space="preserve">DODATNO </t>
    </r>
    <r>
      <rPr>
        <sz val="10"/>
        <color theme="1"/>
        <rFont val="Arial"/>
        <family val="2"/>
        <charset val="238"/>
      </rPr>
      <t>( rozeta za kable fi 60 mm,  izrez na mizi po dogovoru z naročnikom)</t>
    </r>
  </si>
  <si>
    <r>
      <rPr>
        <b/>
        <sz val="10"/>
        <color theme="1"/>
        <rFont val="Arial"/>
        <family val="2"/>
        <charset val="238"/>
      </rPr>
      <t>OMARA ZAPRTA (OPERATIVNA)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</si>
  <si>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ODPRTA (OPERATIVNA)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</si>
  <si>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VISOKA (DELNO GARDEROBNA + POLICE)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</si>
  <si>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VISOKA (VITRINA)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</si>
  <si>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STEKLENA VITRINA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</si>
  <si>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>STEKLENA VITRINA S PODSTAVNO OMARICO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</si>
  <si>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>LESENA GARDEROBNA OMARA ZA HRAMBO ARTIKLOV GARDNE UNIFORME</t>
    </r>
    <r>
      <rPr>
        <sz val="10"/>
        <rFont val="Arial"/>
        <family val="2"/>
        <charset val="238"/>
      </rPr>
      <t xml:space="preserve">
Dvodelna in trokrilna omara
</t>
    </r>
  </si>
  <si>
    <r>
      <rPr>
        <b/>
        <sz val="10"/>
        <color theme="1"/>
        <rFont val="Arial"/>
        <family val="2"/>
        <charset val="238"/>
      </rPr>
      <t>SAMOSTOJEČ OBEŠALNIK</t>
    </r>
    <r>
      <rPr>
        <sz val="10"/>
        <color theme="1"/>
        <rFont val="Arial"/>
        <family val="2"/>
        <charset val="238"/>
      </rPr>
      <t xml:space="preserve">
</t>
    </r>
  </si>
  <si>
    <t>Ponudnik v informacijskem sistemu e-JN v razdelek »Predračun« naloži izpolnjen obrazec »POVZETEK PREDRAČUNA KOMPLEKSNI (REKAPITULACIJA)« v .pdf datoteki, ki bo dostopen na javnem odpiranju ponudb! V obrazec »POVZETEK PREDRAČUNA KOMPLEKSNI (REKAPITULACIJA), se podatki avtomatsko prenesejo, ko ponudnik izpolni vsa zahtevana polja v obrazcu »PREDRAČUN KOMPLEKSNI!</t>
  </si>
  <si>
    <t xml:space="preserve">OBRAZEC »PREDRAČUN KOMPLEKSNI« </t>
  </si>
  <si>
    <t>V enotnih cenah morajo biti zajeti tudi vsi stroški:</t>
  </si>
  <si>
    <t>Prevoz in manipulativni stroški, stroški skladiščenja;</t>
  </si>
  <si>
    <t>Zaščita in čiščenje med izvedbo ter končno čiščenje</t>
  </si>
  <si>
    <t>Dobava v objekt in montaža;</t>
  </si>
  <si>
    <t>Ponudbene cene, ki jih zahtevamo, se določajo na enoto vrednosti 1.</t>
  </si>
  <si>
    <t>Ponudbena cena mora kriti vse stroške, ki jih ima ponudnik z realizacijo tega naročila.</t>
  </si>
  <si>
    <t>Naročnik naknadno ne bo priznaval nikakršnih stroškov.</t>
  </si>
  <si>
    <r>
      <t xml:space="preserve">Ponudbena vrednost v EUR Z DDV:
</t>
    </r>
    <r>
      <rPr>
        <b/>
        <i/>
        <u/>
        <sz val="10"/>
        <color theme="9"/>
        <rFont val="Arial"/>
        <family val="2"/>
        <charset val="238"/>
      </rPr>
      <t>(ocenjevalno merilo)</t>
    </r>
  </si>
  <si>
    <t>3.3.</t>
  </si>
  <si>
    <t>3.4.</t>
  </si>
  <si>
    <t>3.5.</t>
  </si>
  <si>
    <t>NASTAVLJIVA OPORA ZA NOGE</t>
  </si>
  <si>
    <t>KABELSKA VERIGA ZA ORGANIZACIJO KABLOV</t>
  </si>
  <si>
    <t>KOVINSKI PODMIZNI NOSILEC ZA ORGANIZIRANJE KABLOV</t>
  </si>
  <si>
    <t>NASTAVLJIVI NOSILEC ZA RAČUNALNIK</t>
  </si>
  <si>
    <r>
      <t>Oznaka:</t>
    </r>
    <r>
      <rPr>
        <sz val="10"/>
        <rFont val="Arial"/>
        <family val="2"/>
        <charset val="238"/>
      </rPr>
      <t xml:space="preserve"> MORS 65/2025-ODP; PISARNIŠKA POHIŠTVENA OPREMA - okoljsko manj obremenjujoče blago </t>
    </r>
  </si>
  <si>
    <t xml:space="preserve">Ponudnik mora navesti oz. podati cene za vse razpisane pozicije v obrazcu »PREDRAČUN KOMPLEKSNI«! </t>
  </si>
  <si>
    <r>
      <t xml:space="preserve">DOBAVNI ROK/ROK IZVEDBE MONTAŽE:   
Dobava in izvedba montaže blaga fiksnih količin (1. dobava - 2025)  je najkasneje v roku 70 koledarskih dni od uvedbe dobavitelja/izvajalca v delo. </t>
    </r>
    <r>
      <rPr>
        <sz val="10"/>
        <rFont val="Arial"/>
        <family val="2"/>
        <charset val="238"/>
      </rPr>
      <t xml:space="preserve">Zapisnik  o uvedbi v delu naročnik in izvajalec obojestransko podpišeta! 
Dobava in izvedba montaže blaga okvirnih količin  za čas trajanja okvirnega sporazuma, bo s strani naročnika vsakokratno opredeljena v posameznem odpiranju konkurence, pri čemer se predvideva rok dobave </t>
    </r>
    <r>
      <rPr>
        <b/>
        <sz val="10"/>
        <rFont val="Arial"/>
        <family val="2"/>
        <charset val="238"/>
      </rPr>
      <t>med 30  in 120 koledarskih dni od uvedbe izvajalca v delo.</t>
    </r>
    <r>
      <rPr>
        <sz val="10"/>
        <rFont val="Arial"/>
        <family val="2"/>
        <charset val="238"/>
      </rPr>
      <t xml:space="preserve">! </t>
    </r>
    <r>
      <rPr>
        <b/>
        <sz val="10"/>
        <rFont val="Arial"/>
        <family val="2"/>
        <charset val="238"/>
      </rPr>
      <t xml:space="preserve">
KRAJ/LOKACIJA DOBAVE/IZVEDBA MONTAŽE: 
</t>
    </r>
    <r>
      <rPr>
        <sz val="10"/>
        <rFont val="Arial"/>
        <family val="2"/>
        <charset val="238"/>
      </rPr>
      <t xml:space="preserve">DDP (INCOTERMS 2020) in razloženo/montirano, na naročnikovih lokaciah: notranjih organizacijskih enot Ministrstva za obrambo RS, Slovenska vojska, URSZR in vsi ostali organi v sestavi MORS na območju Republike Slovenije. </t>
    </r>
    <r>
      <rPr>
        <b/>
        <sz val="10"/>
        <rFont val="Arial"/>
        <family val="2"/>
        <charset val="238"/>
      </rPr>
      <t xml:space="preserve">
GARANCIJSKI ROK:  </t>
    </r>
    <r>
      <rPr>
        <sz val="10"/>
        <rFont val="Arial"/>
        <family val="2"/>
        <charset val="238"/>
      </rPr>
      <t xml:space="preserve">-   garancijski rok za tipsko blago je </t>
    </r>
    <r>
      <rPr>
        <b/>
        <sz val="10"/>
        <rFont val="Arial"/>
        <family val="2"/>
        <charset val="238"/>
      </rPr>
      <t>12 mesecev</t>
    </r>
    <r>
      <rPr>
        <sz val="10"/>
        <rFont val="Arial"/>
        <family val="2"/>
        <charset val="238"/>
      </rPr>
      <t xml:space="preserve"> za  vso ostalo dobavljeno blago (pohištvo) je</t>
    </r>
    <r>
      <rPr>
        <b/>
        <sz val="10"/>
        <rFont val="Arial"/>
        <family val="2"/>
        <charset val="238"/>
      </rPr>
      <t xml:space="preserve"> 60 mesecev </t>
    </r>
    <r>
      <rPr>
        <sz val="10"/>
        <rFont val="Arial"/>
        <family val="2"/>
        <charset val="238"/>
      </rPr>
      <t xml:space="preserve">od dneva kakovostnega prevzema blaga s strani naročnika </t>
    </r>
    <r>
      <rPr>
        <b/>
        <sz val="10"/>
        <rFont val="Arial"/>
        <family val="2"/>
        <charset val="238"/>
      </rPr>
      <t xml:space="preserve">
PLAČILNI ROK:</t>
    </r>
    <r>
      <rPr>
        <sz val="10"/>
        <rFont val="Arial"/>
        <family val="2"/>
        <charset val="238"/>
      </rPr>
      <t xml:space="preserve"> Naročnik se zavezuje e-račun plačati najkasneje v 30-ih dneh, pri čemer začne rok plačila teči naslednji dan po uradnem prejemu listine (e-računa), ki je podlaga za izplačilo, na naročnikovem naslovu, oziroma se upošteva zakonski plačilni rok. </t>
    </r>
    <r>
      <rPr>
        <b/>
        <sz val="10"/>
        <rFont val="Arial"/>
        <family val="2"/>
        <charset val="238"/>
      </rPr>
      <t xml:space="preserve">
VELJAVNOST PONUDBE: </t>
    </r>
    <r>
      <rPr>
        <sz val="10"/>
        <rFont val="Arial"/>
        <family val="2"/>
        <charset val="238"/>
      </rPr>
      <t>90 dni od datuma določenega za oddajo ponudbe.</t>
    </r>
    <r>
      <rPr>
        <b/>
        <sz val="10"/>
        <rFont val="Arial"/>
        <family val="2"/>
        <charset val="238"/>
      </rPr>
      <t xml:space="preserve">
Ponudniku ni dovoljeno spreminjanje vsebine zahtev naročnika. Če naročnik ugotovi, da je ponudnik vsebino spreminjal, bo ponudnik v tem delu izločen iz nadaljnje obravnave!
</t>
    </r>
  </si>
  <si>
    <t>Skupna ponudbena cena za okvirne količine je zgolj informativna!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</si>
</sst>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#,##0.00&quot;       &quot;;\-#,##0.00&quot;       &quot;;&quot; -&quot;#&quot;       &quot;;@\ "/>
    <numFmt numFmtId="167" formatCode="#,##0.00&quot; SIT &quot;;\-#,##0.00&quot; SIT &quot;;&quot; -&quot;#&quot; SIT &quot;;@\ "/>
    <numFmt numFmtId="168" formatCode="\-"/>
  </numFmts>
  <fonts count="7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color theme="9"/>
      <name val="Arial"/>
      <family val="2"/>
      <charset val="238"/>
    </font>
    <font>
      <b/>
      <i/>
      <sz val="10"/>
      <color theme="9"/>
      <name val="Arial"/>
      <family val="2"/>
      <charset val="238"/>
    </font>
    <font>
      <b/>
      <i/>
      <u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5">
    <xf numFmtId="0" fontId="0" fillId="0" borderId="0"/>
    <xf numFmtId="164" fontId="23" fillId="0" borderId="0" applyFont="0" applyFill="0" applyBorder="0" applyAlignment="0" applyProtection="0"/>
    <xf numFmtId="0" fontId="29" fillId="0" borderId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2" borderId="0" applyNumberFormat="0" applyBorder="0" applyAlignment="0" applyProtection="0"/>
    <xf numFmtId="0" fontId="34" fillId="6" borderId="0" applyNumberFormat="0" applyBorder="0" applyAlignment="0" applyProtection="0"/>
    <xf numFmtId="0" fontId="35" fillId="23" borderId="8" applyNumberFormat="0" applyAlignment="0" applyProtection="0"/>
    <xf numFmtId="0" fontId="36" fillId="24" borderId="9" applyNumberFormat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167" fontId="29" fillId="0" borderId="0" applyFill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10" borderId="8" applyNumberFormat="0" applyAlignment="0" applyProtection="0"/>
    <xf numFmtId="0" fontId="44" fillId="23" borderId="13" applyNumberFormat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26" borderId="15" applyNumberFormat="0" applyAlignment="0" applyProtection="0"/>
    <xf numFmtId="0" fontId="29" fillId="26" borderId="15" applyNumberFormat="0" applyAlignment="0" applyProtection="0"/>
    <xf numFmtId="0" fontId="54" fillId="0" borderId="0" applyNumberFormat="0" applyFill="0" applyBorder="0" applyAlignment="0" applyProtection="0"/>
    <xf numFmtId="0" fontId="55" fillId="23" borderId="13" applyNumberFormat="0" applyAlignment="0" applyProtection="0"/>
    <xf numFmtId="0" fontId="56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2" borderId="0" applyNumberFormat="0" applyBorder="0" applyAlignment="0" applyProtection="0"/>
    <xf numFmtId="0" fontId="57" fillId="0" borderId="14" applyNumberFormat="0" applyFill="0" applyAlignment="0" applyProtection="0"/>
    <xf numFmtId="0" fontId="58" fillId="24" borderId="9" applyNumberFormat="0" applyAlignment="0" applyProtection="0"/>
    <xf numFmtId="0" fontId="59" fillId="23" borderId="8" applyNumberFormat="0" applyAlignment="0" applyProtection="0"/>
    <xf numFmtId="0" fontId="60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10" borderId="8" applyNumberFormat="0" applyAlignment="0" applyProtection="0"/>
    <xf numFmtId="0" fontId="63" fillId="0" borderId="16" applyNumberFormat="0" applyFill="0" applyAlignment="0" applyProtection="0"/>
    <xf numFmtId="0" fontId="6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28" borderId="0" applyNumberFormat="0" applyBorder="0" applyAlignment="0" applyProtection="0"/>
  </cellStyleXfs>
  <cellXfs count="211">
    <xf numFmtId="0" fontId="0" fillId="0" borderId="0" xfId="0"/>
    <xf numFmtId="1" fontId="28" fillId="2" borderId="2" xfId="0" applyNumberFormat="1" applyFont="1" applyFill="1" applyBorder="1" applyAlignment="1" applyProtection="1">
      <alignment horizontal="center" vertical="center"/>
      <protection hidden="1"/>
    </xf>
    <xf numFmtId="3" fontId="28" fillId="2" borderId="2" xfId="0" applyNumberFormat="1" applyFont="1" applyFill="1" applyBorder="1" applyAlignment="1" applyProtection="1">
      <alignment horizontal="center" vertical="center"/>
      <protection hidden="1"/>
    </xf>
    <xf numFmtId="0" fontId="21" fillId="4" borderId="2" xfId="0" applyFont="1" applyFill="1" applyBorder="1" applyAlignment="1" applyProtection="1">
      <alignment horizontal="center" vertical="center"/>
      <protection hidden="1"/>
    </xf>
    <xf numFmtId="165" fontId="2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Protection="1">
      <protection hidden="1"/>
    </xf>
    <xf numFmtId="0" fontId="21" fillId="4" borderId="2" xfId="0" applyFont="1" applyFill="1" applyBorder="1" applyAlignment="1" applyProtection="1">
      <alignment horizontal="center" vertical="center" wrapText="1"/>
      <protection hidden="1"/>
    </xf>
    <xf numFmtId="4" fontId="21" fillId="4" borderId="2" xfId="0" applyNumberFormat="1" applyFont="1" applyFill="1" applyBorder="1" applyAlignment="1" applyProtection="1">
      <alignment horizontal="center" vertical="center"/>
      <protection hidden="1"/>
    </xf>
    <xf numFmtId="10" fontId="21" fillId="4" borderId="2" xfId="0" applyNumberFormat="1" applyFont="1" applyFill="1" applyBorder="1" applyAlignment="1" applyProtection="1">
      <alignment horizontal="center" vertical="center"/>
      <protection hidden="1"/>
    </xf>
    <xf numFmtId="165" fontId="21" fillId="4" borderId="2" xfId="0" applyNumberFormat="1" applyFont="1" applyFill="1" applyBorder="1" applyAlignment="1" applyProtection="1">
      <alignment horizontal="center" wrapTex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0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vertical="top" wrapText="1"/>
      <protection hidden="1"/>
    </xf>
    <xf numFmtId="0" fontId="20" fillId="0" borderId="2" xfId="0" applyFont="1" applyBorder="1" applyAlignment="1" applyProtection="1">
      <alignment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18" fillId="0" borderId="0" xfId="0" applyFont="1" applyAlignment="1" applyProtection="1">
      <alignment horizontal="center" vertical="center"/>
      <protection hidden="1"/>
    </xf>
    <xf numFmtId="4" fontId="18" fillId="0" borderId="0" xfId="0" applyNumberFormat="1" applyFont="1" applyAlignment="1" applyProtection="1">
      <alignment horizontal="center" vertical="center"/>
      <protection hidden="1"/>
    </xf>
    <xf numFmtId="10" fontId="18" fillId="0" borderId="0" xfId="0" applyNumberFormat="1" applyFont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21" fillId="0" borderId="0" xfId="0" applyFont="1" applyAlignment="1" applyProtection="1">
      <protection hidden="1"/>
    </xf>
    <xf numFmtId="4" fontId="20" fillId="0" borderId="0" xfId="0" applyNumberFormat="1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right" vertical="center"/>
      <protection hidden="1"/>
    </xf>
    <xf numFmtId="0" fontId="18" fillId="0" borderId="0" xfId="0" applyFont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17" fillId="0" borderId="2" xfId="0" applyFont="1" applyBorder="1" applyAlignment="1" applyProtection="1">
      <alignment horizontal="justify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4" fontId="18" fillId="0" borderId="2" xfId="0" applyNumberFormat="1" applyFont="1" applyBorder="1" applyAlignment="1" applyProtection="1">
      <alignment horizontal="center" vertical="center"/>
      <protection hidden="1"/>
    </xf>
    <xf numFmtId="3" fontId="18" fillId="0" borderId="2" xfId="0" applyNumberFormat="1" applyFont="1" applyBorder="1" applyAlignment="1" applyProtection="1">
      <alignment horizontal="center" vertical="center"/>
      <protection hidden="1"/>
    </xf>
    <xf numFmtId="0" fontId="27" fillId="0" borderId="2" xfId="0" applyFont="1" applyBorder="1" applyAlignment="1" applyProtection="1">
      <alignment horizontal="center"/>
      <protection hidden="1"/>
    </xf>
    <xf numFmtId="10" fontId="18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wrapText="1"/>
      <protection hidden="1"/>
    </xf>
    <xf numFmtId="0" fontId="9" fillId="0" borderId="2" xfId="0" applyFont="1" applyBorder="1" applyAlignment="1" applyProtection="1">
      <alignment horizontal="justify" vertical="center"/>
      <protection hidden="1"/>
    </xf>
    <xf numFmtId="0" fontId="1" fillId="0" borderId="2" xfId="0" applyFont="1" applyFill="1" applyBorder="1" applyAlignment="1" applyProtection="1">
      <alignment wrapText="1"/>
      <protection hidden="1"/>
    </xf>
    <xf numFmtId="0" fontId="14" fillId="0" borderId="2" xfId="0" applyFont="1" applyFill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horizontal="justify" vertical="center" wrapText="1"/>
      <protection hidden="1"/>
    </xf>
    <xf numFmtId="0" fontId="16" fillId="0" borderId="2" xfId="0" applyFont="1" applyBorder="1" applyAlignment="1" applyProtection="1">
      <alignment horizontal="justify" vertical="center"/>
      <protection hidden="1"/>
    </xf>
    <xf numFmtId="0" fontId="18" fillId="0" borderId="2" xfId="0" applyFont="1" applyBorder="1" applyAlignment="1" applyProtection="1">
      <alignment horizontal="justify" vertical="center"/>
      <protection hidden="1"/>
    </xf>
    <xf numFmtId="0" fontId="13" fillId="0" borderId="2" xfId="0" applyFont="1" applyBorder="1" applyAlignment="1" applyProtection="1">
      <alignment horizontal="justify" vertical="center"/>
      <protection hidden="1"/>
    </xf>
    <xf numFmtId="0" fontId="1" fillId="0" borderId="2" xfId="0" applyFont="1" applyFill="1" applyBorder="1" applyAlignment="1" applyProtection="1">
      <alignment horizontal="justify" vertical="top" wrapText="1"/>
      <protection hidden="1"/>
    </xf>
    <xf numFmtId="0" fontId="8" fillId="0" borderId="2" xfId="0" applyFont="1" applyFill="1" applyBorder="1" applyAlignment="1" applyProtection="1">
      <alignment horizontal="justify" vertical="center"/>
      <protection hidden="1"/>
    </xf>
    <xf numFmtId="0" fontId="18" fillId="0" borderId="2" xfId="0" applyFont="1" applyBorder="1" applyProtection="1">
      <protection hidden="1"/>
    </xf>
    <xf numFmtId="0" fontId="1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5" fillId="0" borderId="2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4" fillId="0" borderId="2" xfId="0" applyFont="1" applyFill="1" applyBorder="1" applyAlignment="1" applyProtection="1">
      <alignment wrapText="1"/>
      <protection hidden="1"/>
    </xf>
    <xf numFmtId="0" fontId="6" fillId="0" borderId="2" xfId="0" applyFont="1" applyBorder="1" applyProtection="1"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1" fillId="0" borderId="0" xfId="0" applyFont="1" applyProtection="1">
      <protection hidden="1"/>
    </xf>
    <xf numFmtId="4" fontId="18" fillId="0" borderId="3" xfId="0" applyNumberFormat="1" applyFont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wrapText="1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4" fontId="18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center"/>
      <protection hidden="1"/>
    </xf>
    <xf numFmtId="10" fontId="18" fillId="0" borderId="0" xfId="0" applyNumberFormat="1" applyFont="1" applyBorder="1" applyAlignment="1" applyProtection="1">
      <alignment horizontal="center" vertical="center"/>
      <protection hidden="1"/>
    </xf>
    <xf numFmtId="4" fontId="19" fillId="0" borderId="17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8" fillId="0" borderId="0" xfId="0" applyFont="1" applyBorder="1" applyProtection="1">
      <protection hidden="1"/>
    </xf>
    <xf numFmtId="0" fontId="21" fillId="0" borderId="2" xfId="0" applyFont="1" applyBorder="1" applyAlignment="1" applyProtection="1">
      <protection locked="0" hidden="1"/>
    </xf>
    <xf numFmtId="4" fontId="18" fillId="0" borderId="2" xfId="0" applyNumberFormat="1" applyFont="1" applyBorder="1" applyAlignment="1" applyProtection="1">
      <alignment horizontal="center" vertical="center"/>
      <protection locked="0" hidden="1"/>
    </xf>
    <xf numFmtId="4" fontId="1" fillId="0" borderId="2" xfId="0" applyNumberFormat="1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protection hidden="1"/>
    </xf>
    <xf numFmtId="0" fontId="19" fillId="3" borderId="0" xfId="2" applyFont="1" applyFill="1" applyBorder="1" applyAlignment="1" applyProtection="1">
      <alignment vertical="center"/>
      <protection hidden="1"/>
    </xf>
    <xf numFmtId="0" fontId="19" fillId="3" borderId="0" xfId="2" applyFont="1" applyFill="1" applyBorder="1" applyAlignment="1" applyProtection="1">
      <protection hidden="1"/>
    </xf>
    <xf numFmtId="0" fontId="1" fillId="3" borderId="0" xfId="2" applyFont="1" applyFill="1" applyProtection="1">
      <protection hidden="1"/>
    </xf>
    <xf numFmtId="165" fontId="1" fillId="0" borderId="0" xfId="2" applyNumberFormat="1" applyFont="1" applyProtection="1">
      <protection hidden="1"/>
    </xf>
    <xf numFmtId="0" fontId="19" fillId="0" borderId="0" xfId="2" applyFont="1" applyAlignment="1" applyProtection="1">
      <protection hidden="1"/>
    </xf>
    <xf numFmtId="165" fontId="21" fillId="0" borderId="0" xfId="2" applyNumberFormat="1" applyFont="1" applyFill="1" applyAlignment="1" applyProtection="1">
      <alignment horizontal="right" vertical="center"/>
      <protection hidden="1"/>
    </xf>
    <xf numFmtId="0" fontId="21" fillId="0" borderId="0" xfId="2" applyFont="1" applyFill="1" applyBorder="1" applyAlignment="1" applyProtection="1">
      <alignment horizontal="left" vertical="center"/>
      <protection hidden="1"/>
    </xf>
    <xf numFmtId="0" fontId="19" fillId="0" borderId="0" xfId="2" applyFont="1" applyProtection="1">
      <protection hidden="1"/>
    </xf>
    <xf numFmtId="0" fontId="20" fillId="0" borderId="0" xfId="2" applyFont="1" applyProtection="1">
      <protection hidden="1"/>
    </xf>
    <xf numFmtId="0" fontId="21" fillId="0" borderId="0" xfId="2" applyNumberFormat="1" applyFont="1" applyFill="1" applyBorder="1" applyAlignment="1" applyProtection="1">
      <alignment horizontal="center" vertical="top"/>
      <protection hidden="1"/>
    </xf>
    <xf numFmtId="4" fontId="21" fillId="0" borderId="0" xfId="2" applyNumberFormat="1" applyFont="1" applyFill="1" applyAlignment="1" applyProtection="1">
      <alignment horizontal="left" vertical="center"/>
      <protection hidden="1"/>
    </xf>
    <xf numFmtId="4" fontId="21" fillId="0" borderId="0" xfId="2" applyNumberFormat="1" applyFont="1" applyFill="1" applyBorder="1" applyAlignment="1" applyProtection="1">
      <alignment horizontal="center" vertical="top"/>
      <protection hidden="1"/>
    </xf>
    <xf numFmtId="1" fontId="21" fillId="0" borderId="0" xfId="2" applyNumberFormat="1" applyFont="1" applyFill="1" applyBorder="1" applyAlignment="1" applyProtection="1">
      <alignment horizontal="center" vertical="top"/>
      <protection hidden="1"/>
    </xf>
    <xf numFmtId="4" fontId="21" fillId="0" borderId="0" xfId="2" applyNumberFormat="1" applyFont="1" applyFill="1" applyAlignment="1" applyProtection="1">
      <alignment horizontal="center" vertical="center"/>
      <protection hidden="1"/>
    </xf>
    <xf numFmtId="0" fontId="21" fillId="0" borderId="0" xfId="2" applyFont="1" applyProtection="1">
      <protection hidden="1"/>
    </xf>
    <xf numFmtId="4" fontId="21" fillId="0" borderId="0" xfId="2" applyNumberFormat="1" applyFont="1" applyFill="1" applyAlignment="1" applyProtection="1">
      <alignment horizontal="left" vertical="center" wrapText="1"/>
      <protection hidden="1"/>
    </xf>
    <xf numFmtId="4" fontId="21" fillId="0" borderId="0" xfId="2" applyNumberFormat="1" applyFont="1" applyFill="1" applyBorder="1" applyAlignment="1" applyProtection="1">
      <alignment horizontal="center" vertical="center"/>
      <protection hidden="1"/>
    </xf>
    <xf numFmtId="0" fontId="21" fillId="0" borderId="0" xfId="2" applyFont="1" applyBorder="1" applyAlignment="1" applyProtection="1">
      <alignment horizontal="center" vertical="top"/>
      <protection hidden="1"/>
    </xf>
    <xf numFmtId="1" fontId="21" fillId="0" borderId="0" xfId="2" applyNumberFormat="1" applyFont="1" applyFill="1" applyBorder="1" applyAlignment="1" applyProtection="1">
      <alignment horizontal="center" vertical="center"/>
      <protection hidden="1"/>
    </xf>
    <xf numFmtId="0" fontId="21" fillId="0" borderId="0" xfId="2" applyNumberFormat="1" applyFont="1" applyFill="1" applyAlignment="1" applyProtection="1">
      <alignment horizontal="center" vertical="center"/>
      <protection hidden="1"/>
    </xf>
    <xf numFmtId="0" fontId="21" fillId="4" borderId="2" xfId="2" applyNumberFormat="1" applyFont="1" applyFill="1" applyBorder="1" applyAlignment="1" applyProtection="1">
      <alignment vertical="top"/>
      <protection hidden="1"/>
    </xf>
    <xf numFmtId="0" fontId="21" fillId="4" borderId="4" xfId="2" applyNumberFormat="1" applyFont="1" applyFill="1" applyBorder="1" applyAlignment="1" applyProtection="1">
      <alignment vertical="top"/>
      <protection hidden="1"/>
    </xf>
    <xf numFmtId="0" fontId="21" fillId="4" borderId="1" xfId="2" applyNumberFormat="1" applyFont="1" applyFill="1" applyBorder="1" applyAlignment="1" applyProtection="1">
      <alignment vertical="top"/>
      <protection hidden="1"/>
    </xf>
    <xf numFmtId="0" fontId="21" fillId="4" borderId="5" xfId="2" applyNumberFormat="1" applyFont="1" applyFill="1" applyBorder="1" applyAlignment="1" applyProtection="1">
      <alignment vertical="top"/>
      <protection hidden="1"/>
    </xf>
    <xf numFmtId="165" fontId="21" fillId="0" borderId="0" xfId="2" applyNumberFormat="1" applyFont="1" applyFill="1" applyBorder="1" applyAlignment="1" applyProtection="1">
      <alignment horizontal="center" vertical="top"/>
      <protection hidden="1"/>
    </xf>
    <xf numFmtId="43" fontId="20" fillId="0" borderId="2" xfId="193" applyFont="1" applyFill="1" applyBorder="1" applyAlignment="1" applyProtection="1">
      <alignment horizontal="right" vertical="center"/>
      <protection hidden="1"/>
    </xf>
    <xf numFmtId="43" fontId="21" fillId="0" borderId="2" xfId="193" applyFont="1" applyFill="1" applyBorder="1" applyAlignment="1" applyProtection="1">
      <alignment horizontal="right" vertical="center"/>
      <protection hidden="1"/>
    </xf>
    <xf numFmtId="0" fontId="21" fillId="0" borderId="0" xfId="2" applyFont="1" applyFill="1" applyBorder="1" applyAlignment="1" applyProtection="1">
      <alignment horizontal="right" vertical="center" wrapText="1"/>
      <protection hidden="1"/>
    </xf>
    <xf numFmtId="0" fontId="21" fillId="0" borderId="0" xfId="2" applyFont="1" applyFill="1" applyBorder="1" applyAlignment="1" applyProtection="1">
      <alignment horizontal="right" vertical="center"/>
      <protection hidden="1"/>
    </xf>
    <xf numFmtId="2" fontId="21" fillId="0" borderId="0" xfId="2" applyNumberFormat="1" applyFont="1" applyFill="1" applyBorder="1" applyAlignment="1" applyProtection="1">
      <alignment horizontal="right" vertical="center"/>
      <protection hidden="1"/>
    </xf>
    <xf numFmtId="0" fontId="20" fillId="0" borderId="0" xfId="2" applyFont="1" applyFill="1" applyAlignment="1" applyProtection="1">
      <alignment horizontal="center" vertical="top"/>
      <protection hidden="1"/>
    </xf>
    <xf numFmtId="1" fontId="20" fillId="0" borderId="0" xfId="2" applyNumberFormat="1" applyFont="1" applyFill="1" applyAlignment="1" applyProtection="1">
      <alignment horizontal="center" vertical="top"/>
      <protection hidden="1"/>
    </xf>
    <xf numFmtId="168" fontId="21" fillId="0" borderId="0" xfId="2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 applyProtection="1">
      <alignment horizontal="justify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" fillId="0" borderId="21" xfId="0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justify" vertical="center"/>
      <protection hidden="1"/>
    </xf>
    <xf numFmtId="0" fontId="1" fillId="0" borderId="4" xfId="0" applyFont="1" applyBorder="1" applyAlignment="1" applyProtection="1">
      <protection hidden="1"/>
    </xf>
    <xf numFmtId="4" fontId="19" fillId="0" borderId="2" xfId="0" applyNumberFormat="1" applyFont="1" applyFill="1" applyBorder="1" applyAlignment="1" applyProtection="1">
      <alignment horizontal="center" vertical="center"/>
      <protection hidden="1"/>
    </xf>
    <xf numFmtId="0" fontId="19" fillId="0" borderId="22" xfId="0" applyFont="1" applyFill="1" applyBorder="1" applyAlignment="1" applyProtection="1">
      <alignment vertical="top" wrapText="1"/>
      <protection hidden="1"/>
    </xf>
    <xf numFmtId="4" fontId="19" fillId="0" borderId="2" xfId="0" applyNumberFormat="1" applyFont="1" applyBorder="1" applyAlignment="1" applyProtection="1">
      <alignment horizontal="center" vertical="center"/>
      <protection hidden="1"/>
    </xf>
    <xf numFmtId="4" fontId="19" fillId="29" borderId="2" xfId="0" applyNumberFormat="1" applyFont="1" applyFill="1" applyBorder="1" applyAlignment="1" applyProtection="1">
      <alignment horizontal="center" vertical="center"/>
      <protection hidden="1"/>
    </xf>
    <xf numFmtId="3" fontId="20" fillId="0" borderId="2" xfId="0" applyNumberFormat="1" applyFont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/>
      <protection hidden="1"/>
    </xf>
    <xf numFmtId="0" fontId="68" fillId="0" borderId="0" xfId="0" applyFont="1" applyAlignment="1" applyProtection="1">
      <alignment vertical="top"/>
      <protection hidden="1"/>
    </xf>
    <xf numFmtId="4" fontId="19" fillId="0" borderId="0" xfId="0" applyNumberFormat="1" applyFont="1" applyBorder="1" applyAlignment="1" applyProtection="1">
      <alignment horizontal="right" vertical="center"/>
      <protection hidden="1"/>
    </xf>
    <xf numFmtId="4" fontId="19" fillId="0" borderId="0" xfId="0" applyNumberFormat="1" applyFont="1" applyBorder="1" applyAlignment="1" applyProtection="1">
      <alignment horizontal="center" vertical="center"/>
      <protection hidden="1"/>
    </xf>
    <xf numFmtId="4" fontId="19" fillId="29" borderId="7" xfId="0" applyNumberFormat="1" applyFont="1" applyFill="1" applyBorder="1" applyAlignment="1" applyProtection="1">
      <alignment vertical="center"/>
      <protection hidden="1"/>
    </xf>
    <xf numFmtId="0" fontId="19" fillId="0" borderId="2" xfId="0" applyFont="1" applyBorder="1" applyAlignment="1" applyProtection="1">
      <alignment vertical="center" wrapText="1"/>
      <protection hidden="1"/>
    </xf>
    <xf numFmtId="4" fontId="71" fillId="0" borderId="0" xfId="0" applyNumberFormat="1" applyFont="1" applyBorder="1" applyAlignment="1" applyProtection="1">
      <alignment horizontal="center" vertical="center"/>
      <protection hidden="1"/>
    </xf>
    <xf numFmtId="4" fontId="19" fillId="0" borderId="25" xfId="0" applyNumberFormat="1" applyFont="1" applyBorder="1" applyAlignment="1" applyProtection="1">
      <alignment horizontal="center" vertical="center"/>
      <protection hidden="1"/>
    </xf>
    <xf numFmtId="4" fontId="19" fillId="0" borderId="24" xfId="0" applyNumberFormat="1" applyFont="1" applyBorder="1" applyAlignment="1" applyProtection="1">
      <alignment horizontal="center" vertical="center"/>
      <protection hidden="1"/>
    </xf>
    <xf numFmtId="0" fontId="20" fillId="0" borderId="4" xfId="2" applyFont="1" applyFill="1" applyBorder="1" applyAlignment="1" applyProtection="1">
      <alignment horizontal="right" vertical="center"/>
      <protection hidden="1"/>
    </xf>
    <xf numFmtId="0" fontId="20" fillId="0" borderId="1" xfId="2" applyFont="1" applyFill="1" applyBorder="1" applyAlignment="1" applyProtection="1">
      <alignment horizontal="right" vertical="center"/>
      <protection hidden="1"/>
    </xf>
    <xf numFmtId="0" fontId="20" fillId="0" borderId="5" xfId="2" applyFont="1" applyFill="1" applyBorder="1" applyAlignment="1" applyProtection="1">
      <alignment horizontal="right" vertical="center"/>
      <protection hidden="1"/>
    </xf>
    <xf numFmtId="0" fontId="21" fillId="0" borderId="4" xfId="2" applyFont="1" applyFill="1" applyBorder="1" applyAlignment="1" applyProtection="1">
      <alignment horizontal="right" vertical="center" wrapText="1"/>
      <protection hidden="1"/>
    </xf>
    <xf numFmtId="0" fontId="21" fillId="0" borderId="1" xfId="2" applyFont="1" applyFill="1" applyBorder="1" applyAlignment="1" applyProtection="1">
      <alignment horizontal="right" vertical="center"/>
      <protection hidden="1"/>
    </xf>
    <xf numFmtId="0" fontId="21" fillId="0" borderId="5" xfId="2" applyFont="1" applyFill="1" applyBorder="1" applyAlignment="1" applyProtection="1">
      <alignment horizontal="right" vertical="center"/>
      <protection hidden="1"/>
    </xf>
    <xf numFmtId="0" fontId="21" fillId="0" borderId="0" xfId="2" applyFont="1" applyFill="1" applyAlignment="1" applyProtection="1">
      <alignment horizontal="left" vertical="top" wrapText="1"/>
      <protection hidden="1"/>
    </xf>
    <xf numFmtId="0" fontId="20" fillId="0" borderId="0" xfId="2" applyFont="1" applyFill="1" applyAlignment="1" applyProtection="1">
      <alignment horizontal="left" vertical="top" wrapText="1"/>
      <protection hidden="1"/>
    </xf>
    <xf numFmtId="0" fontId="21" fillId="27" borderId="4" xfId="0" applyFont="1" applyFill="1" applyBorder="1" applyAlignment="1" applyProtection="1">
      <alignment horizontal="left" wrapText="1"/>
      <protection hidden="1"/>
    </xf>
    <xf numFmtId="0" fontId="21" fillId="27" borderId="1" xfId="0" applyFont="1" applyFill="1" applyBorder="1" applyAlignment="1" applyProtection="1">
      <alignment horizontal="left" wrapText="1"/>
      <protection hidden="1"/>
    </xf>
    <xf numFmtId="0" fontId="21" fillId="27" borderId="5" xfId="0" applyFont="1" applyFill="1" applyBorder="1" applyAlignment="1" applyProtection="1">
      <alignment horizontal="left" wrapText="1"/>
      <protection hidden="1"/>
    </xf>
    <xf numFmtId="4" fontId="21" fillId="0" borderId="0" xfId="2" applyNumberFormat="1" applyFont="1" applyFill="1" applyAlignment="1" applyProtection="1">
      <alignment horizontal="right" vertical="center"/>
      <protection hidden="1"/>
    </xf>
    <xf numFmtId="168" fontId="19" fillId="0" borderId="18" xfId="2" applyNumberFormat="1" applyFont="1" applyBorder="1" applyAlignment="1" applyProtection="1">
      <alignment horizontal="center"/>
      <protection hidden="1"/>
    </xf>
    <xf numFmtId="168" fontId="19" fillId="0" borderId="19" xfId="2" applyNumberFormat="1" applyFont="1" applyBorder="1" applyAlignment="1" applyProtection="1">
      <alignment horizontal="center"/>
      <protection hidden="1"/>
    </xf>
    <xf numFmtId="168" fontId="19" fillId="0" borderId="20" xfId="2" applyNumberFormat="1" applyFont="1" applyBorder="1" applyAlignment="1" applyProtection="1">
      <alignment horizontal="center"/>
      <protection hidden="1"/>
    </xf>
    <xf numFmtId="4" fontId="20" fillId="0" borderId="4" xfId="2" applyNumberFormat="1" applyFont="1" applyFill="1" applyBorder="1" applyAlignment="1" applyProtection="1">
      <alignment horizontal="right" vertical="top" wrapText="1"/>
      <protection hidden="1"/>
    </xf>
    <xf numFmtId="4" fontId="20" fillId="0" borderId="1" xfId="2" applyNumberFormat="1" applyFont="1" applyFill="1" applyBorder="1" applyAlignment="1" applyProtection="1">
      <alignment horizontal="right" vertical="top"/>
      <protection hidden="1"/>
    </xf>
    <xf numFmtId="4" fontId="20" fillId="0" borderId="5" xfId="2" applyNumberFormat="1" applyFont="1" applyFill="1" applyBorder="1" applyAlignment="1" applyProtection="1">
      <alignment horizontal="right" vertical="top"/>
      <protection hidden="1"/>
    </xf>
    <xf numFmtId="4" fontId="21" fillId="0" borderId="0" xfId="2" applyNumberFormat="1" applyFont="1" applyFill="1" applyAlignment="1" applyProtection="1">
      <alignment horizontal="center" vertical="center" wrapText="1"/>
      <protection hidden="1"/>
    </xf>
    <xf numFmtId="168" fontId="21" fillId="0" borderId="18" xfId="2" applyNumberFormat="1" applyFont="1" applyFill="1" applyBorder="1" applyAlignment="1" applyProtection="1">
      <alignment horizontal="left" vertical="center" wrapText="1"/>
      <protection hidden="1"/>
    </xf>
    <xf numFmtId="168" fontId="21" fillId="0" borderId="19" xfId="2" applyNumberFormat="1" applyFont="1" applyFill="1" applyBorder="1" applyAlignment="1" applyProtection="1">
      <alignment horizontal="left" vertical="center" wrapText="1"/>
      <protection hidden="1"/>
    </xf>
    <xf numFmtId="168" fontId="21" fillId="0" borderId="20" xfId="2" applyNumberFormat="1" applyFont="1" applyFill="1" applyBorder="1" applyAlignment="1" applyProtection="1">
      <alignment horizontal="left" vertical="center" wrapText="1"/>
      <protection hidden="1"/>
    </xf>
    <xf numFmtId="0" fontId="21" fillId="0" borderId="4" xfId="2" applyFont="1" applyFill="1" applyBorder="1" applyAlignment="1" applyProtection="1">
      <alignment horizontal="right" vertical="top" wrapText="1"/>
      <protection hidden="1"/>
    </xf>
    <xf numFmtId="0" fontId="21" fillId="0" borderId="1" xfId="2" applyFont="1" applyFill="1" applyBorder="1" applyAlignment="1" applyProtection="1">
      <alignment horizontal="right" vertical="top"/>
      <protection hidden="1"/>
    </xf>
    <xf numFmtId="0" fontId="21" fillId="0" borderId="5" xfId="2" applyFont="1" applyFill="1" applyBorder="1" applyAlignment="1" applyProtection="1">
      <alignment horizontal="right" vertical="top"/>
      <protection hidden="1"/>
    </xf>
    <xf numFmtId="0" fontId="21" fillId="4" borderId="4" xfId="2" applyNumberFormat="1" applyFont="1" applyFill="1" applyBorder="1" applyAlignment="1" applyProtection="1">
      <alignment horizontal="left" vertical="top"/>
      <protection hidden="1"/>
    </xf>
    <xf numFmtId="0" fontId="21" fillId="4" borderId="1" xfId="2" applyNumberFormat="1" applyFont="1" applyFill="1" applyBorder="1" applyAlignment="1" applyProtection="1">
      <alignment horizontal="left" vertical="top"/>
      <protection hidden="1"/>
    </xf>
    <xf numFmtId="0" fontId="21" fillId="4" borderId="5" xfId="2" applyNumberFormat="1" applyFont="1" applyFill="1" applyBorder="1" applyAlignment="1" applyProtection="1">
      <alignment horizontal="left" vertical="top"/>
      <protection hidden="1"/>
    </xf>
    <xf numFmtId="168" fontId="21" fillId="0" borderId="18" xfId="2" applyNumberFormat="1" applyFont="1" applyFill="1" applyBorder="1" applyAlignment="1" applyProtection="1">
      <alignment horizontal="center" vertical="center"/>
      <protection hidden="1"/>
    </xf>
    <xf numFmtId="168" fontId="21" fillId="0" borderId="19" xfId="2" applyNumberFormat="1" applyFont="1" applyFill="1" applyBorder="1" applyAlignment="1" applyProtection="1">
      <alignment horizontal="center" vertical="center"/>
      <protection hidden="1"/>
    </xf>
    <xf numFmtId="168" fontId="21" fillId="0" borderId="20" xfId="2" applyNumberFormat="1" applyFont="1" applyFill="1" applyBorder="1" applyAlignment="1" applyProtection="1">
      <alignment horizontal="center" vertical="center"/>
      <protection hidden="1"/>
    </xf>
    <xf numFmtId="0" fontId="72" fillId="0" borderId="0" xfId="0" applyFont="1" applyAlignment="1" applyProtection="1">
      <alignment horizontal="center" vertical="center"/>
      <protection hidden="1"/>
    </xf>
    <xf numFmtId="0" fontId="67" fillId="3" borderId="4" xfId="0" applyFont="1" applyFill="1" applyBorder="1" applyAlignment="1" applyProtection="1">
      <alignment horizontal="left" vertical="center"/>
      <protection hidden="1"/>
    </xf>
    <xf numFmtId="0" fontId="67" fillId="3" borderId="1" xfId="0" applyFont="1" applyFill="1" applyBorder="1" applyAlignment="1" applyProtection="1">
      <alignment horizontal="left" vertical="center"/>
      <protection hidden="1"/>
    </xf>
    <xf numFmtId="0" fontId="67" fillId="3" borderId="23" xfId="0" applyFont="1" applyFill="1" applyBorder="1" applyAlignment="1" applyProtection="1">
      <alignment horizontal="left" vertical="center"/>
      <protection hidden="1"/>
    </xf>
    <xf numFmtId="0" fontId="18" fillId="0" borderId="4" xfId="0" applyFont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0" fontId="18" fillId="0" borderId="5" xfId="0" applyFont="1" applyBorder="1" applyAlignment="1" applyProtection="1">
      <alignment horizontal="center" vertical="center"/>
      <protection hidden="1"/>
    </xf>
    <xf numFmtId="4" fontId="19" fillId="29" borderId="3" xfId="0" applyNumberFormat="1" applyFont="1" applyFill="1" applyBorder="1" applyAlignment="1" applyProtection="1">
      <alignment horizontal="center" vertical="center"/>
      <protection hidden="1"/>
    </xf>
    <xf numFmtId="4" fontId="19" fillId="29" borderId="7" xfId="0" applyNumberFormat="1" applyFont="1" applyFill="1" applyBorder="1" applyAlignment="1" applyProtection="1">
      <alignment horizontal="center" vertical="center"/>
      <protection hidden="1"/>
    </xf>
    <xf numFmtId="0" fontId="1" fillId="3" borderId="4" xfId="0" applyFont="1" applyFill="1" applyBorder="1" applyAlignment="1" applyProtection="1">
      <alignment horizontal="center" vertical="top"/>
      <protection hidden="1"/>
    </xf>
    <xf numFmtId="0" fontId="18" fillId="3" borderId="1" xfId="0" applyFont="1" applyFill="1" applyBorder="1" applyAlignment="1" applyProtection="1">
      <alignment horizontal="center" vertical="top"/>
      <protection hidden="1"/>
    </xf>
    <xf numFmtId="0" fontId="18" fillId="3" borderId="23" xfId="0" applyFont="1" applyFill="1" applyBorder="1" applyAlignment="1" applyProtection="1">
      <alignment horizontal="center" vertical="top"/>
      <protection hidden="1"/>
    </xf>
    <xf numFmtId="0" fontId="18" fillId="3" borderId="4" xfId="0" applyFont="1" applyFill="1" applyBorder="1" applyAlignment="1" applyProtection="1">
      <alignment horizontal="center" vertical="top"/>
      <protection hidden="1"/>
    </xf>
    <xf numFmtId="0" fontId="18" fillId="3" borderId="5" xfId="0" applyFont="1" applyFill="1" applyBorder="1" applyAlignment="1" applyProtection="1">
      <alignment horizontal="center" vertical="top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18" fillId="0" borderId="6" xfId="0" applyFont="1" applyFill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8" fillId="0" borderId="4" xfId="0" applyFont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18" fillId="0" borderId="5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/>
      <protection hidden="1"/>
    </xf>
    <xf numFmtId="0" fontId="18" fillId="0" borderId="7" xfId="0" applyFont="1" applyBorder="1" applyAlignment="1" applyProtection="1">
      <alignment horizontal="center" vertical="center"/>
      <protection hidden="1"/>
    </xf>
    <xf numFmtId="0" fontId="65" fillId="3" borderId="4" xfId="0" applyFont="1" applyFill="1" applyBorder="1" applyAlignment="1" applyProtection="1">
      <alignment horizontal="left" vertical="center"/>
      <protection hidden="1"/>
    </xf>
    <xf numFmtId="0" fontId="26" fillId="3" borderId="1" xfId="0" applyFont="1" applyFill="1" applyBorder="1" applyAlignment="1" applyProtection="1">
      <alignment horizontal="left" vertical="center"/>
      <protection hidden="1"/>
    </xf>
    <xf numFmtId="0" fontId="26" fillId="3" borderId="23" xfId="0" applyFont="1" applyFill="1" applyBorder="1" applyAlignment="1" applyProtection="1">
      <alignment horizontal="left" vertical="center"/>
      <protection hidden="1"/>
    </xf>
    <xf numFmtId="0" fontId="69" fillId="0" borderId="0" xfId="0" applyFont="1" applyAlignment="1" applyProtection="1">
      <alignment horizontal="left" vertical="center"/>
      <protection hidden="1"/>
    </xf>
    <xf numFmtId="0" fontId="10" fillId="0" borderId="4" xfId="0" applyFont="1" applyBorder="1" applyAlignment="1" applyProtection="1">
      <alignment horizontal="center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10" fillId="0" borderId="5" xfId="0" applyFont="1" applyBorder="1" applyAlignment="1" applyProtection="1">
      <alignment horizontal="center"/>
      <protection hidden="1"/>
    </xf>
    <xf numFmtId="0" fontId="18" fillId="3" borderId="4" xfId="0" applyFont="1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18" fillId="3" borderId="5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 applyProtection="1">
      <alignment horizontal="center" vertical="center"/>
      <protection hidden="1"/>
    </xf>
    <xf numFmtId="0" fontId="21" fillId="2" borderId="4" xfId="0" applyFont="1" applyFill="1" applyBorder="1" applyAlignment="1" applyProtection="1">
      <alignment horizontal="left"/>
      <protection hidden="1"/>
    </xf>
    <xf numFmtId="0" fontId="21" fillId="2" borderId="1" xfId="0" applyFont="1" applyFill="1" applyBorder="1" applyAlignment="1" applyProtection="1">
      <alignment horizontal="left"/>
      <protection hidden="1"/>
    </xf>
    <xf numFmtId="0" fontId="21" fillId="2" borderId="5" xfId="0" applyFont="1" applyFill="1" applyBorder="1" applyAlignment="1" applyProtection="1">
      <alignment horizontal="left"/>
      <protection hidden="1"/>
    </xf>
    <xf numFmtId="4" fontId="19" fillId="29" borderId="6" xfId="0" applyNumberFormat="1" applyFont="1" applyFill="1" applyBorder="1" applyAlignment="1" applyProtection="1">
      <alignment horizontal="center" vertical="center"/>
      <protection hidden="1"/>
    </xf>
    <xf numFmtId="1" fontId="66" fillId="3" borderId="4" xfId="0" applyNumberFormat="1" applyFont="1" applyFill="1" applyBorder="1" applyAlignment="1" applyProtection="1">
      <alignment horizontal="left" vertical="center"/>
      <protection hidden="1"/>
    </xf>
    <xf numFmtId="1" fontId="25" fillId="3" borderId="1" xfId="0" applyNumberFormat="1" applyFont="1" applyFill="1" applyBorder="1" applyAlignment="1" applyProtection="1">
      <alignment horizontal="left" vertical="center"/>
      <protection hidden="1"/>
    </xf>
    <xf numFmtId="1" fontId="25" fillId="3" borderId="5" xfId="0" applyNumberFormat="1" applyFont="1" applyFill="1" applyBorder="1" applyAlignment="1" applyProtection="1">
      <alignment horizontal="left" vertical="center"/>
      <protection hidden="1"/>
    </xf>
    <xf numFmtId="0" fontId="73" fillId="0" borderId="22" xfId="2" applyFont="1" applyBorder="1" applyAlignment="1" applyProtection="1">
      <alignment horizontal="center"/>
      <protection hidden="1"/>
    </xf>
    <xf numFmtId="4" fontId="19" fillId="29" borderId="26" xfId="0" applyNumberFormat="1" applyFont="1" applyFill="1" applyBorder="1" applyAlignment="1" applyProtection="1">
      <alignment horizontal="center" vertical="center"/>
      <protection hidden="1"/>
    </xf>
  </cellXfs>
  <cellStyles count="195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1 2" xfId="194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 2" xfId="187"/>
    <cellStyle name="Title" xfId="188"/>
    <cellStyle name="Total" xfId="189"/>
    <cellStyle name="Vejica" xfId="193" builtinId="3"/>
    <cellStyle name="Vejica 2" xfId="1"/>
    <cellStyle name="Vnos 2" xfId="190"/>
    <cellStyle name="Vsota 2" xfId="191"/>
    <cellStyle name="Warning Text" xfId="192"/>
  </cellStyles>
  <dxfs count="4">
    <dxf>
      <fill>
        <gradientFill degree="90">
          <stop position="0">
            <color rgb="FFFF0000"/>
          </stop>
          <stop position="1">
            <color theme="7"/>
          </stop>
        </gradientFill>
      </fill>
    </dxf>
    <dxf>
      <fill>
        <gradientFill degree="90">
          <stop position="0">
            <color rgb="FFFF0000"/>
          </stop>
          <stop position="1">
            <color theme="7"/>
          </stop>
        </gradientFill>
      </fill>
    </dxf>
    <dxf>
      <fill>
        <gradientFill degree="90">
          <stop position="0">
            <color rgb="FFFF0000"/>
          </stop>
          <stop position="1">
            <color theme="7"/>
          </stop>
        </gradientFill>
      </fill>
    </dxf>
    <dxf>
      <fill>
        <gradientFill degree="90">
          <stop position="0">
            <color theme="7" tint="0.59999389629810485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workbookViewId="0">
      <selection activeCell="N21" sqref="N21"/>
    </sheetView>
  </sheetViews>
  <sheetFormatPr defaultRowHeight="12.75" x14ac:dyDescent="0.2"/>
  <cols>
    <col min="1" max="2" width="9.140625" style="71"/>
    <col min="3" max="3" width="13.42578125" style="71" customWidth="1"/>
    <col min="4" max="5" width="9.140625" style="71"/>
    <col min="6" max="6" width="22.42578125" style="71" customWidth="1"/>
    <col min="7" max="8" width="9.140625" style="71"/>
    <col min="9" max="9" width="11.5703125" style="71" customWidth="1"/>
    <col min="10" max="11" width="9.140625" style="71"/>
    <col min="12" max="12" width="11.42578125" style="71" customWidth="1"/>
    <col min="13" max="13" width="20.42578125" style="71" customWidth="1"/>
    <col min="14" max="14" width="9.140625" style="71"/>
    <col min="15" max="15" width="9" style="71" customWidth="1"/>
    <col min="16" max="23" width="9.140625" style="71" hidden="1" customWidth="1"/>
    <col min="24" max="16384" width="9.140625" style="71"/>
  </cols>
  <sheetData>
    <row r="1" spans="1:17" ht="46.5" customHeight="1" x14ac:dyDescent="0.2">
      <c r="B1" s="137" t="s">
        <v>110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</row>
    <row r="3" spans="1:17" ht="18.75" customHeight="1" x14ac:dyDescent="0.2">
      <c r="A3" s="5"/>
      <c r="B3" s="72" t="s">
        <v>52</v>
      </c>
      <c r="C3" s="73"/>
      <c r="D3" s="73"/>
      <c r="E3" s="73"/>
      <c r="F3" s="73"/>
      <c r="G3" s="74"/>
      <c r="H3" s="74"/>
      <c r="I3" s="74"/>
      <c r="J3" s="74"/>
      <c r="K3" s="74"/>
      <c r="L3" s="74"/>
      <c r="M3" s="74"/>
      <c r="N3" s="74"/>
      <c r="O3" s="74"/>
      <c r="P3" s="5"/>
      <c r="Q3" s="5"/>
    </row>
    <row r="4" spans="1:17" x14ac:dyDescent="0.2">
      <c r="A4" s="5"/>
      <c r="B4" s="5"/>
      <c r="C4" s="5"/>
      <c r="D4" s="5"/>
      <c r="E4" s="5"/>
      <c r="F4" s="7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5"/>
      <c r="B5" s="76" t="s">
        <v>53</v>
      </c>
      <c r="C5" s="76"/>
      <c r="D5" s="76"/>
      <c r="E5" s="76"/>
      <c r="F5" s="76"/>
      <c r="G5" s="77"/>
      <c r="H5" s="78"/>
      <c r="I5" s="79"/>
      <c r="J5" s="79"/>
      <c r="K5" s="79"/>
      <c r="L5" s="79"/>
      <c r="M5" s="79"/>
      <c r="N5" s="79"/>
      <c r="O5" s="5"/>
      <c r="P5" s="5"/>
      <c r="Q5" s="5"/>
    </row>
    <row r="6" spans="1:17" x14ac:dyDescent="0.2">
      <c r="A6" s="80"/>
      <c r="B6" s="81"/>
      <c r="C6" s="82"/>
      <c r="D6" s="83"/>
      <c r="E6" s="84"/>
      <c r="F6" s="85"/>
      <c r="G6" s="77"/>
      <c r="H6" s="78"/>
      <c r="I6" s="86"/>
      <c r="J6" s="86"/>
      <c r="K6" s="86"/>
      <c r="L6" s="86"/>
      <c r="M6" s="86"/>
      <c r="N6" s="86"/>
      <c r="O6" s="80"/>
      <c r="P6" s="80"/>
      <c r="Q6" s="80"/>
    </row>
    <row r="7" spans="1:17" ht="15.75" customHeight="1" thickBot="1" x14ac:dyDescent="0.25">
      <c r="A7" s="5"/>
      <c r="B7" s="87"/>
      <c r="C7" s="87"/>
      <c r="D7" s="87"/>
      <c r="E7" s="87"/>
      <c r="F7" s="87"/>
      <c r="G7" s="87"/>
      <c r="H7" s="87"/>
      <c r="I7" s="87"/>
      <c r="J7" s="87"/>
      <c r="K7" s="87"/>
      <c r="L7" s="79"/>
      <c r="M7" s="79"/>
      <c r="N7" s="79"/>
      <c r="O7" s="5"/>
      <c r="P7" s="5"/>
      <c r="Q7" s="5"/>
    </row>
    <row r="8" spans="1:17" ht="15.75" customHeight="1" thickBot="1" x14ac:dyDescent="0.25">
      <c r="A8" s="5"/>
      <c r="B8" s="147" t="s">
        <v>43</v>
      </c>
      <c r="C8" s="147"/>
      <c r="D8" s="148">
        <f>'obrazec_PREDRACUN KOMPLEKSNI'!C11</f>
        <v>0</v>
      </c>
      <c r="E8" s="149"/>
      <c r="F8" s="149"/>
      <c r="G8" s="149"/>
      <c r="H8" s="149"/>
      <c r="I8" s="150"/>
      <c r="J8" s="87"/>
      <c r="K8" s="87"/>
      <c r="L8" s="79"/>
      <c r="M8" s="79"/>
      <c r="N8" s="79"/>
      <c r="O8" s="5"/>
      <c r="P8" s="5"/>
      <c r="Q8" s="5"/>
    </row>
    <row r="9" spans="1:17" ht="13.5" thickBot="1" x14ac:dyDescent="0.25">
      <c r="A9" s="80"/>
      <c r="B9" s="82"/>
      <c r="C9" s="82"/>
      <c r="D9" s="88"/>
      <c r="E9" s="88"/>
      <c r="F9" s="88"/>
      <c r="G9" s="82"/>
      <c r="H9" s="89"/>
      <c r="I9" s="86"/>
      <c r="J9" s="86"/>
      <c r="K9" s="86"/>
      <c r="L9" s="86"/>
      <c r="M9" s="86"/>
      <c r="N9" s="86"/>
      <c r="O9" s="80"/>
      <c r="P9" s="80"/>
      <c r="Q9" s="80"/>
    </row>
    <row r="10" spans="1:17" ht="15.75" customHeight="1" thickBot="1" x14ac:dyDescent="0.25">
      <c r="A10" s="5"/>
      <c r="B10" s="140" t="s">
        <v>50</v>
      </c>
      <c r="C10" s="140"/>
      <c r="D10" s="157">
        <f>'obrazec_PREDRACUN KOMPLEKSNI'!F11</f>
        <v>0</v>
      </c>
      <c r="E10" s="158"/>
      <c r="F10" s="159"/>
      <c r="G10" s="104"/>
      <c r="H10" s="90"/>
      <c r="I10" s="79" t="s">
        <v>46</v>
      </c>
      <c r="J10" s="141">
        <f>'obrazec_PREDRACUN KOMPLEKSNI'!I11</f>
        <v>0</v>
      </c>
      <c r="K10" s="142"/>
      <c r="L10" s="143"/>
      <c r="M10" s="79"/>
      <c r="N10" s="79"/>
      <c r="O10" s="5"/>
      <c r="P10" s="5"/>
      <c r="Q10" s="5"/>
    </row>
    <row r="11" spans="1:17" x14ac:dyDescent="0.2">
      <c r="A11" s="5"/>
      <c r="B11" s="81"/>
      <c r="C11" s="82"/>
      <c r="D11" s="83"/>
      <c r="E11" s="84"/>
      <c r="F11" s="91"/>
      <c r="G11" s="77"/>
      <c r="H11" s="90"/>
      <c r="I11" s="79"/>
      <c r="J11" s="79"/>
      <c r="K11" s="79"/>
      <c r="L11" s="79"/>
      <c r="M11" s="79"/>
      <c r="N11" s="79"/>
      <c r="O11" s="5"/>
      <c r="P11" s="5"/>
      <c r="Q11" s="5"/>
    </row>
    <row r="12" spans="1:17" x14ac:dyDescent="0.2">
      <c r="A12" s="5"/>
      <c r="B12" s="92" t="s">
        <v>56</v>
      </c>
      <c r="C12" s="93"/>
      <c r="D12" s="94"/>
      <c r="E12" s="94"/>
      <c r="F12" s="95"/>
      <c r="G12" s="96"/>
      <c r="H12" s="78"/>
      <c r="I12" s="154" t="s">
        <v>54</v>
      </c>
      <c r="J12" s="155"/>
      <c r="K12" s="155"/>
      <c r="L12" s="155"/>
      <c r="M12" s="156"/>
      <c r="N12" s="5"/>
      <c r="O12" s="5"/>
      <c r="P12" s="5"/>
      <c r="Q12" s="5"/>
    </row>
    <row r="13" spans="1:17" x14ac:dyDescent="0.2">
      <c r="A13" s="5"/>
      <c r="B13" s="144" t="s">
        <v>41</v>
      </c>
      <c r="C13" s="145"/>
      <c r="D13" s="145"/>
      <c r="E13" s="146"/>
      <c r="F13" s="97">
        <f>F15*100/122</f>
        <v>0</v>
      </c>
      <c r="G13" s="96"/>
      <c r="H13" s="78"/>
      <c r="I13" s="144" t="s">
        <v>41</v>
      </c>
      <c r="J13" s="145"/>
      <c r="K13" s="145"/>
      <c r="L13" s="146"/>
      <c r="M13" s="97">
        <f>M15*100/122</f>
        <v>0</v>
      </c>
      <c r="N13" s="5"/>
      <c r="O13" s="5"/>
      <c r="P13" s="5"/>
      <c r="Q13" s="5"/>
    </row>
    <row r="14" spans="1:17" x14ac:dyDescent="0.2">
      <c r="A14" s="5"/>
      <c r="B14" s="129" t="s">
        <v>42</v>
      </c>
      <c r="C14" s="130"/>
      <c r="D14" s="130"/>
      <c r="E14" s="131"/>
      <c r="F14" s="97">
        <f>F15-F13</f>
        <v>0</v>
      </c>
      <c r="G14" s="96"/>
      <c r="H14" s="78"/>
      <c r="I14" s="129" t="s">
        <v>42</v>
      </c>
      <c r="J14" s="130"/>
      <c r="K14" s="130"/>
      <c r="L14" s="131"/>
      <c r="M14" s="97">
        <f>M15-M13</f>
        <v>0</v>
      </c>
      <c r="N14" s="5"/>
      <c r="O14" s="5"/>
      <c r="P14" s="5"/>
      <c r="Q14" s="5"/>
    </row>
    <row r="15" spans="1:17" ht="24" customHeight="1" x14ac:dyDescent="0.2">
      <c r="A15" s="5"/>
      <c r="B15" s="132" t="s">
        <v>119</v>
      </c>
      <c r="C15" s="133"/>
      <c r="D15" s="133"/>
      <c r="E15" s="134"/>
      <c r="F15" s="98">
        <f>'obrazec_PREDRACUN KOMPLEKSNI'!L101</f>
        <v>0</v>
      </c>
      <c r="G15" s="96"/>
      <c r="H15" s="78"/>
      <c r="I15" s="151" t="s">
        <v>47</v>
      </c>
      <c r="J15" s="152"/>
      <c r="K15" s="152"/>
      <c r="L15" s="153"/>
      <c r="M15" s="98">
        <f>'obrazec_PREDRACUN KOMPLEKSNI'!K101</f>
        <v>0</v>
      </c>
      <c r="N15" s="5"/>
      <c r="O15" s="5"/>
      <c r="P15" s="5"/>
      <c r="Q15" s="5"/>
    </row>
    <row r="16" spans="1:17" x14ac:dyDescent="0.2">
      <c r="A16" s="5"/>
      <c r="B16" s="99"/>
      <c r="C16" s="100"/>
      <c r="D16" s="100"/>
      <c r="E16" s="100"/>
      <c r="F16" s="101"/>
      <c r="G16" s="96"/>
      <c r="H16" s="78"/>
      <c r="I16" s="209" t="s">
        <v>130</v>
      </c>
      <c r="J16" s="209"/>
      <c r="K16" s="209"/>
      <c r="L16" s="209"/>
      <c r="M16" s="209"/>
      <c r="N16" s="5"/>
      <c r="O16" s="5"/>
      <c r="P16" s="5"/>
      <c r="Q16" s="5"/>
    </row>
    <row r="17" spans="1:23" x14ac:dyDescent="0.2">
      <c r="A17" s="5"/>
      <c r="B17" s="102"/>
      <c r="C17" s="5"/>
      <c r="D17" s="83"/>
      <c r="E17" s="103"/>
      <c r="F17" s="83"/>
      <c r="G17" s="96"/>
      <c r="H17" s="78"/>
      <c r="I17" s="5"/>
      <c r="J17" s="5"/>
      <c r="K17" s="5"/>
      <c r="L17" s="5"/>
      <c r="M17" s="5"/>
      <c r="N17" s="5"/>
      <c r="O17" s="5"/>
      <c r="P17" s="5"/>
      <c r="Q17" s="5"/>
    </row>
    <row r="18" spans="1:23" ht="264.75" customHeight="1" x14ac:dyDescent="0.2">
      <c r="A18" s="5"/>
      <c r="B18" s="135" t="s">
        <v>129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</row>
    <row r="19" spans="1:23" x14ac:dyDescent="0.2">
      <c r="B19" s="66" t="s">
        <v>116</v>
      </c>
    </row>
    <row r="20" spans="1:23" x14ac:dyDescent="0.2">
      <c r="B20" s="65" t="s">
        <v>112</v>
      </c>
    </row>
    <row r="21" spans="1:23" x14ac:dyDescent="0.2">
      <c r="B21" s="66" t="s">
        <v>113</v>
      </c>
    </row>
    <row r="22" spans="1:23" x14ac:dyDescent="0.2">
      <c r="B22" s="66" t="s">
        <v>114</v>
      </c>
    </row>
    <row r="23" spans="1:23" x14ac:dyDescent="0.2">
      <c r="B23" s="66" t="s">
        <v>115</v>
      </c>
    </row>
    <row r="24" spans="1:23" x14ac:dyDescent="0.2">
      <c r="B24" s="121" t="s">
        <v>117</v>
      </c>
    </row>
    <row r="25" spans="1:23" x14ac:dyDescent="0.2">
      <c r="B25" s="121" t="s">
        <v>118</v>
      </c>
    </row>
  </sheetData>
  <mergeCells count="15">
    <mergeCell ref="B14:E14"/>
    <mergeCell ref="B15:E15"/>
    <mergeCell ref="B18:W18"/>
    <mergeCell ref="B1:O1"/>
    <mergeCell ref="B10:C10"/>
    <mergeCell ref="J10:L10"/>
    <mergeCell ref="B13:E13"/>
    <mergeCell ref="B8:C8"/>
    <mergeCell ref="D8:I8"/>
    <mergeCell ref="I13:L13"/>
    <mergeCell ref="I14:L14"/>
    <mergeCell ref="I15:L15"/>
    <mergeCell ref="I12:M12"/>
    <mergeCell ref="D10:F10"/>
    <mergeCell ref="I16:M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08"/>
  <sheetViews>
    <sheetView tabSelected="1" zoomScale="70" zoomScaleNormal="70" workbookViewId="0">
      <pane xSplit="3" ySplit="13" topLeftCell="D14" activePane="bottomRight" state="frozen"/>
      <selection pane="topRight" activeCell="C1" sqref="C1"/>
      <selection pane="bottomLeft" activeCell="A10" sqref="A10"/>
      <selection pane="bottomRight" activeCell="E23" sqref="E23:E25"/>
    </sheetView>
  </sheetViews>
  <sheetFormatPr defaultRowHeight="12.75" x14ac:dyDescent="0.2"/>
  <cols>
    <col min="1" max="1" width="6.5703125" style="21" customWidth="1"/>
    <col min="2" max="2" width="16.42578125" style="27" customWidth="1"/>
    <col min="3" max="3" width="79.28515625" style="21" customWidth="1"/>
    <col min="4" max="4" width="8.7109375" style="18" customWidth="1"/>
    <col min="5" max="5" width="26.42578125" style="19" bestFit="1" customWidth="1"/>
    <col min="6" max="6" width="19.42578125" style="19" customWidth="1"/>
    <col min="7" max="7" width="19.5703125" style="11" customWidth="1"/>
    <col min="8" max="8" width="14.7109375" style="20" customWidth="1"/>
    <col min="9" max="9" width="15.28515625" style="18" bestFit="1" customWidth="1"/>
    <col min="10" max="10" width="23.28515625" style="19" bestFit="1" customWidth="1"/>
    <col min="11" max="11" width="38.28515625" style="19" customWidth="1"/>
    <col min="12" max="12" width="40.28515625" style="19" customWidth="1"/>
    <col min="13" max="16384" width="9.140625" style="21"/>
  </cols>
  <sheetData>
    <row r="2" spans="2:13" ht="15" customHeight="1" x14ac:dyDescent="0.2">
      <c r="B2" s="202" t="s">
        <v>111</v>
      </c>
      <c r="C2" s="203"/>
      <c r="D2" s="203"/>
      <c r="E2" s="203"/>
      <c r="F2" s="203"/>
      <c r="G2" s="203"/>
      <c r="H2" s="203"/>
      <c r="I2" s="203"/>
      <c r="J2" s="203"/>
      <c r="K2" s="203"/>
      <c r="L2" s="204"/>
    </row>
    <row r="3" spans="2:13" x14ac:dyDescent="0.2">
      <c r="B3" s="24"/>
      <c r="C3" s="12"/>
      <c r="D3" s="10"/>
      <c r="E3" s="23"/>
      <c r="F3" s="23"/>
    </row>
    <row r="4" spans="2:13" ht="15" customHeight="1" x14ac:dyDescent="0.2">
      <c r="B4" s="22" t="s">
        <v>127</v>
      </c>
      <c r="C4" s="22"/>
      <c r="D4" s="10"/>
      <c r="E4" s="23"/>
      <c r="F4" s="23"/>
    </row>
    <row r="5" spans="2:13" x14ac:dyDescent="0.2">
      <c r="B5" s="24"/>
      <c r="C5" s="12"/>
      <c r="D5" s="10"/>
      <c r="E5" s="23"/>
      <c r="F5" s="23"/>
    </row>
    <row r="6" spans="2:13" ht="21.75" customHeight="1" x14ac:dyDescent="0.2">
      <c r="B6" s="160" t="s">
        <v>128</v>
      </c>
      <c r="C6" s="160"/>
      <c r="D6" s="10"/>
      <c r="E6" s="23"/>
      <c r="F6" s="23"/>
    </row>
    <row r="7" spans="2:13" ht="15" customHeight="1" x14ac:dyDescent="0.2">
      <c r="B7" s="120"/>
      <c r="C7" s="120"/>
      <c r="D7" s="10"/>
      <c r="E7" s="23"/>
      <c r="F7" s="23"/>
    </row>
    <row r="8" spans="2:13" ht="15" customHeight="1" x14ac:dyDescent="0.2">
      <c r="B8" s="199"/>
      <c r="C8" s="199"/>
      <c r="D8" s="199"/>
      <c r="E8" s="199"/>
      <c r="F8" s="199"/>
      <c r="G8" s="199"/>
      <c r="H8" s="199"/>
    </row>
    <row r="9" spans="2:13" ht="17.25" customHeight="1" x14ac:dyDescent="0.2">
      <c r="B9" s="192" t="s">
        <v>49</v>
      </c>
      <c r="C9" s="192"/>
      <c r="D9" s="10"/>
      <c r="E9" s="23"/>
      <c r="F9" s="23"/>
    </row>
    <row r="11" spans="2:13" s="11" customFormat="1" ht="18.75" customHeight="1" x14ac:dyDescent="0.2">
      <c r="B11" s="25" t="s">
        <v>43</v>
      </c>
      <c r="C11" s="68"/>
      <c r="D11" s="22"/>
      <c r="E11" s="26" t="s">
        <v>44</v>
      </c>
      <c r="F11" s="17"/>
      <c r="G11" s="26"/>
      <c r="H11" s="26" t="s">
        <v>45</v>
      </c>
      <c r="I11" s="17"/>
      <c r="J11" s="10"/>
      <c r="K11" s="26"/>
      <c r="L11" s="16"/>
      <c r="M11" s="10"/>
    </row>
    <row r="12" spans="2:13" ht="20.25" customHeight="1" x14ac:dyDescent="0.2"/>
    <row r="13" spans="2:13" ht="41.25" customHeight="1" x14ac:dyDescent="0.2">
      <c r="B13" s="3" t="s">
        <v>35</v>
      </c>
      <c r="C13" s="3" t="s">
        <v>40</v>
      </c>
      <c r="D13" s="3" t="s">
        <v>0</v>
      </c>
      <c r="E13" s="7" t="s">
        <v>36</v>
      </c>
      <c r="F13" s="6" t="s">
        <v>55</v>
      </c>
      <c r="G13" s="6" t="s">
        <v>57</v>
      </c>
      <c r="H13" s="8" t="s">
        <v>37</v>
      </c>
      <c r="I13" s="4" t="s">
        <v>38</v>
      </c>
      <c r="J13" s="7" t="s">
        <v>39</v>
      </c>
      <c r="K13" s="9" t="s">
        <v>58</v>
      </c>
      <c r="L13" s="9" t="s">
        <v>87</v>
      </c>
    </row>
    <row r="14" spans="2:13" x14ac:dyDescent="0.2">
      <c r="B14" s="1">
        <v>1</v>
      </c>
      <c r="C14" s="1">
        <v>2</v>
      </c>
      <c r="D14" s="1">
        <v>3</v>
      </c>
      <c r="E14" s="2">
        <v>4</v>
      </c>
      <c r="F14" s="1">
        <v>5</v>
      </c>
      <c r="G14" s="1">
        <v>6</v>
      </c>
      <c r="H14" s="1">
        <v>7</v>
      </c>
      <c r="I14" s="2">
        <v>8</v>
      </c>
      <c r="J14" s="1">
        <v>9</v>
      </c>
      <c r="K14" s="1">
        <v>10</v>
      </c>
      <c r="L14" s="1">
        <v>11</v>
      </c>
    </row>
    <row r="15" spans="2:13" ht="28.5" customHeight="1" x14ac:dyDescent="0.2">
      <c r="B15" s="206" t="s">
        <v>59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8"/>
    </row>
    <row r="16" spans="2:13" ht="17.25" customHeight="1" x14ac:dyDescent="0.2">
      <c r="B16" s="174" t="s">
        <v>60</v>
      </c>
      <c r="C16" s="28" t="s">
        <v>88</v>
      </c>
      <c r="D16" s="183"/>
      <c r="E16" s="184"/>
      <c r="F16" s="184"/>
      <c r="G16" s="184"/>
      <c r="H16" s="184"/>
      <c r="I16" s="184"/>
      <c r="J16" s="184"/>
      <c r="K16" s="184"/>
      <c r="L16" s="185"/>
    </row>
    <row r="17" spans="2:12" ht="15" customHeight="1" x14ac:dyDescent="0.2">
      <c r="B17" s="179"/>
      <c r="C17" s="29" t="s">
        <v>6</v>
      </c>
      <c r="D17" s="30" t="s">
        <v>18</v>
      </c>
      <c r="E17" s="69"/>
      <c r="F17" s="119">
        <v>35</v>
      </c>
      <c r="G17" s="33">
        <v>200</v>
      </c>
      <c r="H17" s="34">
        <v>0.22</v>
      </c>
      <c r="I17" s="31">
        <f>J17-E17</f>
        <v>0</v>
      </c>
      <c r="J17" s="31">
        <f>E17*122/100</f>
        <v>0</v>
      </c>
      <c r="K17" s="117">
        <f>J17*G17</f>
        <v>0</v>
      </c>
      <c r="L17" s="115">
        <f>F17*J17</f>
        <v>0</v>
      </c>
    </row>
    <row r="18" spans="2:12" x14ac:dyDescent="0.2">
      <c r="B18" s="179"/>
      <c r="C18" s="29" t="s">
        <v>7</v>
      </c>
      <c r="D18" s="30" t="s">
        <v>18</v>
      </c>
      <c r="E18" s="69"/>
      <c r="F18" s="119">
        <v>53</v>
      </c>
      <c r="G18" s="33">
        <v>200</v>
      </c>
      <c r="H18" s="34">
        <v>0.22</v>
      </c>
      <c r="I18" s="31">
        <f t="shared" ref="I18:I20" si="0">J18-E18</f>
        <v>0</v>
      </c>
      <c r="J18" s="31">
        <f t="shared" ref="J18:J20" si="1">E18*122/100</f>
        <v>0</v>
      </c>
      <c r="K18" s="117">
        <f t="shared" ref="K18:K20" si="2">J18*G18</f>
        <v>0</v>
      </c>
      <c r="L18" s="115">
        <f t="shared" ref="L18:L20" si="3">F18*J18</f>
        <v>0</v>
      </c>
    </row>
    <row r="19" spans="2:12" x14ac:dyDescent="0.2">
      <c r="B19" s="179"/>
      <c r="C19" s="29" t="s">
        <v>8</v>
      </c>
      <c r="D19" s="30" t="s">
        <v>18</v>
      </c>
      <c r="E19" s="69"/>
      <c r="F19" s="32">
        <v>81</v>
      </c>
      <c r="G19" s="33">
        <v>100</v>
      </c>
      <c r="H19" s="34">
        <v>0.22</v>
      </c>
      <c r="I19" s="31">
        <f t="shared" si="0"/>
        <v>0</v>
      </c>
      <c r="J19" s="31">
        <f t="shared" si="1"/>
        <v>0</v>
      </c>
      <c r="K19" s="117">
        <f t="shared" si="2"/>
        <v>0</v>
      </c>
      <c r="L19" s="115">
        <f t="shared" si="3"/>
        <v>0</v>
      </c>
    </row>
    <row r="20" spans="2:12" x14ac:dyDescent="0.2">
      <c r="B20" s="175"/>
      <c r="C20" s="29" t="s">
        <v>9</v>
      </c>
      <c r="D20" s="30" t="s">
        <v>18</v>
      </c>
      <c r="E20" s="69"/>
      <c r="F20" s="32">
        <v>8</v>
      </c>
      <c r="G20" s="33">
        <v>100</v>
      </c>
      <c r="H20" s="34">
        <v>0.22</v>
      </c>
      <c r="I20" s="31">
        <f t="shared" si="0"/>
        <v>0</v>
      </c>
      <c r="J20" s="31">
        <f t="shared" si="1"/>
        <v>0</v>
      </c>
      <c r="K20" s="117">
        <f t="shared" si="2"/>
        <v>0</v>
      </c>
      <c r="L20" s="115">
        <f t="shared" si="3"/>
        <v>0</v>
      </c>
    </row>
    <row r="21" spans="2:12" x14ac:dyDescent="0.2">
      <c r="B21" s="172"/>
      <c r="C21" s="170"/>
      <c r="D21" s="170"/>
      <c r="E21" s="170"/>
      <c r="F21" s="170"/>
      <c r="G21" s="170"/>
      <c r="H21" s="170"/>
      <c r="I21" s="170"/>
      <c r="J21" s="170"/>
      <c r="K21" s="170"/>
      <c r="L21" s="173"/>
    </row>
    <row r="22" spans="2:12" ht="13.5" customHeight="1" x14ac:dyDescent="0.2">
      <c r="B22" s="174" t="s">
        <v>61</v>
      </c>
      <c r="C22" s="28" t="s">
        <v>89</v>
      </c>
      <c r="D22" s="114"/>
      <c r="E22" s="184"/>
      <c r="F22" s="184"/>
      <c r="G22" s="184"/>
      <c r="H22" s="184"/>
      <c r="I22" s="184"/>
      <c r="J22" s="184"/>
      <c r="K22" s="184"/>
      <c r="L22" s="185"/>
    </row>
    <row r="23" spans="2:12" x14ac:dyDescent="0.2">
      <c r="B23" s="179"/>
      <c r="C23" s="113" t="s">
        <v>84</v>
      </c>
      <c r="D23" s="30" t="s">
        <v>18</v>
      </c>
      <c r="E23" s="69"/>
      <c r="F23" s="32">
        <v>1</v>
      </c>
      <c r="G23" s="33">
        <v>100</v>
      </c>
      <c r="H23" s="34">
        <v>0.22</v>
      </c>
      <c r="I23" s="31">
        <f t="shared" ref="I23:I25" si="4">J23-E23</f>
        <v>0</v>
      </c>
      <c r="J23" s="31">
        <f t="shared" ref="J23:J25" si="5">E23*122/100</f>
        <v>0</v>
      </c>
      <c r="K23" s="117">
        <f t="shared" ref="K23:K25" si="6">J23*G23</f>
        <v>0</v>
      </c>
      <c r="L23" s="115">
        <f t="shared" ref="L23" si="7">F23*J23</f>
        <v>0</v>
      </c>
    </row>
    <row r="24" spans="2:12" x14ac:dyDescent="0.2">
      <c r="B24" s="179"/>
      <c r="C24" s="113" t="s">
        <v>85</v>
      </c>
      <c r="D24" s="30" t="s">
        <v>18</v>
      </c>
      <c r="E24" s="70"/>
      <c r="F24" s="32">
        <v>377</v>
      </c>
      <c r="G24" s="33">
        <v>980</v>
      </c>
      <c r="H24" s="34">
        <v>0.22</v>
      </c>
      <c r="I24" s="31">
        <f t="shared" si="4"/>
        <v>0</v>
      </c>
      <c r="J24" s="31">
        <f t="shared" si="5"/>
        <v>0</v>
      </c>
      <c r="K24" s="117">
        <f t="shared" si="6"/>
        <v>0</v>
      </c>
      <c r="L24" s="115">
        <f t="shared" ref="L24" si="8">F24*J24</f>
        <v>0</v>
      </c>
    </row>
    <row r="25" spans="2:12" x14ac:dyDescent="0.2">
      <c r="B25" s="175"/>
      <c r="C25" s="113" t="s">
        <v>86</v>
      </c>
      <c r="D25" s="30" t="s">
        <v>18</v>
      </c>
      <c r="E25" s="69"/>
      <c r="F25" s="32">
        <v>0</v>
      </c>
      <c r="G25" s="33">
        <v>80</v>
      </c>
      <c r="H25" s="34">
        <v>0.22</v>
      </c>
      <c r="I25" s="31">
        <f t="shared" si="4"/>
        <v>0</v>
      </c>
      <c r="J25" s="31">
        <f t="shared" si="5"/>
        <v>0</v>
      </c>
      <c r="K25" s="117">
        <f t="shared" si="6"/>
        <v>0</v>
      </c>
      <c r="L25" s="118"/>
    </row>
    <row r="26" spans="2:12" x14ac:dyDescent="0.2">
      <c r="B26" s="196"/>
      <c r="C26" s="197"/>
      <c r="D26" s="197"/>
      <c r="E26" s="197"/>
      <c r="F26" s="197"/>
      <c r="G26" s="197"/>
      <c r="H26" s="197"/>
      <c r="I26" s="197"/>
      <c r="J26" s="197"/>
      <c r="K26" s="197"/>
      <c r="L26" s="198"/>
    </row>
    <row r="27" spans="2:12" ht="15.75" customHeight="1" x14ac:dyDescent="0.2">
      <c r="B27" s="111" t="s">
        <v>62</v>
      </c>
      <c r="C27" s="116" t="s">
        <v>90</v>
      </c>
      <c r="D27" s="109" t="s">
        <v>17</v>
      </c>
      <c r="E27" s="69"/>
      <c r="F27" s="110">
        <v>240</v>
      </c>
      <c r="G27" s="110">
        <v>700</v>
      </c>
      <c r="H27" s="34">
        <v>0.22</v>
      </c>
      <c r="I27" s="31">
        <f t="shared" ref="I27" si="9">J27-E27</f>
        <v>0</v>
      </c>
      <c r="J27" s="31">
        <f t="shared" ref="J27" si="10">E27*122/100</f>
        <v>0</v>
      </c>
      <c r="K27" s="117">
        <f t="shared" ref="K27" si="11">J27*G27</f>
        <v>0</v>
      </c>
      <c r="L27" s="115">
        <f t="shared" ref="L27" si="12">F27*J27</f>
        <v>0</v>
      </c>
    </row>
    <row r="28" spans="2:12" ht="15.75" customHeight="1" x14ac:dyDescent="0.2">
      <c r="B28" s="172"/>
      <c r="C28" s="170"/>
      <c r="D28" s="170"/>
      <c r="E28" s="170"/>
      <c r="F28" s="170"/>
      <c r="G28" s="170"/>
      <c r="H28" s="170"/>
      <c r="I28" s="170"/>
      <c r="J28" s="170"/>
      <c r="K28" s="170"/>
      <c r="L28" s="173"/>
    </row>
    <row r="29" spans="2:12" ht="26.25" customHeight="1" x14ac:dyDescent="0.2">
      <c r="B29" s="174" t="s">
        <v>63</v>
      </c>
      <c r="C29" s="35" t="s">
        <v>91</v>
      </c>
      <c r="D29" s="183"/>
      <c r="E29" s="184"/>
      <c r="F29" s="184"/>
      <c r="G29" s="184"/>
      <c r="H29" s="184"/>
      <c r="I29" s="184"/>
      <c r="J29" s="184"/>
      <c r="K29" s="184"/>
      <c r="L29" s="185"/>
    </row>
    <row r="30" spans="2:12" x14ac:dyDescent="0.2">
      <c r="B30" s="179"/>
      <c r="C30" s="36" t="s">
        <v>10</v>
      </c>
      <c r="D30" s="30" t="s">
        <v>18</v>
      </c>
      <c r="E30" s="69"/>
      <c r="F30" s="32">
        <v>4</v>
      </c>
      <c r="G30" s="33">
        <v>50</v>
      </c>
      <c r="H30" s="34">
        <v>0.22</v>
      </c>
      <c r="I30" s="31">
        <f>J30-E30</f>
        <v>0</v>
      </c>
      <c r="J30" s="31">
        <f>E30*122/100</f>
        <v>0</v>
      </c>
      <c r="K30" s="31">
        <f>J30*G30</f>
        <v>0</v>
      </c>
      <c r="L30" s="115">
        <f t="shared" ref="L30" si="13">F30*J30</f>
        <v>0</v>
      </c>
    </row>
    <row r="31" spans="2:12" x14ac:dyDescent="0.2">
      <c r="B31" s="179"/>
      <c r="C31" s="29" t="s">
        <v>11</v>
      </c>
      <c r="D31" s="30" t="s">
        <v>18</v>
      </c>
      <c r="E31" s="69"/>
      <c r="F31" s="32">
        <v>15</v>
      </c>
      <c r="G31" s="33">
        <v>100</v>
      </c>
      <c r="H31" s="34">
        <v>0.22</v>
      </c>
      <c r="I31" s="31">
        <f t="shared" ref="I31:I32" si="14">J31-E31</f>
        <v>0</v>
      </c>
      <c r="J31" s="31">
        <f t="shared" ref="J31:J32" si="15">E31*122/100</f>
        <v>0</v>
      </c>
      <c r="K31" s="31">
        <f t="shared" ref="K31:K32" si="16">J31*G31</f>
        <v>0</v>
      </c>
      <c r="L31" s="115">
        <f t="shared" ref="L31:L32" si="17">F31*J31</f>
        <v>0</v>
      </c>
    </row>
    <row r="32" spans="2:12" x14ac:dyDescent="0.2">
      <c r="B32" s="175"/>
      <c r="C32" s="29" t="s">
        <v>12</v>
      </c>
      <c r="D32" s="30" t="s">
        <v>18</v>
      </c>
      <c r="E32" s="69"/>
      <c r="F32" s="32">
        <v>5</v>
      </c>
      <c r="G32" s="33">
        <v>50</v>
      </c>
      <c r="H32" s="34">
        <v>0.22</v>
      </c>
      <c r="I32" s="31">
        <f t="shared" si="14"/>
        <v>0</v>
      </c>
      <c r="J32" s="31">
        <f t="shared" si="15"/>
        <v>0</v>
      </c>
      <c r="K32" s="31">
        <f t="shared" si="16"/>
        <v>0</v>
      </c>
      <c r="L32" s="115">
        <f t="shared" si="17"/>
        <v>0</v>
      </c>
    </row>
    <row r="33" spans="2:12" x14ac:dyDescent="0.2">
      <c r="B33" s="172"/>
      <c r="C33" s="170"/>
      <c r="D33" s="170"/>
      <c r="E33" s="170"/>
      <c r="F33" s="170"/>
      <c r="G33" s="170"/>
      <c r="H33" s="170"/>
      <c r="I33" s="170"/>
      <c r="J33" s="170"/>
      <c r="K33" s="170"/>
      <c r="L33" s="173"/>
    </row>
    <row r="34" spans="2:12" ht="25.5" customHeight="1" x14ac:dyDescent="0.2">
      <c r="B34" s="174" t="s">
        <v>64</v>
      </c>
      <c r="C34" s="35" t="s">
        <v>92</v>
      </c>
      <c r="D34" s="193"/>
      <c r="E34" s="194"/>
      <c r="F34" s="194"/>
      <c r="G34" s="194"/>
      <c r="H34" s="194"/>
      <c r="I34" s="194"/>
      <c r="J34" s="194"/>
      <c r="K34" s="194"/>
      <c r="L34" s="195"/>
    </row>
    <row r="35" spans="2:12" x14ac:dyDescent="0.2">
      <c r="B35" s="179"/>
      <c r="C35" s="36" t="s">
        <v>10</v>
      </c>
      <c r="D35" s="30" t="s">
        <v>18</v>
      </c>
      <c r="E35" s="69"/>
      <c r="F35" s="32">
        <v>0</v>
      </c>
      <c r="G35" s="33">
        <v>50</v>
      </c>
      <c r="H35" s="34">
        <v>0.22</v>
      </c>
      <c r="I35" s="31">
        <f>J35-E35</f>
        <v>0</v>
      </c>
      <c r="J35" s="31">
        <f>E35*122/100</f>
        <v>0</v>
      </c>
      <c r="K35" s="31">
        <f>J35*G35</f>
        <v>0</v>
      </c>
      <c r="L35" s="167"/>
    </row>
    <row r="36" spans="2:12" x14ac:dyDescent="0.2">
      <c r="B36" s="179"/>
      <c r="C36" s="29" t="s">
        <v>11</v>
      </c>
      <c r="D36" s="30" t="s">
        <v>18</v>
      </c>
      <c r="E36" s="69"/>
      <c r="F36" s="32">
        <v>0</v>
      </c>
      <c r="G36" s="33">
        <v>50</v>
      </c>
      <c r="H36" s="34">
        <v>0.22</v>
      </c>
      <c r="I36" s="31">
        <f t="shared" ref="I36:I37" si="18">J36-E36</f>
        <v>0</v>
      </c>
      <c r="J36" s="31">
        <f t="shared" ref="J36:J37" si="19">E36*122/100</f>
        <v>0</v>
      </c>
      <c r="K36" s="31">
        <f t="shared" ref="K36:K37" si="20">J36*G36</f>
        <v>0</v>
      </c>
      <c r="L36" s="205"/>
    </row>
    <row r="37" spans="2:12" x14ac:dyDescent="0.2">
      <c r="B37" s="175"/>
      <c r="C37" s="29" t="s">
        <v>12</v>
      </c>
      <c r="D37" s="30" t="s">
        <v>18</v>
      </c>
      <c r="E37" s="69"/>
      <c r="F37" s="32">
        <v>0</v>
      </c>
      <c r="G37" s="33">
        <v>50</v>
      </c>
      <c r="H37" s="34">
        <v>0.22</v>
      </c>
      <c r="I37" s="31">
        <f t="shared" si="18"/>
        <v>0</v>
      </c>
      <c r="J37" s="31">
        <f t="shared" si="19"/>
        <v>0</v>
      </c>
      <c r="K37" s="31">
        <f t="shared" si="20"/>
        <v>0</v>
      </c>
      <c r="L37" s="168"/>
    </row>
    <row r="38" spans="2:12" x14ac:dyDescent="0.2">
      <c r="B38" s="172"/>
      <c r="C38" s="170"/>
      <c r="D38" s="170"/>
      <c r="E38" s="170"/>
      <c r="F38" s="170"/>
      <c r="G38" s="170"/>
      <c r="H38" s="170"/>
      <c r="I38" s="170"/>
      <c r="J38" s="170"/>
      <c r="K38" s="170"/>
      <c r="L38" s="173"/>
    </row>
    <row r="39" spans="2:12" ht="23.25" customHeight="1" x14ac:dyDescent="0.2">
      <c r="B39" s="174" t="s">
        <v>65</v>
      </c>
      <c r="C39" s="37" t="s">
        <v>93</v>
      </c>
      <c r="D39" s="183"/>
      <c r="E39" s="184"/>
      <c r="F39" s="184"/>
      <c r="G39" s="184"/>
      <c r="H39" s="184"/>
      <c r="I39" s="184"/>
      <c r="J39" s="184"/>
      <c r="K39" s="184"/>
      <c r="L39" s="185"/>
    </row>
    <row r="40" spans="2:12" x14ac:dyDescent="0.2">
      <c r="B40" s="179"/>
      <c r="C40" s="38" t="s">
        <v>14</v>
      </c>
      <c r="D40" s="30" t="s">
        <v>18</v>
      </c>
      <c r="E40" s="69"/>
      <c r="F40" s="32">
        <v>20</v>
      </c>
      <c r="G40" s="33">
        <v>50</v>
      </c>
      <c r="H40" s="34">
        <v>0.22</v>
      </c>
      <c r="I40" s="31">
        <f>J40-E40</f>
        <v>0</v>
      </c>
      <c r="J40" s="31">
        <f>E40*122/100</f>
        <v>0</v>
      </c>
      <c r="K40" s="31">
        <f>J40*G40</f>
        <v>0</v>
      </c>
      <c r="L40" s="115">
        <f t="shared" ref="L40" si="21">F40*J40</f>
        <v>0</v>
      </c>
    </row>
    <row r="41" spans="2:12" x14ac:dyDescent="0.2">
      <c r="B41" s="175"/>
      <c r="C41" s="38" t="s">
        <v>15</v>
      </c>
      <c r="D41" s="30" t="s">
        <v>18</v>
      </c>
      <c r="E41" s="69"/>
      <c r="F41" s="32">
        <v>0</v>
      </c>
      <c r="G41" s="33">
        <v>50</v>
      </c>
      <c r="H41" s="34">
        <v>0.22</v>
      </c>
      <c r="I41" s="31">
        <f>J41-E41</f>
        <v>0</v>
      </c>
      <c r="J41" s="31">
        <f>E41*122/100</f>
        <v>0</v>
      </c>
      <c r="K41" s="31">
        <f>J41*G41</f>
        <v>0</v>
      </c>
      <c r="L41" s="118"/>
    </row>
    <row r="42" spans="2:12" x14ac:dyDescent="0.2">
      <c r="B42" s="172"/>
      <c r="C42" s="170"/>
      <c r="D42" s="170"/>
      <c r="E42" s="170"/>
      <c r="F42" s="170"/>
      <c r="G42" s="170"/>
      <c r="H42" s="170"/>
      <c r="I42" s="170"/>
      <c r="J42" s="170"/>
      <c r="K42" s="170"/>
      <c r="L42" s="173"/>
    </row>
    <row r="43" spans="2:12" ht="25.5" x14ac:dyDescent="0.2">
      <c r="B43" s="174" t="s">
        <v>66</v>
      </c>
      <c r="C43" s="39" t="s">
        <v>94</v>
      </c>
      <c r="D43" s="183"/>
      <c r="E43" s="184"/>
      <c r="F43" s="184"/>
      <c r="G43" s="184"/>
      <c r="H43" s="184"/>
      <c r="I43" s="184"/>
      <c r="J43" s="184"/>
      <c r="K43" s="184"/>
      <c r="L43" s="185"/>
    </row>
    <row r="44" spans="2:12" x14ac:dyDescent="0.2">
      <c r="B44" s="179"/>
      <c r="C44" s="40" t="s">
        <v>1</v>
      </c>
      <c r="D44" s="30" t="s">
        <v>18</v>
      </c>
      <c r="E44" s="69"/>
      <c r="F44" s="32">
        <v>0</v>
      </c>
      <c r="G44" s="33">
        <v>10</v>
      </c>
      <c r="H44" s="34">
        <v>0.22</v>
      </c>
      <c r="I44" s="31">
        <f>J44-E44</f>
        <v>0</v>
      </c>
      <c r="J44" s="31">
        <f>E44*122/100</f>
        <v>0</v>
      </c>
      <c r="K44" s="31">
        <f>J44*G44</f>
        <v>0</v>
      </c>
      <c r="L44" s="118"/>
    </row>
    <row r="45" spans="2:12" x14ac:dyDescent="0.2">
      <c r="B45" s="179"/>
      <c r="C45" s="41" t="s">
        <v>2</v>
      </c>
      <c r="D45" s="30" t="s">
        <v>18</v>
      </c>
      <c r="E45" s="69"/>
      <c r="F45" s="32">
        <v>10</v>
      </c>
      <c r="G45" s="33">
        <v>20</v>
      </c>
      <c r="H45" s="34">
        <v>0.22</v>
      </c>
      <c r="I45" s="31">
        <f t="shared" ref="I45:I46" si="22">J45-E45</f>
        <v>0</v>
      </c>
      <c r="J45" s="31">
        <f t="shared" ref="J45:J46" si="23">E45*122/100</f>
        <v>0</v>
      </c>
      <c r="K45" s="31">
        <f t="shared" ref="K45:K46" si="24">J45*G45</f>
        <v>0</v>
      </c>
      <c r="L45" s="115">
        <f t="shared" ref="L45" si="25">F45*J45</f>
        <v>0</v>
      </c>
    </row>
    <row r="46" spans="2:12" x14ac:dyDescent="0.2">
      <c r="B46" s="179"/>
      <c r="C46" s="42" t="s">
        <v>3</v>
      </c>
      <c r="D46" s="30" t="s">
        <v>18</v>
      </c>
      <c r="E46" s="69"/>
      <c r="F46" s="32">
        <v>0</v>
      </c>
      <c r="G46" s="33">
        <v>20</v>
      </c>
      <c r="H46" s="34">
        <v>0.22</v>
      </c>
      <c r="I46" s="31">
        <f t="shared" si="22"/>
        <v>0</v>
      </c>
      <c r="J46" s="31">
        <f t="shared" si="23"/>
        <v>0</v>
      </c>
      <c r="K46" s="31">
        <f t="shared" si="24"/>
        <v>0</v>
      </c>
      <c r="L46" s="118"/>
    </row>
    <row r="47" spans="2:12" ht="25.5" x14ac:dyDescent="0.2">
      <c r="B47" s="179"/>
      <c r="C47" s="105" t="s">
        <v>95</v>
      </c>
      <c r="D47" s="200"/>
      <c r="E47" s="200"/>
      <c r="F47" s="200"/>
      <c r="G47" s="200"/>
      <c r="H47" s="200"/>
      <c r="I47" s="200"/>
      <c r="J47" s="200"/>
      <c r="K47" s="200"/>
      <c r="L47" s="201"/>
    </row>
    <row r="48" spans="2:12" x14ac:dyDescent="0.2">
      <c r="B48" s="179"/>
      <c r="C48" s="106" t="s">
        <v>51</v>
      </c>
      <c r="D48" s="107" t="s">
        <v>18</v>
      </c>
      <c r="E48" s="69"/>
      <c r="F48" s="32">
        <v>31</v>
      </c>
      <c r="G48" s="33">
        <v>90</v>
      </c>
      <c r="H48" s="34">
        <v>0.22</v>
      </c>
      <c r="I48" s="31">
        <f t="shared" ref="I48" si="26">J48-E48</f>
        <v>0</v>
      </c>
      <c r="J48" s="31">
        <f t="shared" ref="J48" si="27">E48*122/100</f>
        <v>0</v>
      </c>
      <c r="K48" s="31">
        <f t="shared" ref="K48" si="28">J48*G48</f>
        <v>0</v>
      </c>
      <c r="L48" s="115">
        <f t="shared" ref="L48" si="29">F48*J48</f>
        <v>0</v>
      </c>
    </row>
    <row r="49" spans="2:12" x14ac:dyDescent="0.2">
      <c r="B49" s="172"/>
      <c r="C49" s="170"/>
      <c r="D49" s="170"/>
      <c r="E49" s="170"/>
      <c r="F49" s="170"/>
      <c r="G49" s="170"/>
      <c r="H49" s="170"/>
      <c r="I49" s="170"/>
      <c r="J49" s="170"/>
      <c r="K49" s="170"/>
      <c r="L49" s="173"/>
    </row>
    <row r="50" spans="2:12" ht="25.5" x14ac:dyDescent="0.2">
      <c r="B50" s="174" t="s">
        <v>67</v>
      </c>
      <c r="C50" s="43" t="s">
        <v>96</v>
      </c>
      <c r="D50" s="183"/>
      <c r="E50" s="184"/>
      <c r="F50" s="184"/>
      <c r="G50" s="184"/>
      <c r="H50" s="184"/>
      <c r="I50" s="184"/>
      <c r="J50" s="184"/>
      <c r="K50" s="184"/>
      <c r="L50" s="185"/>
    </row>
    <row r="51" spans="2:12" x14ac:dyDescent="0.2">
      <c r="B51" s="179"/>
      <c r="C51" s="44" t="s">
        <v>19</v>
      </c>
      <c r="D51" s="30" t="s">
        <v>18</v>
      </c>
      <c r="E51" s="69"/>
      <c r="F51" s="32">
        <v>316</v>
      </c>
      <c r="G51" s="33">
        <v>600</v>
      </c>
      <c r="H51" s="34">
        <v>0.22</v>
      </c>
      <c r="I51" s="31">
        <f>J51-E51</f>
        <v>0</v>
      </c>
      <c r="J51" s="31">
        <f>E51*122/100</f>
        <v>0</v>
      </c>
      <c r="K51" s="31">
        <f>J51*G51</f>
        <v>0</v>
      </c>
      <c r="L51" s="115">
        <f t="shared" ref="L51:L52" si="30">F51*J51</f>
        <v>0</v>
      </c>
    </row>
    <row r="52" spans="2:12" x14ac:dyDescent="0.2">
      <c r="B52" s="175"/>
      <c r="C52" s="44" t="s">
        <v>20</v>
      </c>
      <c r="D52" s="30" t="s">
        <v>18</v>
      </c>
      <c r="E52" s="69"/>
      <c r="F52" s="32">
        <v>2</v>
      </c>
      <c r="G52" s="33">
        <v>20</v>
      </c>
      <c r="H52" s="34">
        <v>0.22</v>
      </c>
      <c r="I52" s="31">
        <f>J52-E52</f>
        <v>0</v>
      </c>
      <c r="J52" s="31">
        <f>E52*122/100</f>
        <v>0</v>
      </c>
      <c r="K52" s="31">
        <f>J52*G52</f>
        <v>0</v>
      </c>
      <c r="L52" s="115">
        <f t="shared" si="30"/>
        <v>0</v>
      </c>
    </row>
    <row r="53" spans="2:12" x14ac:dyDescent="0.2">
      <c r="B53" s="172"/>
      <c r="C53" s="170"/>
      <c r="D53" s="170"/>
      <c r="E53" s="170"/>
      <c r="F53" s="170"/>
      <c r="G53" s="170"/>
      <c r="H53" s="170"/>
      <c r="I53" s="170"/>
      <c r="J53" s="170"/>
      <c r="K53" s="170"/>
      <c r="L53" s="173"/>
    </row>
    <row r="54" spans="2:12" ht="25.5" x14ac:dyDescent="0.2">
      <c r="B54" s="186" t="s">
        <v>68</v>
      </c>
      <c r="C54" s="39" t="s">
        <v>97</v>
      </c>
      <c r="D54" s="183"/>
      <c r="E54" s="184"/>
      <c r="F54" s="184"/>
      <c r="G54" s="184"/>
      <c r="H54" s="184"/>
      <c r="I54" s="184"/>
      <c r="J54" s="184"/>
      <c r="K54" s="184"/>
      <c r="L54" s="185"/>
    </row>
    <row r="55" spans="2:12" x14ac:dyDescent="0.2">
      <c r="B55" s="187"/>
      <c r="C55" s="45" t="s">
        <v>4</v>
      </c>
      <c r="D55" s="30" t="s">
        <v>17</v>
      </c>
      <c r="E55" s="69"/>
      <c r="F55" s="32">
        <v>2</v>
      </c>
      <c r="G55" s="33">
        <v>90</v>
      </c>
      <c r="H55" s="34">
        <v>0.22</v>
      </c>
      <c r="I55" s="31">
        <f>J55-E55</f>
        <v>0</v>
      </c>
      <c r="J55" s="31">
        <f>E55*122/100</f>
        <v>0</v>
      </c>
      <c r="K55" s="31">
        <f>J55*G55</f>
        <v>0</v>
      </c>
      <c r="L55" s="115">
        <f t="shared" ref="L55" si="31">F55*J55</f>
        <v>0</v>
      </c>
    </row>
    <row r="56" spans="2:12" x14ac:dyDescent="0.2">
      <c r="B56" s="188"/>
      <c r="C56" s="46" t="s">
        <v>16</v>
      </c>
      <c r="D56" s="30" t="s">
        <v>17</v>
      </c>
      <c r="E56" s="69"/>
      <c r="F56" s="32">
        <v>0</v>
      </c>
      <c r="G56" s="33">
        <v>90</v>
      </c>
      <c r="H56" s="34">
        <v>0.22</v>
      </c>
      <c r="I56" s="31">
        <f>J56-E56</f>
        <v>0</v>
      </c>
      <c r="J56" s="31">
        <f>E56*122/100</f>
        <v>0</v>
      </c>
      <c r="K56" s="31">
        <f>J56*G56</f>
        <v>0</v>
      </c>
      <c r="L56" s="124"/>
    </row>
    <row r="57" spans="2:12" x14ac:dyDescent="0.2">
      <c r="B57" s="172"/>
      <c r="C57" s="170"/>
      <c r="D57" s="170"/>
      <c r="E57" s="170"/>
      <c r="F57" s="170"/>
      <c r="G57" s="170"/>
      <c r="H57" s="170"/>
      <c r="I57" s="170"/>
      <c r="J57" s="170"/>
      <c r="K57" s="170"/>
      <c r="L57" s="171"/>
    </row>
    <row r="58" spans="2:12" ht="23.25" customHeight="1" x14ac:dyDescent="0.2">
      <c r="B58" s="186" t="s">
        <v>69</v>
      </c>
      <c r="C58" s="28" t="s">
        <v>98</v>
      </c>
      <c r="D58" s="183"/>
      <c r="E58" s="184"/>
      <c r="F58" s="184"/>
      <c r="G58" s="184"/>
      <c r="H58" s="184"/>
      <c r="I58" s="184"/>
      <c r="J58" s="184"/>
      <c r="K58" s="184"/>
      <c r="L58" s="185"/>
    </row>
    <row r="59" spans="2:12" x14ac:dyDescent="0.2">
      <c r="B59" s="188"/>
      <c r="C59" s="47" t="s">
        <v>5</v>
      </c>
      <c r="D59" s="48" t="s">
        <v>17</v>
      </c>
      <c r="E59" s="69"/>
      <c r="F59" s="32">
        <v>0</v>
      </c>
      <c r="G59" s="33">
        <v>50</v>
      </c>
      <c r="H59" s="34">
        <v>0.22</v>
      </c>
      <c r="I59" s="31">
        <f>J59-E59</f>
        <v>0</v>
      </c>
      <c r="J59" s="31">
        <f>E59*122/100</f>
        <v>0</v>
      </c>
      <c r="K59" s="31">
        <f>J59*G59</f>
        <v>0</v>
      </c>
      <c r="L59" s="118"/>
    </row>
    <row r="60" spans="2:12" x14ac:dyDescent="0.2">
      <c r="B60" s="172"/>
      <c r="C60" s="170"/>
      <c r="D60" s="170"/>
      <c r="E60" s="170"/>
      <c r="F60" s="170"/>
      <c r="G60" s="170"/>
      <c r="H60" s="170"/>
      <c r="I60" s="170"/>
      <c r="J60" s="170"/>
      <c r="K60" s="170"/>
      <c r="L60" s="171"/>
    </row>
    <row r="61" spans="2:12" ht="25.5" x14ac:dyDescent="0.2">
      <c r="B61" s="186" t="s">
        <v>70</v>
      </c>
      <c r="C61" s="35" t="s">
        <v>99</v>
      </c>
      <c r="D61" s="183"/>
      <c r="E61" s="184"/>
      <c r="F61" s="184"/>
      <c r="G61" s="184"/>
      <c r="H61" s="184"/>
      <c r="I61" s="184"/>
      <c r="J61" s="184"/>
      <c r="K61" s="184"/>
      <c r="L61" s="185"/>
    </row>
    <row r="62" spans="2:12" x14ac:dyDescent="0.2">
      <c r="B62" s="188"/>
      <c r="C62" s="49" t="s">
        <v>13</v>
      </c>
      <c r="D62" s="48" t="s">
        <v>17</v>
      </c>
      <c r="E62" s="69"/>
      <c r="F62" s="32">
        <v>15</v>
      </c>
      <c r="G62" s="33">
        <v>50</v>
      </c>
      <c r="H62" s="34">
        <v>0.22</v>
      </c>
      <c r="I62" s="31">
        <f>J62-E62</f>
        <v>0</v>
      </c>
      <c r="J62" s="31">
        <f>E62*122/100</f>
        <v>0</v>
      </c>
      <c r="K62" s="31">
        <f>J62*G62</f>
        <v>0</v>
      </c>
      <c r="L62" s="115">
        <f t="shared" ref="L62" si="32">F62*J62</f>
        <v>0</v>
      </c>
    </row>
    <row r="63" spans="2:12" x14ac:dyDescent="0.2">
      <c r="B63" s="172"/>
      <c r="C63" s="170"/>
      <c r="D63" s="170"/>
      <c r="E63" s="170"/>
      <c r="F63" s="170"/>
      <c r="G63" s="170"/>
      <c r="H63" s="170"/>
      <c r="I63" s="170"/>
      <c r="J63" s="170"/>
      <c r="K63" s="170"/>
      <c r="L63" s="171"/>
    </row>
    <row r="64" spans="2:12" ht="25.5" x14ac:dyDescent="0.2">
      <c r="B64" s="107" t="s">
        <v>71</v>
      </c>
      <c r="C64" s="28" t="s">
        <v>100</v>
      </c>
      <c r="D64" s="30" t="s">
        <v>18</v>
      </c>
      <c r="E64" s="69"/>
      <c r="F64" s="32">
        <v>334</v>
      </c>
      <c r="G64" s="13">
        <v>600</v>
      </c>
      <c r="H64" s="34">
        <v>0.22</v>
      </c>
      <c r="I64" s="31">
        <f>J64-E64</f>
        <v>0</v>
      </c>
      <c r="J64" s="31">
        <f>E64*122/100</f>
        <v>0</v>
      </c>
      <c r="K64" s="31">
        <f>J64*G64</f>
        <v>0</v>
      </c>
      <c r="L64" s="115">
        <f t="shared" ref="L64" si="33">F64*J64</f>
        <v>0</v>
      </c>
    </row>
    <row r="65" spans="2:12" x14ac:dyDescent="0.2">
      <c r="B65" s="172"/>
      <c r="C65" s="170"/>
      <c r="D65" s="170"/>
      <c r="E65" s="170"/>
      <c r="F65" s="170"/>
      <c r="G65" s="170"/>
      <c r="H65" s="170"/>
      <c r="I65" s="170"/>
      <c r="J65" s="170"/>
      <c r="K65" s="170"/>
      <c r="L65" s="171"/>
    </row>
    <row r="66" spans="2:12" ht="22.5" customHeight="1" x14ac:dyDescent="0.2">
      <c r="B66" s="112" t="s">
        <v>72</v>
      </c>
      <c r="C66" s="35" t="s">
        <v>101</v>
      </c>
      <c r="D66" s="30" t="s">
        <v>17</v>
      </c>
      <c r="E66" s="69"/>
      <c r="F66" s="32">
        <v>0</v>
      </c>
      <c r="G66" s="33">
        <v>25</v>
      </c>
      <c r="H66" s="34">
        <v>0.22</v>
      </c>
      <c r="I66" s="31">
        <f t="shared" ref="I66" si="34">J66-E66</f>
        <v>0</v>
      </c>
      <c r="J66" s="31">
        <f t="shared" ref="J66" si="35">E66*122/100</f>
        <v>0</v>
      </c>
      <c r="K66" s="31">
        <f t="shared" ref="K66" si="36">J66*G66</f>
        <v>0</v>
      </c>
      <c r="L66" s="118"/>
    </row>
    <row r="67" spans="2:12" ht="28.5" customHeight="1" x14ac:dyDescent="0.2">
      <c r="B67" s="189" t="s">
        <v>73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1"/>
    </row>
    <row r="68" spans="2:12" ht="25.5" x14ac:dyDescent="0.2">
      <c r="B68" s="174" t="s">
        <v>74</v>
      </c>
      <c r="C68" s="35" t="s">
        <v>102</v>
      </c>
      <c r="D68" s="164"/>
      <c r="E68" s="165"/>
      <c r="F68" s="165"/>
      <c r="G68" s="165"/>
      <c r="H68" s="165"/>
      <c r="I68" s="165"/>
      <c r="J68" s="165"/>
      <c r="K68" s="165"/>
      <c r="L68" s="166"/>
    </row>
    <row r="69" spans="2:12" x14ac:dyDescent="0.2">
      <c r="B69" s="179"/>
      <c r="C69" s="50" t="s">
        <v>25</v>
      </c>
      <c r="D69" s="48" t="s">
        <v>18</v>
      </c>
      <c r="E69" s="69"/>
      <c r="F69" s="32">
        <v>117</v>
      </c>
      <c r="G69" s="33">
        <v>600</v>
      </c>
      <c r="H69" s="34">
        <v>0.22</v>
      </c>
      <c r="I69" s="31">
        <f>J69-E69</f>
        <v>0</v>
      </c>
      <c r="J69" s="31">
        <f>E69*122/100</f>
        <v>0</v>
      </c>
      <c r="K69" s="31">
        <f>J69*G69</f>
        <v>0</v>
      </c>
      <c r="L69" s="115">
        <f t="shared" ref="L69:L70" si="37">F69*J69</f>
        <v>0</v>
      </c>
    </row>
    <row r="70" spans="2:12" x14ac:dyDescent="0.2">
      <c r="B70" s="179"/>
      <c r="C70" s="50" t="s">
        <v>26</v>
      </c>
      <c r="D70" s="48" t="s">
        <v>18</v>
      </c>
      <c r="E70" s="69"/>
      <c r="F70" s="32">
        <v>241</v>
      </c>
      <c r="G70" s="33">
        <v>500</v>
      </c>
      <c r="H70" s="34">
        <v>0.22</v>
      </c>
      <c r="I70" s="31">
        <f t="shared" ref="I70:I71" si="38">J70-E70</f>
        <v>0</v>
      </c>
      <c r="J70" s="31">
        <f t="shared" ref="J70:J71" si="39">E70*122/100</f>
        <v>0</v>
      </c>
      <c r="K70" s="31">
        <f t="shared" ref="K70:K71" si="40">J70*G70</f>
        <v>0</v>
      </c>
      <c r="L70" s="115">
        <f t="shared" si="37"/>
        <v>0</v>
      </c>
    </row>
    <row r="71" spans="2:12" x14ac:dyDescent="0.2">
      <c r="B71" s="175"/>
      <c r="C71" s="50" t="s">
        <v>27</v>
      </c>
      <c r="D71" s="48" t="s">
        <v>18</v>
      </c>
      <c r="E71" s="69"/>
      <c r="F71" s="32">
        <v>0</v>
      </c>
      <c r="G71" s="33">
        <v>100</v>
      </c>
      <c r="H71" s="34">
        <v>0.22</v>
      </c>
      <c r="I71" s="31">
        <f t="shared" si="38"/>
        <v>0</v>
      </c>
      <c r="J71" s="31">
        <f t="shared" si="39"/>
        <v>0</v>
      </c>
      <c r="K71" s="31">
        <f t="shared" si="40"/>
        <v>0</v>
      </c>
      <c r="L71" s="118"/>
    </row>
    <row r="72" spans="2:12" x14ac:dyDescent="0.2">
      <c r="B72" s="172"/>
      <c r="C72" s="170"/>
      <c r="D72" s="170"/>
      <c r="E72" s="170"/>
      <c r="F72" s="170"/>
      <c r="G72" s="170"/>
      <c r="H72" s="170"/>
      <c r="I72" s="170"/>
      <c r="J72" s="170"/>
      <c r="K72" s="170"/>
      <c r="L72" s="171"/>
    </row>
    <row r="73" spans="2:12" ht="25.5" x14ac:dyDescent="0.2">
      <c r="B73" s="174" t="s">
        <v>75</v>
      </c>
      <c r="C73" s="35" t="s">
        <v>103</v>
      </c>
      <c r="D73" s="164"/>
      <c r="E73" s="165"/>
      <c r="F73" s="165"/>
      <c r="G73" s="165"/>
      <c r="H73" s="165"/>
      <c r="I73" s="165"/>
      <c r="J73" s="165"/>
      <c r="K73" s="165"/>
      <c r="L73" s="166"/>
    </row>
    <row r="74" spans="2:12" x14ac:dyDescent="0.2">
      <c r="B74" s="179"/>
      <c r="C74" s="50" t="s">
        <v>28</v>
      </c>
      <c r="D74" s="48" t="s">
        <v>18</v>
      </c>
      <c r="E74" s="69"/>
      <c r="F74" s="32">
        <v>78</v>
      </c>
      <c r="G74" s="33">
        <v>200</v>
      </c>
      <c r="H74" s="34">
        <v>0.22</v>
      </c>
      <c r="I74" s="31">
        <f>J74-E74</f>
        <v>0</v>
      </c>
      <c r="J74" s="31">
        <f>E74*122/100</f>
        <v>0</v>
      </c>
      <c r="K74" s="31">
        <f>J74*G74</f>
        <v>0</v>
      </c>
      <c r="L74" s="115">
        <f t="shared" ref="L74" si="41">F74*J74</f>
        <v>0</v>
      </c>
    </row>
    <row r="75" spans="2:12" x14ac:dyDescent="0.2">
      <c r="B75" s="179"/>
      <c r="C75" s="50" t="s">
        <v>29</v>
      </c>
      <c r="D75" s="48" t="s">
        <v>18</v>
      </c>
      <c r="E75" s="69"/>
      <c r="F75" s="32">
        <v>0</v>
      </c>
      <c r="G75" s="33">
        <v>100</v>
      </c>
      <c r="H75" s="34">
        <v>0.22</v>
      </c>
      <c r="I75" s="31">
        <f t="shared" ref="I75:I76" si="42">J75-E75</f>
        <v>0</v>
      </c>
      <c r="J75" s="31">
        <f t="shared" ref="J75:J76" si="43">E75*122/100</f>
        <v>0</v>
      </c>
      <c r="K75" s="31">
        <f t="shared" ref="K75:K76" si="44">J75*G75</f>
        <v>0</v>
      </c>
      <c r="L75" s="167"/>
    </row>
    <row r="76" spans="2:12" x14ac:dyDescent="0.2">
      <c r="B76" s="175"/>
      <c r="C76" s="50" t="s">
        <v>30</v>
      </c>
      <c r="D76" s="48" t="s">
        <v>18</v>
      </c>
      <c r="E76" s="69"/>
      <c r="F76" s="32">
        <v>0</v>
      </c>
      <c r="G76" s="33">
        <v>50</v>
      </c>
      <c r="H76" s="34">
        <v>0.22</v>
      </c>
      <c r="I76" s="31">
        <f t="shared" si="42"/>
        <v>0</v>
      </c>
      <c r="J76" s="31">
        <f t="shared" si="43"/>
        <v>0</v>
      </c>
      <c r="K76" s="31">
        <f t="shared" si="44"/>
        <v>0</v>
      </c>
      <c r="L76" s="168"/>
    </row>
    <row r="77" spans="2:12" x14ac:dyDescent="0.2"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171"/>
    </row>
    <row r="78" spans="2:12" ht="18.75" customHeight="1" x14ac:dyDescent="0.2">
      <c r="B78" s="174" t="s">
        <v>76</v>
      </c>
      <c r="C78" s="28" t="s">
        <v>104</v>
      </c>
      <c r="D78" s="164"/>
      <c r="E78" s="165"/>
      <c r="F78" s="165"/>
      <c r="G78" s="165"/>
      <c r="H78" s="165"/>
      <c r="I78" s="165"/>
      <c r="J78" s="165"/>
      <c r="K78" s="165"/>
      <c r="L78" s="166"/>
    </row>
    <row r="79" spans="2:12" ht="36" customHeight="1" x14ac:dyDescent="0.2">
      <c r="B79" s="179"/>
      <c r="C79" s="51" t="s">
        <v>32</v>
      </c>
      <c r="D79" s="48" t="s">
        <v>18</v>
      </c>
      <c r="E79" s="69"/>
      <c r="F79" s="32">
        <v>83</v>
      </c>
      <c r="G79" s="13">
        <v>100</v>
      </c>
      <c r="H79" s="34">
        <v>0.22</v>
      </c>
      <c r="I79" s="31">
        <f>J79-E79</f>
        <v>0</v>
      </c>
      <c r="J79" s="31">
        <f>E79*122/100</f>
        <v>0</v>
      </c>
      <c r="K79" s="31">
        <f>J79*G79</f>
        <v>0</v>
      </c>
      <c r="L79" s="115">
        <f t="shared" ref="L79" si="45">F79*J79</f>
        <v>0</v>
      </c>
    </row>
    <row r="80" spans="2:12" ht="28.5" customHeight="1" x14ac:dyDescent="0.2">
      <c r="B80" s="175"/>
      <c r="C80" s="52" t="s">
        <v>33</v>
      </c>
      <c r="D80" s="48" t="s">
        <v>18</v>
      </c>
      <c r="E80" s="69"/>
      <c r="F80" s="32">
        <v>332</v>
      </c>
      <c r="G80" s="13">
        <v>600</v>
      </c>
      <c r="H80" s="34">
        <v>0.22</v>
      </c>
      <c r="I80" s="31">
        <f>J80-E80</f>
        <v>0</v>
      </c>
      <c r="J80" s="31">
        <f>E80*122/100</f>
        <v>0</v>
      </c>
      <c r="K80" s="31">
        <f>J80*G80</f>
        <v>0</v>
      </c>
      <c r="L80" s="115">
        <f t="shared" ref="L80" si="46">F80*J80</f>
        <v>0</v>
      </c>
    </row>
    <row r="81" spans="2:12" x14ac:dyDescent="0.2"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171"/>
    </row>
    <row r="82" spans="2:12" ht="20.25" customHeight="1" x14ac:dyDescent="0.2">
      <c r="B82" s="174" t="s">
        <v>77</v>
      </c>
      <c r="C82" s="28" t="s">
        <v>105</v>
      </c>
      <c r="D82" s="164"/>
      <c r="E82" s="165"/>
      <c r="F82" s="165"/>
      <c r="G82" s="165"/>
      <c r="H82" s="165"/>
      <c r="I82" s="165"/>
      <c r="J82" s="165"/>
      <c r="K82" s="165"/>
      <c r="L82" s="166"/>
    </row>
    <row r="83" spans="2:12" ht="18" customHeight="1" x14ac:dyDescent="0.2">
      <c r="B83" s="175"/>
      <c r="C83" s="53" t="s">
        <v>24</v>
      </c>
      <c r="D83" s="48" t="s">
        <v>18</v>
      </c>
      <c r="E83" s="69"/>
      <c r="F83" s="32">
        <v>0</v>
      </c>
      <c r="G83" s="33">
        <v>20</v>
      </c>
      <c r="H83" s="34">
        <v>0.22</v>
      </c>
      <c r="I83" s="31">
        <f>J83-E83</f>
        <v>0</v>
      </c>
      <c r="J83" s="31">
        <f>E83*122/100</f>
        <v>0</v>
      </c>
      <c r="K83" s="31">
        <f>J83*G83</f>
        <v>0</v>
      </c>
      <c r="L83" s="118"/>
    </row>
    <row r="84" spans="2:12" x14ac:dyDescent="0.2">
      <c r="B84" s="169"/>
      <c r="C84" s="170"/>
      <c r="D84" s="170"/>
      <c r="E84" s="170"/>
      <c r="F84" s="170"/>
      <c r="G84" s="170"/>
      <c r="H84" s="170"/>
      <c r="I84" s="170"/>
      <c r="J84" s="170"/>
      <c r="K84" s="170"/>
      <c r="L84" s="171"/>
    </row>
    <row r="85" spans="2:12" ht="25.5" x14ac:dyDescent="0.2">
      <c r="B85" s="174" t="s">
        <v>78</v>
      </c>
      <c r="C85" s="39" t="s">
        <v>106</v>
      </c>
      <c r="D85" s="180"/>
      <c r="E85" s="181"/>
      <c r="F85" s="181"/>
      <c r="G85" s="181"/>
      <c r="H85" s="181"/>
      <c r="I85" s="181"/>
      <c r="J85" s="181"/>
      <c r="K85" s="181"/>
      <c r="L85" s="182"/>
    </row>
    <row r="86" spans="2:12" x14ac:dyDescent="0.2">
      <c r="B86" s="179"/>
      <c r="C86" s="15" t="s">
        <v>21</v>
      </c>
      <c r="D86" s="54" t="s">
        <v>18</v>
      </c>
      <c r="E86" s="69"/>
      <c r="F86" s="32">
        <v>45</v>
      </c>
      <c r="G86" s="33">
        <v>80</v>
      </c>
      <c r="H86" s="34">
        <v>0.22</v>
      </c>
      <c r="I86" s="31">
        <f>J86-E86</f>
        <v>0</v>
      </c>
      <c r="J86" s="31">
        <f>E86*122/100</f>
        <v>0</v>
      </c>
      <c r="K86" s="31">
        <f>J86*G86</f>
        <v>0</v>
      </c>
      <c r="L86" s="115">
        <f t="shared" ref="L86" si="47">F86*J86</f>
        <v>0</v>
      </c>
    </row>
    <row r="87" spans="2:12" x14ac:dyDescent="0.2">
      <c r="B87" s="179"/>
      <c r="C87" s="15" t="s">
        <v>22</v>
      </c>
      <c r="D87" s="54" t="s">
        <v>18</v>
      </c>
      <c r="E87" s="69"/>
      <c r="F87" s="32">
        <v>0</v>
      </c>
      <c r="G87" s="33">
        <v>10</v>
      </c>
      <c r="H87" s="34">
        <v>0.22</v>
      </c>
      <c r="I87" s="31">
        <f t="shared" ref="I87:I88" si="48">J87-E87</f>
        <v>0</v>
      </c>
      <c r="J87" s="31">
        <f t="shared" ref="J87:J88" si="49">E87*122/100</f>
        <v>0</v>
      </c>
      <c r="K87" s="31">
        <f t="shared" ref="K87:K88" si="50">J87*G87</f>
        <v>0</v>
      </c>
      <c r="L87" s="167"/>
    </row>
    <row r="88" spans="2:12" x14ac:dyDescent="0.2">
      <c r="B88" s="175"/>
      <c r="C88" s="15" t="s">
        <v>23</v>
      </c>
      <c r="D88" s="54" t="s">
        <v>18</v>
      </c>
      <c r="E88" s="69"/>
      <c r="F88" s="32">
        <v>0</v>
      </c>
      <c r="G88" s="33">
        <v>10</v>
      </c>
      <c r="H88" s="34">
        <v>0.22</v>
      </c>
      <c r="I88" s="31">
        <f t="shared" si="48"/>
        <v>0</v>
      </c>
      <c r="J88" s="31">
        <f t="shared" si="49"/>
        <v>0</v>
      </c>
      <c r="K88" s="31">
        <f t="shared" si="50"/>
        <v>0</v>
      </c>
      <c r="L88" s="168"/>
    </row>
    <row r="89" spans="2:12" x14ac:dyDescent="0.2">
      <c r="B89" s="172"/>
      <c r="C89" s="170"/>
      <c r="D89" s="170"/>
      <c r="E89" s="170"/>
      <c r="F89" s="170"/>
      <c r="G89" s="170"/>
      <c r="H89" s="170"/>
      <c r="I89" s="170"/>
      <c r="J89" s="170"/>
      <c r="K89" s="170"/>
      <c r="L89" s="171"/>
    </row>
    <row r="90" spans="2:12" ht="25.5" x14ac:dyDescent="0.2">
      <c r="B90" s="174" t="s">
        <v>79</v>
      </c>
      <c r="C90" s="14" t="s">
        <v>107</v>
      </c>
      <c r="D90" s="176"/>
      <c r="E90" s="177"/>
      <c r="F90" s="177"/>
      <c r="G90" s="177"/>
      <c r="H90" s="177"/>
      <c r="I90" s="177"/>
      <c r="J90" s="177"/>
      <c r="K90" s="177"/>
      <c r="L90" s="178"/>
    </row>
    <row r="91" spans="2:12" ht="13.5" customHeight="1" x14ac:dyDescent="0.2">
      <c r="B91" s="175"/>
      <c r="C91" s="15" t="s">
        <v>31</v>
      </c>
      <c r="D91" s="30" t="s">
        <v>18</v>
      </c>
      <c r="E91" s="69"/>
      <c r="F91" s="32">
        <v>7</v>
      </c>
      <c r="G91" s="13">
        <v>10</v>
      </c>
      <c r="H91" s="34">
        <v>0.22</v>
      </c>
      <c r="I91" s="31">
        <f>J91-E91</f>
        <v>0</v>
      </c>
      <c r="J91" s="31">
        <f>E91*122/100</f>
        <v>0</v>
      </c>
      <c r="K91" s="31">
        <f>J91*G91</f>
        <v>0</v>
      </c>
      <c r="L91" s="115">
        <f t="shared" ref="L91" si="51">F91*J91</f>
        <v>0</v>
      </c>
    </row>
    <row r="92" spans="2:12" x14ac:dyDescent="0.2">
      <c r="B92" s="172"/>
      <c r="C92" s="170"/>
      <c r="D92" s="170"/>
      <c r="E92" s="170"/>
      <c r="F92" s="170"/>
      <c r="G92" s="170"/>
      <c r="H92" s="170"/>
      <c r="I92" s="170"/>
      <c r="J92" s="170"/>
      <c r="K92" s="170"/>
      <c r="L92" s="171"/>
    </row>
    <row r="93" spans="2:12" ht="38.25" x14ac:dyDescent="0.2">
      <c r="B93" s="174" t="s">
        <v>80</v>
      </c>
      <c r="C93" s="14" t="s">
        <v>108</v>
      </c>
      <c r="D93" s="176"/>
      <c r="E93" s="177"/>
      <c r="F93" s="177"/>
      <c r="G93" s="177"/>
      <c r="H93" s="177"/>
      <c r="I93" s="177"/>
      <c r="J93" s="177"/>
      <c r="K93" s="177"/>
      <c r="L93" s="178"/>
    </row>
    <row r="94" spans="2:12" ht="16.5" customHeight="1" x14ac:dyDescent="0.2">
      <c r="B94" s="175"/>
      <c r="C94" s="15" t="s">
        <v>34</v>
      </c>
      <c r="D94" s="30" t="s">
        <v>18</v>
      </c>
      <c r="E94" s="69"/>
      <c r="F94" s="32">
        <v>0</v>
      </c>
      <c r="G94" s="33">
        <v>20</v>
      </c>
      <c r="H94" s="34">
        <v>0.22</v>
      </c>
      <c r="I94" s="31">
        <f>J94-E94</f>
        <v>0</v>
      </c>
      <c r="J94" s="31">
        <f>E94*122/100</f>
        <v>0</v>
      </c>
      <c r="K94" s="31">
        <f>J94*G94</f>
        <v>0</v>
      </c>
      <c r="L94" s="118"/>
    </row>
    <row r="95" spans="2:12" ht="25.5" customHeight="1" x14ac:dyDescent="0.2">
      <c r="B95" s="161" t="s">
        <v>81</v>
      </c>
      <c r="C95" s="162"/>
      <c r="D95" s="162"/>
      <c r="E95" s="162"/>
      <c r="F95" s="162"/>
      <c r="G95" s="162"/>
      <c r="H95" s="162"/>
      <c r="I95" s="162"/>
      <c r="J95" s="162"/>
      <c r="K95" s="162"/>
      <c r="L95" s="163"/>
    </row>
    <row r="96" spans="2:12" s="56" customFormat="1" ht="33.75" customHeight="1" x14ac:dyDescent="0.2">
      <c r="B96" s="108" t="s">
        <v>82</v>
      </c>
      <c r="C96" s="55" t="s">
        <v>109</v>
      </c>
      <c r="D96" s="48" t="s">
        <v>17</v>
      </c>
      <c r="E96" s="69"/>
      <c r="F96" s="32">
        <v>85</v>
      </c>
      <c r="G96" s="13">
        <v>150</v>
      </c>
      <c r="H96" s="34">
        <v>0.22</v>
      </c>
      <c r="I96" s="31">
        <f>J96-E96</f>
        <v>0</v>
      </c>
      <c r="J96" s="31">
        <f>E96*122/100</f>
        <v>0</v>
      </c>
      <c r="K96" s="31">
        <f>J96*G96</f>
        <v>0</v>
      </c>
      <c r="L96" s="115">
        <f t="shared" ref="L96" si="52">F96*J96</f>
        <v>0</v>
      </c>
    </row>
    <row r="97" spans="2:12" s="56" customFormat="1" ht="33.75" customHeight="1" x14ac:dyDescent="0.2">
      <c r="B97" s="108" t="s">
        <v>83</v>
      </c>
      <c r="C97" s="125" t="s">
        <v>123</v>
      </c>
      <c r="D97" s="48" t="s">
        <v>17</v>
      </c>
      <c r="E97" s="69"/>
      <c r="F97" s="32">
        <v>45</v>
      </c>
      <c r="G97" s="13">
        <v>100</v>
      </c>
      <c r="H97" s="34">
        <v>0.22</v>
      </c>
      <c r="I97" s="31">
        <f t="shared" ref="I97:I99" si="53">J97-E97</f>
        <v>0</v>
      </c>
      <c r="J97" s="31">
        <f t="shared" ref="J97:J99" si="54">E97*122/100</f>
        <v>0</v>
      </c>
      <c r="K97" s="31">
        <f t="shared" ref="K97:K99" si="55">J97*G97</f>
        <v>0</v>
      </c>
      <c r="L97" s="115">
        <f t="shared" ref="L97:L100" si="56">F97*J97</f>
        <v>0</v>
      </c>
    </row>
    <row r="98" spans="2:12" s="56" customFormat="1" ht="33.75" customHeight="1" x14ac:dyDescent="0.2">
      <c r="B98" s="108" t="s">
        <v>120</v>
      </c>
      <c r="C98" s="125" t="s">
        <v>124</v>
      </c>
      <c r="D98" s="48" t="s">
        <v>17</v>
      </c>
      <c r="E98" s="69"/>
      <c r="F98" s="32">
        <v>0</v>
      </c>
      <c r="G98" s="13">
        <v>100</v>
      </c>
      <c r="H98" s="34">
        <v>0.22</v>
      </c>
      <c r="I98" s="31">
        <f t="shared" si="53"/>
        <v>0</v>
      </c>
      <c r="J98" s="31">
        <f t="shared" si="54"/>
        <v>0</v>
      </c>
      <c r="K98" s="31">
        <f t="shared" si="55"/>
        <v>0</v>
      </c>
      <c r="L98" s="167"/>
    </row>
    <row r="99" spans="2:12" s="56" customFormat="1" ht="33.75" customHeight="1" x14ac:dyDescent="0.2">
      <c r="B99" s="108" t="s">
        <v>121</v>
      </c>
      <c r="C99" s="125" t="s">
        <v>125</v>
      </c>
      <c r="D99" s="48" t="s">
        <v>17</v>
      </c>
      <c r="E99" s="69"/>
      <c r="F99" s="32">
        <v>0</v>
      </c>
      <c r="G99" s="13">
        <v>50</v>
      </c>
      <c r="H99" s="34">
        <v>0.22</v>
      </c>
      <c r="I99" s="31">
        <f t="shared" si="53"/>
        <v>0</v>
      </c>
      <c r="J99" s="31">
        <f t="shared" si="54"/>
        <v>0</v>
      </c>
      <c r="K99" s="31">
        <f t="shared" si="55"/>
        <v>0</v>
      </c>
      <c r="L99" s="205"/>
    </row>
    <row r="100" spans="2:12" ht="29.25" customHeight="1" thickBot="1" x14ac:dyDescent="0.25">
      <c r="B100" s="108" t="s">
        <v>122</v>
      </c>
      <c r="C100" s="125" t="s">
        <v>126</v>
      </c>
      <c r="D100" s="48" t="s">
        <v>17</v>
      </c>
      <c r="E100" s="69"/>
      <c r="F100" s="32">
        <v>0</v>
      </c>
      <c r="G100" s="13">
        <v>40</v>
      </c>
      <c r="H100" s="34">
        <v>0.22</v>
      </c>
      <c r="I100" s="31">
        <f>J100-E100</f>
        <v>0</v>
      </c>
      <c r="J100" s="57">
        <f>E100*122/100</f>
        <v>0</v>
      </c>
      <c r="K100" s="57">
        <f>J100*G100</f>
        <v>0</v>
      </c>
      <c r="L100" s="210"/>
    </row>
    <row r="101" spans="2:12" ht="35.25" customHeight="1" thickBot="1" x14ac:dyDescent="0.25">
      <c r="B101" s="58"/>
      <c r="C101" s="59"/>
      <c r="D101" s="60"/>
      <c r="E101" s="61"/>
      <c r="F101" s="61"/>
      <c r="G101" s="62"/>
      <c r="H101" s="63"/>
      <c r="I101" s="60"/>
      <c r="J101" s="64" t="s">
        <v>48</v>
      </c>
      <c r="K101" s="127">
        <f>SUM(K17,K18,K19,K20,K23,K24,K25,K27,K30,K31,K32,K35,K36,K37,K40,K41,K44,K45,K46,K48,K51,K52,K55,K56,K59,K62,K64,K66,K69,K70,K71,K74,K75,K76,K79,K80,K83,K86,K87,K88,K91,K94,K96,K100,K97,K98,K99)</f>
        <v>0</v>
      </c>
      <c r="L101" s="128">
        <f>SUM(L17,L18,L24,L27,L31,L40,L45,L48,L51,L52,L64,L69,L70,L74,L80,L86,L96,L100,L19,L20,L23,L30,L32,L55,L62,L79,L91,L97,L98,L99)</f>
        <v>0</v>
      </c>
    </row>
    <row r="102" spans="2:12" ht="35.25" customHeight="1" x14ac:dyDescent="0.2">
      <c r="B102" s="58"/>
      <c r="C102" s="59"/>
      <c r="D102" s="60"/>
      <c r="E102" s="61"/>
      <c r="F102" s="61"/>
      <c r="G102" s="62"/>
      <c r="H102" s="63"/>
      <c r="I102" s="60"/>
      <c r="J102" s="122"/>
      <c r="K102" s="123"/>
      <c r="L102" s="126"/>
    </row>
    <row r="103" spans="2:12" x14ac:dyDescent="0.2">
      <c r="B103" s="58"/>
      <c r="C103" s="59"/>
      <c r="D103" s="60"/>
      <c r="E103" s="61"/>
      <c r="F103" s="61"/>
      <c r="G103" s="62"/>
      <c r="H103" s="63"/>
      <c r="I103" s="60"/>
      <c r="J103" s="122"/>
      <c r="K103" s="123"/>
      <c r="L103" s="123"/>
    </row>
    <row r="104" spans="2:12" x14ac:dyDescent="0.2">
      <c r="B104" s="58"/>
      <c r="C104" s="59"/>
      <c r="D104" s="60"/>
      <c r="E104" s="61"/>
      <c r="F104" s="61"/>
      <c r="G104" s="62"/>
      <c r="H104" s="63"/>
      <c r="I104" s="60"/>
      <c r="J104" s="122"/>
      <c r="K104" s="123"/>
      <c r="L104" s="123"/>
    </row>
    <row r="105" spans="2:12" x14ac:dyDescent="0.2">
      <c r="B105" s="58"/>
      <c r="C105" s="59"/>
      <c r="D105" s="60"/>
      <c r="E105" s="61"/>
      <c r="F105" s="61"/>
      <c r="G105" s="62"/>
      <c r="H105" s="63"/>
      <c r="I105" s="60"/>
      <c r="J105" s="122"/>
      <c r="K105" s="123"/>
      <c r="L105" s="123"/>
    </row>
    <row r="106" spans="2:12" x14ac:dyDescent="0.2">
      <c r="B106" s="58"/>
      <c r="C106" s="59"/>
      <c r="D106" s="60"/>
      <c r="E106" s="61"/>
      <c r="F106" s="61"/>
      <c r="G106" s="62"/>
      <c r="H106" s="63"/>
      <c r="I106" s="60"/>
      <c r="J106" s="122"/>
      <c r="K106" s="123"/>
      <c r="L106" s="123"/>
    </row>
    <row r="107" spans="2:12" x14ac:dyDescent="0.2">
      <c r="B107" s="58"/>
      <c r="C107" s="59"/>
      <c r="D107" s="60"/>
      <c r="E107" s="61"/>
      <c r="F107" s="61"/>
      <c r="G107" s="62"/>
      <c r="H107" s="63"/>
      <c r="I107" s="60"/>
      <c r="J107" s="122"/>
      <c r="K107" s="123"/>
      <c r="L107" s="123"/>
    </row>
    <row r="108" spans="2:12" x14ac:dyDescent="0.2">
      <c r="C108" s="67"/>
      <c r="D108" s="60"/>
      <c r="E108" s="61"/>
    </row>
  </sheetData>
  <mergeCells count="64">
    <mergeCell ref="L98:L100"/>
    <mergeCell ref="B8:H8"/>
    <mergeCell ref="B43:B48"/>
    <mergeCell ref="D47:L47"/>
    <mergeCell ref="B2:L2"/>
    <mergeCell ref="B29:B32"/>
    <mergeCell ref="B34:B37"/>
    <mergeCell ref="B39:B41"/>
    <mergeCell ref="D29:L29"/>
    <mergeCell ref="B33:L33"/>
    <mergeCell ref="B38:L38"/>
    <mergeCell ref="L35:L37"/>
    <mergeCell ref="B15:L15"/>
    <mergeCell ref="B21:L21"/>
    <mergeCell ref="D16:L16"/>
    <mergeCell ref="B16:B20"/>
    <mergeCell ref="B28:L28"/>
    <mergeCell ref="E22:L22"/>
    <mergeCell ref="B61:B62"/>
    <mergeCell ref="B9:C9"/>
    <mergeCell ref="B58:B59"/>
    <mergeCell ref="B49:L49"/>
    <mergeCell ref="B22:B25"/>
    <mergeCell ref="D34:L34"/>
    <mergeCell ref="D39:L39"/>
    <mergeCell ref="D43:L43"/>
    <mergeCell ref="B26:L26"/>
    <mergeCell ref="B82:B83"/>
    <mergeCell ref="B60:L60"/>
    <mergeCell ref="B50:B52"/>
    <mergeCell ref="D50:L50"/>
    <mergeCell ref="D54:L54"/>
    <mergeCell ref="B54:B56"/>
    <mergeCell ref="B65:L65"/>
    <mergeCell ref="D58:L58"/>
    <mergeCell ref="D61:L61"/>
    <mergeCell ref="B77:L77"/>
    <mergeCell ref="B72:L72"/>
    <mergeCell ref="B67:L67"/>
    <mergeCell ref="B73:B76"/>
    <mergeCell ref="B63:L63"/>
    <mergeCell ref="B68:B71"/>
    <mergeCell ref="D90:L90"/>
    <mergeCell ref="D85:L85"/>
    <mergeCell ref="B92:L92"/>
    <mergeCell ref="B89:L89"/>
    <mergeCell ref="B85:B88"/>
    <mergeCell ref="B90:B91"/>
    <mergeCell ref="B6:C6"/>
    <mergeCell ref="B95:L95"/>
    <mergeCell ref="D68:L68"/>
    <mergeCell ref="D78:L78"/>
    <mergeCell ref="D73:L73"/>
    <mergeCell ref="L75:L76"/>
    <mergeCell ref="B84:L84"/>
    <mergeCell ref="B81:L81"/>
    <mergeCell ref="D82:L82"/>
    <mergeCell ref="L87:L88"/>
    <mergeCell ref="B53:L53"/>
    <mergeCell ref="B42:L42"/>
    <mergeCell ref="B57:L57"/>
    <mergeCell ref="B93:B94"/>
    <mergeCell ref="D93:L93"/>
    <mergeCell ref="B78:B80"/>
  </mergeCells>
  <conditionalFormatting sqref="C11 F11 I11 E35:E37 E40:E41 E44:E46 E48 E51:E52 E55:E56 E59 E62 E64 E66 E69:E71 E74:E76 E79:E80 E83 E86:E88 E91 E94 E96:E100">
    <cfRule type="containsBlanks" dxfId="3" priority="7">
      <formula>LEN(TRIM(C11))=0</formula>
    </cfRule>
  </conditionalFormatting>
  <conditionalFormatting sqref="E17:E20">
    <cfRule type="containsBlanks" dxfId="2" priority="3">
      <formula>LEN(TRIM(E17))=0</formula>
    </cfRule>
    <cfRule type="containsBlanks" priority="4">
      <formula>LEN(TRIM(E17))=0</formula>
    </cfRule>
  </conditionalFormatting>
  <conditionalFormatting sqref="E23:E25 E30:E32">
    <cfRule type="containsBlanks" dxfId="1" priority="2">
      <formula>LEN(TRIM(E23))=0</formula>
    </cfRule>
  </conditionalFormatting>
  <conditionalFormatting sqref="E27">
    <cfRule type="containsBlanks" dxfId="0" priority="1">
      <formula>LEN(TRIM(E27))=0</formula>
    </cfRule>
  </conditionalFormatting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obrazec_REKAPITULACIJA</vt:lpstr>
      <vt:lpstr>obrazec_PREDRACUN KOMPLEKSNI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PURKAT Boštjan</cp:lastModifiedBy>
  <cp:lastPrinted>2022-11-09T09:00:17Z</cp:lastPrinted>
  <dcterms:created xsi:type="dcterms:W3CDTF">2020-05-22T07:34:53Z</dcterms:created>
  <dcterms:modified xsi:type="dcterms:W3CDTF">2025-09-04T06:40:55Z</dcterms:modified>
</cp:coreProperties>
</file>