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a_delovni_zvezek" defaultThemeVersion="124226"/>
  <mc:AlternateContent xmlns:mc="http://schemas.openxmlformats.org/markup-compatibility/2006">
    <mc:Choice Requires="x15">
      <x15ac:absPath xmlns:x15ac="http://schemas.microsoft.com/office/spreadsheetml/2010/11/ac" url="C:\Users\cerarr81\Desktop\POPRAVEK_RAZPISNE_DOKUMENTACIJE\"/>
    </mc:Choice>
  </mc:AlternateContent>
  <xr:revisionPtr revIDLastSave="0" documentId="13_ncr:1_{CFB9D8DD-62F9-4EBD-AB30-65F07F7BF455}" xr6:coauthVersionLast="47" xr6:coauthVersionMax="47" xr10:uidLastSave="{00000000-0000-0000-0000-000000000000}"/>
  <bookViews>
    <workbookView xWindow="-120" yWindow="-120" windowWidth="38640" windowHeight="21240" tabRatio="866" xr2:uid="{00000000-000D-0000-FFFF-FFFF00000000}"/>
  </bookViews>
  <sheets>
    <sheet name="Uvodna stran" sheetId="100" r:id="rId1"/>
    <sheet name="1 - KIRSCH 3,5" sheetId="138" r:id="rId2"/>
    <sheet name="2 - KIRSCH 1,5" sheetId="139" r:id="rId3"/>
    <sheet name="3 - KIRSCH 2,5" sheetId="140" r:id="rId4"/>
    <sheet name="4 - KIRSCH G2 DLPME" sheetId="141" r:id="rId5"/>
    <sheet name="5 - KIRSCH 8-44 DDPME" sheetId="142" r:id="rId6"/>
    <sheet name="6 - KIRSCH D 20-4DDME" sheetId="143" r:id="rId7"/>
    <sheet name="7 - KIRSCH D300-4IWE" sheetId="144" r:id="rId8"/>
    <sheet name="8 - KIRSCH 125-4IWE" sheetId="145" r:id="rId9"/>
    <sheet name="9 - KIRSCH SD 10 DLSE" sheetId="146" r:id="rId10"/>
    <sheet name="10 - KIRSCH NE-GDHAE" sheetId="147" r:id="rId11"/>
    <sheet name="11 - STUBELJ DE 7,0 ML" sheetId="148" r:id="rId12"/>
    <sheet name="12 - STUBELJ 143V LDE 100KW" sheetId="149" r:id="rId13"/>
    <sheet name="13 - MATISA FM 3M-30R" sheetId="150" r:id="rId14"/>
    <sheet name="14 - MATISA MIS2M-30R" sheetId="151" r:id="rId15"/>
    <sheet name="15 - MATISA JDM2 120R" sheetId="152" r:id="rId16"/>
    <sheet name="16 - MATISA TIP P500 M" sheetId="153" r:id="rId17"/>
    <sheet name="17 - GENMAC 5700 LE" sheetId="154" r:id="rId18"/>
    <sheet name="18 - DEE5,0 ML" sheetId="155" r:id="rId19"/>
    <sheet name="19 - SDMO DX-6000E 5,2 KW" sheetId="156" r:id="rId20"/>
    <sheet name="20 - ROLAND" sheetId="157" r:id="rId21"/>
    <sheet name="21 - GP 40 IS2" sheetId="158" r:id="rId22"/>
    <sheet name="22 - GP 60 IS2" sheetId="159" r:id="rId23"/>
    <sheet name="23 - RAPID START 2000 28 VDC" sheetId="160" r:id="rId24"/>
    <sheet name="24 - R.K. 3,7-230" sheetId="161" r:id="rId25"/>
    <sheet name="25 - JET-EX5D" sheetId="162" r:id="rId26"/>
    <sheet name="26 - BOSCH  G 2400 S" sheetId="163" r:id="rId27"/>
    <sheet name="27 - LDE 226 I " sheetId="164" r:id="rId28"/>
    <sheet name="28 - LDE 66 I" sheetId="165" r:id="rId29"/>
    <sheet name="29 - FM3- 160AD" sheetId="166" r:id="rId30"/>
    <sheet name="30 - P80S" sheetId="167" r:id="rId31"/>
    <sheet name="31 - DE4028.1" sheetId="168" r:id="rId32"/>
    <sheet name="32 - VM3 - 250AD" sheetId="169" r:id="rId33"/>
    <sheet name="33 -  VOLVO_MARGEN" sheetId="170" r:id="rId34"/>
    <sheet name="34 - MAN_MB_ULJANIK_380kVA" sheetId="171" r:id="rId35"/>
    <sheet name="35 - VM 4185" sheetId="172" r:id="rId36"/>
    <sheet name="36 - TORPEDO_RADE KONČAR_125kVA" sheetId="173" r:id="rId37"/>
    <sheet name="37 -MERC_BENZ_ULJANIK_660kVA " sheetId="174" r:id="rId38"/>
    <sheet name="39 - PERKINS_ CTM" sheetId="176" r:id="rId39"/>
    <sheet name="40 - LDE 50WD " sheetId="177" r:id="rId40"/>
    <sheet name="42 - TORPEDO_ULJANIK_185kVA" sheetId="179" r:id="rId41"/>
    <sheet name="43 - GUINAULT_GB60" sheetId="180" r:id="rId42"/>
    <sheet name="45 - GUINAULT_GB45" sheetId="182" r:id="rId43"/>
    <sheet name="46 - ITW GSE 4400" sheetId="183" r:id="rId44"/>
    <sheet name="47- HONDA E300" sheetId="184" r:id="rId45"/>
    <sheet name="48 - HONDA E800" sheetId="185" r:id="rId46"/>
    <sheet name="49 - HONDA E1500" sheetId="186" r:id="rId47"/>
    <sheet name="50 - HONDA E1900" sheetId="187" r:id="rId48"/>
    <sheet name="51 - HONDA E2200" sheetId="188" r:id="rId49"/>
    <sheet name="52 - KERCHER 6 KW" sheetId="189" r:id="rId50"/>
    <sheet name="53 - GRUPPI ELETTROGENI SRL" sheetId="190" r:id="rId51"/>
    <sheet name="54 - MATISA 5 KW" sheetId="191" r:id="rId52"/>
    <sheet name="55 - MATISA 10 KW" sheetId="192" r:id="rId53"/>
    <sheet name="56 - MATISA 20 KW" sheetId="193" r:id="rId54"/>
    <sheet name="57 - STUBELJ 20 KW" sheetId="194" r:id="rId55"/>
    <sheet name="58 - MATISA 40 KW" sheetId="195" r:id="rId56"/>
    <sheet name="59 - STUBELJ 40 KW" sheetId="196" r:id="rId57"/>
    <sheet name="60 - MATISA 70 KW" sheetId="197" r:id="rId58"/>
    <sheet name="61 - STUBELJ 70 KW" sheetId="198" r:id="rId59"/>
    <sheet name="62 - MATISA 300 KW" sheetId="199" r:id="rId60"/>
    <sheet name="63 - MATISA 500 KW" sheetId="200" r:id="rId61"/>
    <sheet name="64 - MIDES 500 KW" sheetId="201" r:id="rId62"/>
    <sheet name="65 - HIPERBARIČNA KOMORA " sheetId="202" r:id="rId63"/>
    <sheet name="66 - EISEMANN BSKA" sheetId="203" r:id="rId64"/>
    <sheet name="67 - ENDERESS SV STOLP" sheetId="204" r:id="rId65"/>
    <sheet name="68 - DOMETIC" sheetId="205" r:id="rId66"/>
    <sheet name="69 - GIRAFFE" sheetId="206" r:id="rId67"/>
    <sheet name="70 - LDE 187 I" sheetId="207" r:id="rId68"/>
    <sheet name="71 - STUBELJ 150 KW" sheetId="208" r:id="rId69"/>
    <sheet name="72 - TEHNOLOGIKA SV STOLP" sheetId="209" r:id="rId70"/>
    <sheet name="73 - VOLVO 250 KVA - NCKU" sheetId="210" r:id="rId71"/>
    <sheet name="74 - MTU 500 KVA ADPM - SIK" sheetId="211" r:id="rId72"/>
    <sheet name="75 - SES MTU 500 KVA UPR ST" sheetId="212" r:id="rId73"/>
    <sheet name="76 - JD 250 KVA - INTERNAT" sheetId="213" r:id="rId74"/>
    <sheet name="77 - SEVER 3 KW" sheetId="111" r:id="rId75"/>
    <sheet name="78 - AB-1-230 (AG-7 1,2 KW)" sheetId="112" r:id="rId76"/>
    <sheet name="79 - AD-3,7-230 (DMB LDA-450)" sheetId="113" r:id="rId77"/>
    <sheet name="80 - AG-1,5-230, SEVER G-C" sheetId="114" r:id="rId78"/>
    <sheet name="81 - AG-3A" sheetId="115" r:id="rId79"/>
    <sheet name="82 - AG-6 16 KW" sheetId="116" r:id="rId80"/>
    <sheet name="83 - BEAN 1,5 KW" sheetId="117" r:id="rId81"/>
    <sheet name="84 - GLD400 4,2KW(LOMBARDINI)" sheetId="118" r:id="rId82"/>
    <sheet name="85 - KIRSCH CE – 2,5 KAS" sheetId="119" r:id="rId83"/>
    <sheet name="86 - BOSCH 8KW" sheetId="120" r:id="rId84"/>
    <sheet name="87 - HONDA GX-5000 S (5KW)" sheetId="121" r:id="rId85"/>
    <sheet name="88 - HONDA EM 3000 SX (3KW)" sheetId="122" r:id="rId86"/>
    <sheet name="89 - HONDA EU 20" sheetId="123" r:id="rId87"/>
    <sheet name="90 - HONDA SH 7500" sheetId="124" r:id="rId88"/>
    <sheet name="91 - UMO 8 (TOMOS) 1KW" sheetId="125" r:id="rId89"/>
    <sheet name="92 - EISMANN BSKA 2,2V" sheetId="126" r:id="rId90"/>
    <sheet name="93 - ADP-15-3X400 230" sheetId="127" r:id="rId91"/>
    <sheet name="94 - ROSENBAUER RS9" sheetId="128" r:id="rId92"/>
    <sheet name="95 - MATISA 7KW" sheetId="129" r:id="rId93"/>
    <sheet name="96 - TEGRAD 30 KVA" sheetId="130" r:id="rId94"/>
    <sheet name="97 - KIRSCH EP_LM 20-15 S, " sheetId="131" r:id="rId95"/>
    <sheet name="98 - TEGRAD 40 KVA" sheetId="132" r:id="rId96"/>
    <sheet name="99 - MATISA 40KVA" sheetId="133" r:id="rId97"/>
    <sheet name="100 - TEMARK 60 KVA" sheetId="134" r:id="rId98"/>
    <sheet name="101 - P90,F.G.WILSON, 90 KVA" sheetId="135" r:id="rId99"/>
    <sheet name="102 - STUBELJ, LDE 143V, 100" sheetId="136" r:id="rId100"/>
    <sheet name="103 - HONDA HX 4000" sheetId="137" r:id="rId101"/>
  </sheets>
  <definedNames>
    <definedName name="_xlnm._FilterDatabase" localSheetId="0" hidden="1">'Uvodna stran'!$A$1:$E$1</definedName>
    <definedName name="_xlnm.Print_Area" localSheetId="1">'1 - KIRSCH 3,5'!$A$2:$H$82</definedName>
    <definedName name="_xlnm.Print_Area" localSheetId="0">'Uvodna stran'!#REF!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6" i="100" l="1"/>
  <c r="E62" i="100"/>
  <c r="E5" i="100"/>
  <c r="E2" i="100"/>
  <c r="E11" i="100"/>
  <c r="E98" i="100"/>
  <c r="E99" i="100"/>
  <c r="E100" i="100"/>
  <c r="E101" i="100"/>
  <c r="E12" i="100"/>
  <c r="E13" i="100"/>
  <c r="E14" i="100"/>
  <c r="E15" i="100"/>
  <c r="E16" i="100"/>
  <c r="E17" i="100"/>
  <c r="E18" i="100"/>
  <c r="E19" i="100"/>
  <c r="E20" i="100"/>
  <c r="E3" i="100"/>
  <c r="E21" i="100"/>
  <c r="E22" i="100"/>
  <c r="E23" i="100"/>
  <c r="E24" i="100"/>
  <c r="E25" i="100"/>
  <c r="E26" i="100"/>
  <c r="E27" i="100"/>
  <c r="E28" i="100"/>
  <c r="E29" i="100"/>
  <c r="E30" i="100"/>
  <c r="E4" i="100"/>
  <c r="E31" i="100"/>
  <c r="E32" i="100"/>
  <c r="E33" i="100"/>
  <c r="E34" i="100"/>
  <c r="E35" i="100"/>
  <c r="E37" i="100"/>
  <c r="E38" i="100"/>
  <c r="E39" i="100"/>
  <c r="E40" i="100"/>
  <c r="E41" i="100"/>
  <c r="E42" i="100"/>
  <c r="E43" i="100"/>
  <c r="E44" i="100"/>
  <c r="E45" i="100"/>
  <c r="E46" i="100"/>
  <c r="E47" i="100"/>
  <c r="E48" i="100"/>
  <c r="E49" i="100"/>
  <c r="E50" i="100"/>
  <c r="E51" i="100"/>
  <c r="E52" i="100"/>
  <c r="E53" i="100"/>
  <c r="E54" i="100"/>
  <c r="E55" i="100"/>
  <c r="E56" i="100"/>
  <c r="E57" i="100"/>
  <c r="E7" i="100"/>
  <c r="E58" i="100"/>
  <c r="E59" i="100"/>
  <c r="E60" i="100"/>
  <c r="E61" i="100"/>
  <c r="E63" i="100"/>
  <c r="E64" i="100"/>
  <c r="E65" i="100"/>
  <c r="E66" i="100"/>
  <c r="E67" i="100"/>
  <c r="E8" i="100"/>
  <c r="E68" i="100"/>
  <c r="E69" i="100"/>
  <c r="E70" i="100"/>
  <c r="E71" i="100"/>
  <c r="E72" i="100"/>
  <c r="E73" i="100"/>
  <c r="E74" i="100"/>
  <c r="E75" i="100"/>
  <c r="E76" i="100"/>
  <c r="E77" i="100"/>
  <c r="E9" i="100"/>
  <c r="E78" i="100"/>
  <c r="E79" i="100"/>
  <c r="E80" i="100"/>
  <c r="E81" i="100"/>
  <c r="E82" i="100"/>
  <c r="E83" i="100"/>
  <c r="E84" i="100"/>
  <c r="E85" i="100"/>
  <c r="E86" i="100"/>
  <c r="E87" i="100"/>
  <c r="E10" i="100"/>
  <c r="E88" i="100"/>
  <c r="E89" i="100"/>
  <c r="E90" i="100"/>
  <c r="E91" i="100"/>
  <c r="E92" i="100"/>
  <c r="E93" i="100"/>
  <c r="E94" i="100"/>
  <c r="E95" i="100"/>
  <c r="E96" i="100"/>
  <c r="E97" i="100"/>
  <c r="H12" i="213"/>
  <c r="H13" i="213"/>
  <c r="H14" i="213"/>
  <c r="H15" i="213"/>
  <c r="H16" i="213"/>
  <c r="H17" i="213"/>
  <c r="H18" i="213"/>
  <c r="H19" i="213"/>
  <c r="H20" i="213"/>
  <c r="H21" i="213"/>
  <c r="H22" i="213"/>
  <c r="H31" i="213" s="1"/>
  <c r="G60" i="213" s="1"/>
  <c r="H60" i="213" s="1"/>
  <c r="H23" i="213"/>
  <c r="H24" i="213"/>
  <c r="H25" i="213"/>
  <c r="H26" i="213"/>
  <c r="H27" i="213"/>
  <c r="H28" i="213"/>
  <c r="H29" i="213"/>
  <c r="H30" i="213"/>
  <c r="H35" i="213"/>
  <c r="H36" i="213" s="1"/>
  <c r="G62" i="213" s="1"/>
  <c r="H62" i="213" s="1"/>
  <c r="H41" i="213"/>
  <c r="H50" i="213" s="1"/>
  <c r="G61" i="213" s="1"/>
  <c r="H61" i="213" s="1"/>
  <c r="H42" i="213"/>
  <c r="H43" i="213"/>
  <c r="H44" i="213"/>
  <c r="H45" i="213"/>
  <c r="H46" i="213"/>
  <c r="H47" i="213"/>
  <c r="H48" i="213"/>
  <c r="H49" i="213"/>
  <c r="H55" i="213"/>
  <c r="H56" i="213" s="1"/>
  <c r="G63" i="213" s="1"/>
  <c r="H63" i="213" s="1"/>
  <c r="H12" i="212"/>
  <c r="H26" i="212" s="1"/>
  <c r="G53" i="212" s="1"/>
  <c r="H53" i="212" s="1"/>
  <c r="H13" i="212"/>
  <c r="H14" i="212"/>
  <c r="H15" i="212"/>
  <c r="H16" i="212"/>
  <c r="H17" i="212"/>
  <c r="H18" i="212"/>
  <c r="H19" i="212"/>
  <c r="H20" i="212"/>
  <c r="H21" i="212"/>
  <c r="H22" i="212"/>
  <c r="H23" i="212"/>
  <c r="H24" i="212"/>
  <c r="H25" i="212"/>
  <c r="H30" i="212"/>
  <c r="H31" i="212" s="1"/>
  <c r="G55" i="212" s="1"/>
  <c r="H55" i="212" s="1"/>
  <c r="H36" i="212"/>
  <c r="H37" i="212"/>
  <c r="H38" i="212"/>
  <c r="H39" i="212"/>
  <c r="H40" i="212"/>
  <c r="H41" i="212"/>
  <c r="H42" i="212"/>
  <c r="H43" i="212"/>
  <c r="G54" i="212" s="1"/>
  <c r="H54" i="212" s="1"/>
  <c r="H48" i="212"/>
  <c r="H49" i="212" s="1"/>
  <c r="G56" i="212" s="1"/>
  <c r="H56" i="212" s="1"/>
  <c r="H12" i="211"/>
  <c r="H30" i="211" s="1"/>
  <c r="G59" i="211" s="1"/>
  <c r="H59" i="211" s="1"/>
  <c r="H63" i="211" s="1"/>
  <c r="H13" i="211"/>
  <c r="H14" i="211"/>
  <c r="H15" i="211"/>
  <c r="H16" i="211"/>
  <c r="H17" i="211"/>
  <c r="H18" i="211"/>
  <c r="H19" i="211"/>
  <c r="H20" i="211"/>
  <c r="H21" i="211"/>
  <c r="H22" i="211"/>
  <c r="H23" i="211"/>
  <c r="H24" i="211"/>
  <c r="H25" i="211"/>
  <c r="H26" i="211"/>
  <c r="H27" i="211"/>
  <c r="H28" i="211"/>
  <c r="H29" i="211"/>
  <c r="H34" i="211"/>
  <c r="H35" i="211"/>
  <c r="H40" i="211"/>
  <c r="H49" i="211" s="1"/>
  <c r="G60" i="211" s="1"/>
  <c r="H60" i="211" s="1"/>
  <c r="H41" i="211"/>
  <c r="H42" i="211"/>
  <c r="H43" i="211"/>
  <c r="H44" i="211"/>
  <c r="H45" i="211"/>
  <c r="H46" i="211"/>
  <c r="H47" i="211"/>
  <c r="H48" i="211"/>
  <c r="H54" i="211"/>
  <c r="H55" i="211"/>
  <c r="G61" i="211"/>
  <c r="H61" i="211" s="1"/>
  <c r="G62" i="211"/>
  <c r="H62" i="211" s="1"/>
  <c r="H12" i="210"/>
  <c r="H13" i="210"/>
  <c r="H14" i="210"/>
  <c r="H15" i="210"/>
  <c r="H16" i="210"/>
  <c r="H17" i="210"/>
  <c r="H18" i="210"/>
  <c r="H19" i="210"/>
  <c r="H20" i="210"/>
  <c r="H21" i="210"/>
  <c r="H31" i="210" s="1"/>
  <c r="G60" i="210" s="1"/>
  <c r="H60" i="210" s="1"/>
  <c r="H64" i="210" s="1"/>
  <c r="H22" i="210"/>
  <c r="H23" i="210"/>
  <c r="H24" i="210"/>
  <c r="H25" i="210"/>
  <c r="H26" i="210"/>
  <c r="H27" i="210"/>
  <c r="H28" i="210"/>
  <c r="H29" i="210"/>
  <c r="H30" i="210"/>
  <c r="H35" i="210"/>
  <c r="H36" i="210"/>
  <c r="G62" i="210" s="1"/>
  <c r="H62" i="210" s="1"/>
  <c r="H41" i="210"/>
  <c r="H42" i="210"/>
  <c r="H43" i="210"/>
  <c r="H44" i="210"/>
  <c r="H45" i="210"/>
  <c r="H46" i="210"/>
  <c r="H47" i="210"/>
  <c r="H48" i="210"/>
  <c r="H49" i="210"/>
  <c r="H50" i="210"/>
  <c r="G61" i="210" s="1"/>
  <c r="H61" i="210" s="1"/>
  <c r="H55" i="210"/>
  <c r="H56" i="210"/>
  <c r="G63" i="210" s="1"/>
  <c r="H63" i="210" s="1"/>
  <c r="H12" i="209"/>
  <c r="H27" i="209" s="1"/>
  <c r="G79" i="209" s="1"/>
  <c r="H79" i="209" s="1"/>
  <c r="H13" i="209"/>
  <c r="H14" i="209"/>
  <c r="H15" i="209"/>
  <c r="H16" i="209"/>
  <c r="H17" i="209"/>
  <c r="H18" i="209"/>
  <c r="H19" i="209"/>
  <c r="H20" i="209"/>
  <c r="H21" i="209"/>
  <c r="H22" i="209"/>
  <c r="H23" i="209"/>
  <c r="H24" i="209"/>
  <c r="H25" i="209"/>
  <c r="H26" i="209"/>
  <c r="H31" i="209"/>
  <c r="H32" i="209" s="1"/>
  <c r="G83" i="209" s="1"/>
  <c r="H83" i="209" s="1"/>
  <c r="H37" i="209"/>
  <c r="H38" i="209"/>
  <c r="H42" i="209" s="1"/>
  <c r="G80" i="209" s="1"/>
  <c r="H80" i="209" s="1"/>
  <c r="H39" i="209"/>
  <c r="H40" i="209"/>
  <c r="H41" i="209"/>
  <c r="H47" i="209"/>
  <c r="H57" i="209" s="1"/>
  <c r="G81" i="209" s="1"/>
  <c r="H81" i="209" s="1"/>
  <c r="H48" i="209"/>
  <c r="H49" i="209"/>
  <c r="H50" i="209"/>
  <c r="H51" i="209"/>
  <c r="H52" i="209"/>
  <c r="H53" i="209"/>
  <c r="H54" i="209"/>
  <c r="H55" i="209"/>
  <c r="H56" i="209"/>
  <c r="H62" i="209"/>
  <c r="H69" i="209" s="1"/>
  <c r="G82" i="209" s="1"/>
  <c r="H82" i="209" s="1"/>
  <c r="H63" i="209"/>
  <c r="H64" i="209"/>
  <c r="H65" i="209"/>
  <c r="H66" i="209"/>
  <c r="H67" i="209"/>
  <c r="H68" i="209"/>
  <c r="H74" i="209"/>
  <c r="H75" i="209" s="1"/>
  <c r="G84" i="209" s="1"/>
  <c r="H84" i="209" s="1"/>
  <c r="H12" i="208"/>
  <c r="H13" i="208"/>
  <c r="H14" i="208"/>
  <c r="H27" i="208" s="1"/>
  <c r="G79" i="208" s="1"/>
  <c r="H79" i="208" s="1"/>
  <c r="H15" i="208"/>
  <c r="H16" i="208"/>
  <c r="H17" i="208"/>
  <c r="H18" i="208"/>
  <c r="H19" i="208"/>
  <c r="H20" i="208"/>
  <c r="H21" i="208"/>
  <c r="H22" i="208"/>
  <c r="H23" i="208"/>
  <c r="H24" i="208"/>
  <c r="H25" i="208"/>
  <c r="H26" i="208"/>
  <c r="H31" i="208"/>
  <c r="H32" i="208" s="1"/>
  <c r="G83" i="208" s="1"/>
  <c r="H83" i="208" s="1"/>
  <c r="H37" i="208"/>
  <c r="H42" i="208" s="1"/>
  <c r="G80" i="208" s="1"/>
  <c r="H80" i="208" s="1"/>
  <c r="H38" i="208"/>
  <c r="H39" i="208"/>
  <c r="H40" i="208"/>
  <c r="H41" i="208"/>
  <c r="H47" i="208"/>
  <c r="H48" i="208"/>
  <c r="H49" i="208"/>
  <c r="H57" i="208" s="1"/>
  <c r="G81" i="208" s="1"/>
  <c r="H81" i="208" s="1"/>
  <c r="H50" i="208"/>
  <c r="H51" i="208"/>
  <c r="H52" i="208"/>
  <c r="H53" i="208"/>
  <c r="H54" i="208"/>
  <c r="H55" i="208"/>
  <c r="H56" i="208"/>
  <c r="H62" i="208"/>
  <c r="H63" i="208"/>
  <c r="H64" i="208"/>
  <c r="H65" i="208"/>
  <c r="H69" i="208" s="1"/>
  <c r="G82" i="208" s="1"/>
  <c r="H82" i="208" s="1"/>
  <c r="H66" i="208"/>
  <c r="H67" i="208"/>
  <c r="H68" i="208"/>
  <c r="H74" i="208"/>
  <c r="H75" i="208"/>
  <c r="G84" i="208" s="1"/>
  <c r="H84" i="208" s="1"/>
  <c r="H12" i="207"/>
  <c r="H13" i="207"/>
  <c r="H14" i="207"/>
  <c r="H15" i="207"/>
  <c r="H16" i="207"/>
  <c r="H17" i="207"/>
  <c r="H18" i="207"/>
  <c r="H19" i="207"/>
  <c r="H20" i="207"/>
  <c r="H21" i="207"/>
  <c r="H22" i="207"/>
  <c r="H23" i="207"/>
  <c r="H24" i="207"/>
  <c r="H25" i="207"/>
  <c r="H26" i="207"/>
  <c r="H31" i="207"/>
  <c r="H32" i="207" s="1"/>
  <c r="G83" i="207" s="1"/>
  <c r="H83" i="207" s="1"/>
  <c r="H37" i="207"/>
  <c r="H38" i="207"/>
  <c r="H39" i="207"/>
  <c r="H40" i="207"/>
  <c r="H41" i="207"/>
  <c r="H47" i="207"/>
  <c r="H57" i="207" s="1"/>
  <c r="G81" i="207" s="1"/>
  <c r="H81" i="207" s="1"/>
  <c r="H48" i="207"/>
  <c r="H49" i="207"/>
  <c r="H50" i="207"/>
  <c r="H51" i="207"/>
  <c r="H52" i="207"/>
  <c r="H53" i="207"/>
  <c r="H54" i="207"/>
  <c r="H55" i="207"/>
  <c r="H56" i="207"/>
  <c r="H62" i="207"/>
  <c r="H63" i="207"/>
  <c r="H64" i="207"/>
  <c r="H65" i="207"/>
  <c r="H66" i="207"/>
  <c r="H67" i="207"/>
  <c r="H68" i="207"/>
  <c r="H69" i="207"/>
  <c r="G82" i="207" s="1"/>
  <c r="H82" i="207" s="1"/>
  <c r="H74" i="207"/>
  <c r="H75" i="207"/>
  <c r="G84" i="207" s="1"/>
  <c r="H84" i="207" s="1"/>
  <c r="H12" i="206"/>
  <c r="H13" i="206"/>
  <c r="H14" i="206"/>
  <c r="H15" i="206"/>
  <c r="H16" i="206"/>
  <c r="H17" i="206"/>
  <c r="H18" i="206"/>
  <c r="H19" i="206"/>
  <c r="H25" i="206" s="1"/>
  <c r="G49" i="206" s="1"/>
  <c r="H49" i="206" s="1"/>
  <c r="H20" i="206"/>
  <c r="H21" i="206"/>
  <c r="H22" i="206"/>
  <c r="H23" i="206"/>
  <c r="H24" i="206"/>
  <c r="H29" i="206"/>
  <c r="H30" i="206"/>
  <c r="H35" i="206"/>
  <c r="H36" i="206"/>
  <c r="H37" i="206"/>
  <c r="H38" i="206"/>
  <c r="H39" i="206"/>
  <c r="G50" i="206" s="1"/>
  <c r="H50" i="206" s="1"/>
  <c r="H44" i="206"/>
  <c r="H45" i="206"/>
  <c r="G52" i="206" s="1"/>
  <c r="H52" i="206" s="1"/>
  <c r="G51" i="206"/>
  <c r="H51" i="206"/>
  <c r="H12" i="205"/>
  <c r="H22" i="205" s="1"/>
  <c r="G68" i="205" s="1"/>
  <c r="H68" i="205" s="1"/>
  <c r="H13" i="205"/>
  <c r="H14" i="205"/>
  <c r="H15" i="205"/>
  <c r="H16" i="205"/>
  <c r="H17" i="205"/>
  <c r="H18" i="205"/>
  <c r="H19" i="205"/>
  <c r="H20" i="205"/>
  <c r="H21" i="205"/>
  <c r="H26" i="205"/>
  <c r="H27" i="205"/>
  <c r="G72" i="205" s="1"/>
  <c r="H72" i="205" s="1"/>
  <c r="H32" i="205"/>
  <c r="H33" i="205"/>
  <c r="H35" i="205" s="1"/>
  <c r="G69" i="205" s="1"/>
  <c r="H69" i="205" s="1"/>
  <c r="H34" i="205"/>
  <c r="H40" i="205"/>
  <c r="H41" i="205"/>
  <c r="H42" i="205"/>
  <c r="H43" i="205"/>
  <c r="H44" i="205"/>
  <c r="H45" i="205"/>
  <c r="H46" i="205"/>
  <c r="G70" i="205" s="1"/>
  <c r="H70" i="205" s="1"/>
  <c r="H51" i="205"/>
  <c r="H58" i="205" s="1"/>
  <c r="G71" i="205" s="1"/>
  <c r="H71" i="205" s="1"/>
  <c r="H52" i="205"/>
  <c r="H53" i="205"/>
  <c r="H54" i="205"/>
  <c r="H55" i="205"/>
  <c r="H56" i="205"/>
  <c r="H57" i="205"/>
  <c r="H63" i="205"/>
  <c r="H64" i="205" s="1"/>
  <c r="G73" i="205" s="1"/>
  <c r="H73" i="205" s="1"/>
  <c r="H12" i="204"/>
  <c r="H13" i="204"/>
  <c r="H22" i="204" s="1"/>
  <c r="G68" i="204" s="1"/>
  <c r="H68" i="204" s="1"/>
  <c r="H14" i="204"/>
  <c r="H15" i="204"/>
  <c r="H16" i="204"/>
  <c r="H17" i="204"/>
  <c r="H18" i="204"/>
  <c r="H19" i="204"/>
  <c r="H20" i="204"/>
  <c r="H21" i="204"/>
  <c r="H26" i="204"/>
  <c r="H27" i="204"/>
  <c r="G72" i="204" s="1"/>
  <c r="H72" i="204" s="1"/>
  <c r="H32" i="204"/>
  <c r="H35" i="204" s="1"/>
  <c r="G69" i="204" s="1"/>
  <c r="H69" i="204" s="1"/>
  <c r="H33" i="204"/>
  <c r="H34" i="204"/>
  <c r="H40" i="204"/>
  <c r="H41" i="204"/>
  <c r="H46" i="204" s="1"/>
  <c r="G70" i="204" s="1"/>
  <c r="H70" i="204" s="1"/>
  <c r="H42" i="204"/>
  <c r="H43" i="204"/>
  <c r="H44" i="204"/>
  <c r="H45" i="204"/>
  <c r="H51" i="204"/>
  <c r="H58" i="204" s="1"/>
  <c r="G71" i="204" s="1"/>
  <c r="H71" i="204" s="1"/>
  <c r="H52" i="204"/>
  <c r="H53" i="204"/>
  <c r="H54" i="204"/>
  <c r="H55" i="204"/>
  <c r="H56" i="204"/>
  <c r="H57" i="204"/>
  <c r="H63" i="204"/>
  <c r="H64" i="204"/>
  <c r="G73" i="204" s="1"/>
  <c r="H73" i="204" s="1"/>
  <c r="H12" i="203"/>
  <c r="H21" i="203" s="1"/>
  <c r="G46" i="203" s="1"/>
  <c r="H46" i="203" s="1"/>
  <c r="H13" i="203"/>
  <c r="H14" i="203"/>
  <c r="H15" i="203"/>
  <c r="H16" i="203"/>
  <c r="H17" i="203"/>
  <c r="H18" i="203"/>
  <c r="H19" i="203"/>
  <c r="H20" i="203"/>
  <c r="H25" i="203"/>
  <c r="H26" i="203"/>
  <c r="G48" i="203" s="1"/>
  <c r="H48" i="203" s="1"/>
  <c r="H31" i="203"/>
  <c r="H32" i="203"/>
  <c r="H36" i="203" s="1"/>
  <c r="G47" i="203" s="1"/>
  <c r="H47" i="203" s="1"/>
  <c r="H33" i="203"/>
  <c r="H34" i="203"/>
  <c r="H35" i="203"/>
  <c r="H41" i="203"/>
  <c r="H42" i="203"/>
  <c r="G49" i="203"/>
  <c r="H49" i="203" s="1"/>
  <c r="H12" i="202"/>
  <c r="H13" i="202"/>
  <c r="H14" i="202"/>
  <c r="H15" i="202"/>
  <c r="H16" i="202"/>
  <c r="H17" i="202"/>
  <c r="H18" i="202"/>
  <c r="H19" i="202"/>
  <c r="H20" i="202"/>
  <c r="H21" i="202"/>
  <c r="G46" i="202" s="1"/>
  <c r="H46" i="202" s="1"/>
  <c r="H25" i="202"/>
  <c r="H26" i="202" s="1"/>
  <c r="G48" i="202" s="1"/>
  <c r="H48" i="202" s="1"/>
  <c r="H31" i="202"/>
  <c r="H32" i="202"/>
  <c r="H33" i="202"/>
  <c r="H34" i="202"/>
  <c r="H36" i="202" s="1"/>
  <c r="G47" i="202" s="1"/>
  <c r="H47" i="202" s="1"/>
  <c r="H35" i="202"/>
  <c r="H41" i="202"/>
  <c r="H42" i="202" s="1"/>
  <c r="G49" i="202" s="1"/>
  <c r="H49" i="202" s="1"/>
  <c r="H12" i="201"/>
  <c r="H29" i="201" s="1"/>
  <c r="G56" i="201" s="1"/>
  <c r="H56" i="201" s="1"/>
  <c r="H13" i="201"/>
  <c r="H14" i="201"/>
  <c r="H15" i="201"/>
  <c r="H16" i="201"/>
  <c r="H17" i="201"/>
  <c r="H18" i="201"/>
  <c r="H19" i="201"/>
  <c r="H20" i="201"/>
  <c r="H21" i="201"/>
  <c r="H22" i="201"/>
  <c r="H23" i="201"/>
  <c r="H24" i="201"/>
  <c r="H25" i="201"/>
  <c r="H26" i="201"/>
  <c r="H27" i="201"/>
  <c r="H28" i="201"/>
  <c r="H33" i="201"/>
  <c r="H34" i="201"/>
  <c r="G58" i="201" s="1"/>
  <c r="H58" i="201" s="1"/>
  <c r="H39" i="201"/>
  <c r="H40" i="201"/>
  <c r="H41" i="201"/>
  <c r="H45" i="201" s="1"/>
  <c r="G57" i="201" s="1"/>
  <c r="H57" i="201" s="1"/>
  <c r="H42" i="201"/>
  <c r="H43" i="201"/>
  <c r="H44" i="201"/>
  <c r="H51" i="201"/>
  <c r="H52" i="201"/>
  <c r="G59" i="201" s="1"/>
  <c r="H59" i="201" s="1"/>
  <c r="H12" i="200"/>
  <c r="H13" i="200"/>
  <c r="H29" i="200" s="1"/>
  <c r="G81" i="200" s="1"/>
  <c r="H81" i="200" s="1"/>
  <c r="H14" i="200"/>
  <c r="H15" i="200"/>
  <c r="H16" i="200"/>
  <c r="H17" i="200"/>
  <c r="H18" i="200"/>
  <c r="H19" i="200"/>
  <c r="H20" i="200"/>
  <c r="H21" i="200"/>
  <c r="H22" i="200"/>
  <c r="H23" i="200"/>
  <c r="H24" i="200"/>
  <c r="H25" i="200"/>
  <c r="H26" i="200"/>
  <c r="H27" i="200"/>
  <c r="H28" i="200"/>
  <c r="H33" i="200"/>
  <c r="H34" i="200"/>
  <c r="H39" i="200"/>
  <c r="H40" i="200"/>
  <c r="H41" i="200"/>
  <c r="H42" i="200"/>
  <c r="H44" i="200" s="1"/>
  <c r="G82" i="200" s="1"/>
  <c r="H82" i="200" s="1"/>
  <c r="H43" i="200"/>
  <c r="H49" i="200"/>
  <c r="H60" i="200" s="1"/>
  <c r="G83" i="200" s="1"/>
  <c r="H83" i="200" s="1"/>
  <c r="H50" i="200"/>
  <c r="H51" i="200"/>
  <c r="H52" i="200"/>
  <c r="H53" i="200"/>
  <c r="H54" i="200"/>
  <c r="H55" i="200"/>
  <c r="H56" i="200"/>
  <c r="H57" i="200"/>
  <c r="H58" i="200"/>
  <c r="H59" i="200"/>
  <c r="H65" i="200"/>
  <c r="H71" i="200" s="1"/>
  <c r="G84" i="200" s="1"/>
  <c r="H84" i="200" s="1"/>
  <c r="H66" i="200"/>
  <c r="H67" i="200"/>
  <c r="H68" i="200"/>
  <c r="H69" i="200"/>
  <c r="H70" i="200"/>
  <c r="H76" i="200"/>
  <c r="H77" i="200"/>
  <c r="G86" i="200" s="1"/>
  <c r="H86" i="200" s="1"/>
  <c r="G85" i="200"/>
  <c r="H85" i="200"/>
  <c r="H12" i="199"/>
  <c r="H13" i="199"/>
  <c r="H29" i="199" s="1"/>
  <c r="G81" i="199" s="1"/>
  <c r="H81" i="199" s="1"/>
  <c r="H14" i="199"/>
  <c r="H15" i="199"/>
  <c r="H16" i="199"/>
  <c r="H17" i="199"/>
  <c r="H18" i="199"/>
  <c r="H19" i="199"/>
  <c r="H20" i="199"/>
  <c r="H21" i="199"/>
  <c r="H22" i="199"/>
  <c r="H23" i="199"/>
  <c r="H24" i="199"/>
  <c r="H25" i="199"/>
  <c r="H26" i="199"/>
  <c r="H27" i="199"/>
  <c r="H28" i="199"/>
  <c r="H33" i="199"/>
  <c r="H34" i="199"/>
  <c r="H39" i="199"/>
  <c r="H44" i="199" s="1"/>
  <c r="G82" i="199" s="1"/>
  <c r="H40" i="199"/>
  <c r="H41" i="199"/>
  <c r="H42" i="199"/>
  <c r="H43" i="199"/>
  <c r="H49" i="199"/>
  <c r="H60" i="199" s="1"/>
  <c r="G83" i="199" s="1"/>
  <c r="H83" i="199" s="1"/>
  <c r="H50" i="199"/>
  <c r="H51" i="199"/>
  <c r="H52" i="199"/>
  <c r="H53" i="199"/>
  <c r="H54" i="199"/>
  <c r="H55" i="199"/>
  <c r="H56" i="199"/>
  <c r="H57" i="199"/>
  <c r="H58" i="199"/>
  <c r="H59" i="199"/>
  <c r="H65" i="199"/>
  <c r="H71" i="199" s="1"/>
  <c r="G84" i="199" s="1"/>
  <c r="H84" i="199" s="1"/>
  <c r="H66" i="199"/>
  <c r="H67" i="199"/>
  <c r="H68" i="199"/>
  <c r="H69" i="199"/>
  <c r="H70" i="199"/>
  <c r="H76" i="199"/>
  <c r="H77" i="199"/>
  <c r="G86" i="199" s="1"/>
  <c r="H86" i="199" s="1"/>
  <c r="H82" i="199"/>
  <c r="G85" i="199"/>
  <c r="H85" i="199"/>
  <c r="H12" i="198"/>
  <c r="H13" i="198"/>
  <c r="H14" i="198"/>
  <c r="H15" i="198"/>
  <c r="H16" i="198"/>
  <c r="H17" i="198"/>
  <c r="H18" i="198"/>
  <c r="H19" i="198"/>
  <c r="H20" i="198"/>
  <c r="H21" i="198"/>
  <c r="H22" i="198"/>
  <c r="H23" i="198"/>
  <c r="H24" i="198"/>
  <c r="H25" i="198"/>
  <c r="H26" i="198"/>
  <c r="G78" i="198" s="1"/>
  <c r="H78" i="198" s="1"/>
  <c r="H30" i="198"/>
  <c r="H31" i="198"/>
  <c r="H36" i="198"/>
  <c r="H37" i="198"/>
  <c r="H41" i="198" s="1"/>
  <c r="G79" i="198" s="1"/>
  <c r="H79" i="198" s="1"/>
  <c r="H38" i="198"/>
  <c r="H39" i="198"/>
  <c r="H40" i="198"/>
  <c r="H46" i="198"/>
  <c r="H47" i="198"/>
  <c r="H48" i="198"/>
  <c r="H49" i="198"/>
  <c r="H53" i="198" s="1"/>
  <c r="G80" i="198" s="1"/>
  <c r="H80" i="198" s="1"/>
  <c r="H50" i="198"/>
  <c r="H51" i="198"/>
  <c r="H52" i="198"/>
  <c r="H58" i="198"/>
  <c r="H68" i="198" s="1"/>
  <c r="G81" i="198" s="1"/>
  <c r="H81" i="198" s="1"/>
  <c r="H59" i="198"/>
  <c r="H60" i="198"/>
  <c r="H61" i="198"/>
  <c r="H62" i="198"/>
  <c r="H63" i="198"/>
  <c r="H64" i="198"/>
  <c r="H65" i="198"/>
  <c r="H66" i="198"/>
  <c r="H67" i="198"/>
  <c r="H73" i="198"/>
  <c r="H74" i="198" s="1"/>
  <c r="G83" i="198" s="1"/>
  <c r="H83" i="198" s="1"/>
  <c r="G82" i="198"/>
  <c r="H82" i="198" s="1"/>
  <c r="H12" i="197"/>
  <c r="H13" i="197"/>
  <c r="H14" i="197"/>
  <c r="H15" i="197"/>
  <c r="H16" i="197"/>
  <c r="H17" i="197"/>
  <c r="H26" i="197" s="1"/>
  <c r="G79" i="197" s="1"/>
  <c r="H79" i="197" s="1"/>
  <c r="H18" i="197"/>
  <c r="H19" i="197"/>
  <c r="H20" i="197"/>
  <c r="H21" i="197"/>
  <c r="H22" i="197"/>
  <c r="H23" i="197"/>
  <c r="H24" i="197"/>
  <c r="H25" i="197"/>
  <c r="H30" i="197"/>
  <c r="H31" i="197"/>
  <c r="H36" i="197"/>
  <c r="H41" i="197" s="1"/>
  <c r="G80" i="197" s="1"/>
  <c r="H80" i="197" s="1"/>
  <c r="H37" i="197"/>
  <c r="H38" i="197"/>
  <c r="H39" i="197"/>
  <c r="H40" i="197"/>
  <c r="H46" i="197"/>
  <c r="H47" i="197"/>
  <c r="H48" i="197"/>
  <c r="H49" i="197"/>
  <c r="H50" i="197"/>
  <c r="H51" i="197"/>
  <c r="H52" i="197"/>
  <c r="H53" i="197"/>
  <c r="H59" i="197"/>
  <c r="H60" i="197"/>
  <c r="H61" i="197"/>
  <c r="H62" i="197"/>
  <c r="H63" i="197"/>
  <c r="H64" i="197"/>
  <c r="H65" i="197"/>
  <c r="H66" i="197"/>
  <c r="H67" i="197"/>
  <c r="H68" i="197"/>
  <c r="H74" i="197"/>
  <c r="H75" i="197" s="1"/>
  <c r="G84" i="197" s="1"/>
  <c r="H84" i="197" s="1"/>
  <c r="G83" i="197"/>
  <c r="H83" i="197" s="1"/>
  <c r="H12" i="196"/>
  <c r="H13" i="196"/>
  <c r="H26" i="196" s="1"/>
  <c r="G79" i="196" s="1"/>
  <c r="H79" i="196" s="1"/>
  <c r="H14" i="196"/>
  <c r="H15" i="196"/>
  <c r="H16" i="196"/>
  <c r="H17" i="196"/>
  <c r="H18" i="196"/>
  <c r="H19" i="196"/>
  <c r="H20" i="196"/>
  <c r="H21" i="196"/>
  <c r="H22" i="196"/>
  <c r="H23" i="196"/>
  <c r="H24" i="196"/>
  <c r="H25" i="196"/>
  <c r="H30" i="196"/>
  <c r="H31" i="196"/>
  <c r="G83" i="196" s="1"/>
  <c r="H83" i="196" s="1"/>
  <c r="H36" i="196"/>
  <c r="H37" i="196"/>
  <c r="H38" i="196"/>
  <c r="H39" i="196"/>
  <c r="H40" i="196"/>
  <c r="H46" i="196"/>
  <c r="H47" i="196"/>
  <c r="H48" i="196"/>
  <c r="H49" i="196"/>
  <c r="H50" i="196"/>
  <c r="H51" i="196"/>
  <c r="H52" i="196"/>
  <c r="H53" i="196"/>
  <c r="H54" i="196"/>
  <c r="G81" i="196" s="1"/>
  <c r="H81" i="196" s="1"/>
  <c r="H59" i="196"/>
  <c r="H60" i="196"/>
  <c r="H69" i="196" s="1"/>
  <c r="G82" i="196" s="1"/>
  <c r="H82" i="196" s="1"/>
  <c r="H61" i="196"/>
  <c r="H62" i="196"/>
  <c r="H63" i="196"/>
  <c r="H64" i="196"/>
  <c r="H65" i="196"/>
  <c r="H66" i="196"/>
  <c r="H67" i="196"/>
  <c r="H68" i="196"/>
  <c r="H74" i="196"/>
  <c r="H75" i="196" s="1"/>
  <c r="G84" i="196"/>
  <c r="H84" i="196" s="1"/>
  <c r="H12" i="195"/>
  <c r="H13" i="195"/>
  <c r="H26" i="195" s="1"/>
  <c r="G79" i="195" s="1"/>
  <c r="H79" i="195" s="1"/>
  <c r="H85" i="195" s="1"/>
  <c r="H14" i="195"/>
  <c r="H15" i="195"/>
  <c r="H16" i="195"/>
  <c r="H17" i="195"/>
  <c r="H18" i="195"/>
  <c r="H19" i="195"/>
  <c r="H20" i="195"/>
  <c r="H21" i="195"/>
  <c r="H22" i="195"/>
  <c r="H23" i="195"/>
  <c r="H24" i="195"/>
  <c r="H25" i="195"/>
  <c r="H30" i="195"/>
  <c r="H31" i="195" s="1"/>
  <c r="G83" i="195" s="1"/>
  <c r="H83" i="195" s="1"/>
  <c r="H36" i="195"/>
  <c r="H41" i="195" s="1"/>
  <c r="G80" i="195" s="1"/>
  <c r="H80" i="195" s="1"/>
  <c r="H37" i="195"/>
  <c r="H38" i="195"/>
  <c r="H39" i="195"/>
  <c r="H40" i="195"/>
  <c r="H46" i="195"/>
  <c r="H54" i="195" s="1"/>
  <c r="G81" i="195" s="1"/>
  <c r="H81" i="195" s="1"/>
  <c r="H47" i="195"/>
  <c r="H48" i="195"/>
  <c r="H49" i="195"/>
  <c r="H50" i="195"/>
  <c r="H51" i="195"/>
  <c r="H52" i="195"/>
  <c r="H53" i="195"/>
  <c r="H59" i="195"/>
  <c r="H60" i="195"/>
  <c r="H69" i="195" s="1"/>
  <c r="G82" i="195" s="1"/>
  <c r="H82" i="195" s="1"/>
  <c r="H61" i="195"/>
  <c r="H62" i="195"/>
  <c r="H63" i="195"/>
  <c r="H64" i="195"/>
  <c r="H65" i="195"/>
  <c r="H66" i="195"/>
  <c r="H67" i="195"/>
  <c r="H68" i="195"/>
  <c r="H74" i="195"/>
  <c r="H75" i="195"/>
  <c r="G84" i="195" s="1"/>
  <c r="H84" i="195" s="1"/>
  <c r="H12" i="194"/>
  <c r="H13" i="194"/>
  <c r="H14" i="194"/>
  <c r="H15" i="194"/>
  <c r="H16" i="194"/>
  <c r="H17" i="194"/>
  <c r="H18" i="194"/>
  <c r="H19" i="194"/>
  <c r="H20" i="194"/>
  <c r="H21" i="194"/>
  <c r="H22" i="194"/>
  <c r="H23" i="194"/>
  <c r="H24" i="194"/>
  <c r="H25" i="194"/>
  <c r="H30" i="194"/>
  <c r="H31" i="194" s="1"/>
  <c r="G83" i="194" s="1"/>
  <c r="H83" i="194" s="1"/>
  <c r="H36" i="194"/>
  <c r="H41" i="194" s="1"/>
  <c r="H37" i="194"/>
  <c r="H38" i="194"/>
  <c r="H39" i="194"/>
  <c r="H40" i="194"/>
  <c r="H46" i="194"/>
  <c r="H54" i="194" s="1"/>
  <c r="G81" i="194" s="1"/>
  <c r="H81" i="194" s="1"/>
  <c r="H47" i="194"/>
  <c r="H48" i="194"/>
  <c r="H49" i="194"/>
  <c r="H50" i="194"/>
  <c r="H51" i="194"/>
  <c r="H52" i="194"/>
  <c r="H53" i="194"/>
  <c r="H59" i="194"/>
  <c r="H69" i="194" s="1"/>
  <c r="G82" i="194" s="1"/>
  <c r="H82" i="194" s="1"/>
  <c r="H60" i="194"/>
  <c r="H61" i="194"/>
  <c r="H62" i="194"/>
  <c r="H63" i="194"/>
  <c r="H64" i="194"/>
  <c r="H65" i="194"/>
  <c r="H66" i="194"/>
  <c r="H67" i="194"/>
  <c r="H68" i="194"/>
  <c r="H74" i="194"/>
  <c r="H75" i="194"/>
  <c r="G84" i="194" s="1"/>
  <c r="H84" i="194" s="1"/>
  <c r="G80" i="194"/>
  <c r="H80" i="194" s="1"/>
  <c r="H12" i="193"/>
  <c r="H13" i="193"/>
  <c r="H14" i="193"/>
  <c r="H15" i="193"/>
  <c r="H16" i="193"/>
  <c r="H17" i="193"/>
  <c r="H18" i="193"/>
  <c r="H19" i="193"/>
  <c r="H20" i="193"/>
  <c r="H21" i="193"/>
  <c r="H22" i="193"/>
  <c r="H23" i="193"/>
  <c r="H24" i="193"/>
  <c r="H25" i="193"/>
  <c r="H30" i="193"/>
  <c r="H31" i="193" s="1"/>
  <c r="G83" i="193" s="1"/>
  <c r="H83" i="193" s="1"/>
  <c r="H36" i="193"/>
  <c r="H41" i="193" s="1"/>
  <c r="G80" i="193" s="1"/>
  <c r="H80" i="193" s="1"/>
  <c r="H37" i="193"/>
  <c r="H38" i="193"/>
  <c r="H39" i="193"/>
  <c r="H40" i="193"/>
  <c r="H46" i="193"/>
  <c r="H47" i="193"/>
  <c r="H48" i="193"/>
  <c r="H54" i="193" s="1"/>
  <c r="H49" i="193"/>
  <c r="H50" i="193"/>
  <c r="H51" i="193"/>
  <c r="H52" i="193"/>
  <c r="H53" i="193"/>
  <c r="H59" i="193"/>
  <c r="H60" i="193"/>
  <c r="H61" i="193"/>
  <c r="H69" i="193" s="1"/>
  <c r="G82" i="193" s="1"/>
  <c r="H82" i="193" s="1"/>
  <c r="H62" i="193"/>
  <c r="H63" i="193"/>
  <c r="H64" i="193"/>
  <c r="H65" i="193"/>
  <c r="H66" i="193"/>
  <c r="H67" i="193"/>
  <c r="H68" i="193"/>
  <c r="H74" i="193"/>
  <c r="H75" i="193" s="1"/>
  <c r="G84" i="193" s="1"/>
  <c r="H84" i="193" s="1"/>
  <c r="G81" i="193"/>
  <c r="H81" i="193" s="1"/>
  <c r="H12" i="192"/>
  <c r="H26" i="192" s="1"/>
  <c r="G79" i="192" s="1"/>
  <c r="H79" i="192" s="1"/>
  <c r="H13" i="192"/>
  <c r="H14" i="192"/>
  <c r="H15" i="192"/>
  <c r="H16" i="192"/>
  <c r="H17" i="192"/>
  <c r="H18" i="192"/>
  <c r="H19" i="192"/>
  <c r="H20" i="192"/>
  <c r="H21" i="192"/>
  <c r="H22" i="192"/>
  <c r="H23" i="192"/>
  <c r="H24" i="192"/>
  <c r="H25" i="192"/>
  <c r="H30" i="192"/>
  <c r="H31" i="192" s="1"/>
  <c r="G83" i="192" s="1"/>
  <c r="H83" i="192" s="1"/>
  <c r="H36" i="192"/>
  <c r="H41" i="192" s="1"/>
  <c r="G80" i="192" s="1"/>
  <c r="H80" i="192" s="1"/>
  <c r="H37" i="192"/>
  <c r="H38" i="192"/>
  <c r="H39" i="192"/>
  <c r="H40" i="192"/>
  <c r="H46" i="192"/>
  <c r="H47" i="192"/>
  <c r="H48" i="192"/>
  <c r="H49" i="192"/>
  <c r="H50" i="192"/>
  <c r="H51" i="192"/>
  <c r="H52" i="192"/>
  <c r="H53" i="192"/>
  <c r="H59" i="192"/>
  <c r="H60" i="192"/>
  <c r="H61" i="192"/>
  <c r="H62" i="192"/>
  <c r="H63" i="192"/>
  <c r="H64" i="192"/>
  <c r="H65" i="192"/>
  <c r="H66" i="192"/>
  <c r="H67" i="192"/>
  <c r="H68" i="192"/>
  <c r="H74" i="192"/>
  <c r="H75" i="192" s="1"/>
  <c r="G84" i="192" s="1"/>
  <c r="H84" i="192" s="1"/>
  <c r="H12" i="191"/>
  <c r="H13" i="191"/>
  <c r="H14" i="191"/>
  <c r="H15" i="191"/>
  <c r="H16" i="191"/>
  <c r="H17" i="191"/>
  <c r="H18" i="191"/>
  <c r="H19" i="191"/>
  <c r="H20" i="191"/>
  <c r="H21" i="191"/>
  <c r="H22" i="191"/>
  <c r="H27" i="191"/>
  <c r="H28" i="191" s="1"/>
  <c r="G64" i="191" s="1"/>
  <c r="H64" i="191" s="1"/>
  <c r="H33" i="191"/>
  <c r="H34" i="191"/>
  <c r="H35" i="191"/>
  <c r="H36" i="191"/>
  <c r="H37" i="191"/>
  <c r="H38" i="191"/>
  <c r="H44" i="191"/>
  <c r="H51" i="191" s="1"/>
  <c r="G63" i="191" s="1"/>
  <c r="H63" i="191" s="1"/>
  <c r="H45" i="191"/>
  <c r="H46" i="191"/>
  <c r="H47" i="191"/>
  <c r="H48" i="191"/>
  <c r="H49" i="191"/>
  <c r="H50" i="191"/>
  <c r="H56" i="191"/>
  <c r="H57" i="191" s="1"/>
  <c r="G65" i="191" s="1"/>
  <c r="H65" i="191" s="1"/>
  <c r="H12" i="190"/>
  <c r="H22" i="190" s="1"/>
  <c r="H13" i="190"/>
  <c r="H14" i="190"/>
  <c r="H15" i="190"/>
  <c r="H16" i="190"/>
  <c r="H17" i="190"/>
  <c r="H18" i="190"/>
  <c r="H19" i="190"/>
  <c r="H20" i="190"/>
  <c r="H21" i="190"/>
  <c r="H26" i="190"/>
  <c r="H27" i="190" s="1"/>
  <c r="G73" i="190" s="1"/>
  <c r="H73" i="190" s="1"/>
  <c r="H32" i="190"/>
  <c r="H33" i="190"/>
  <c r="H35" i="190" s="1"/>
  <c r="G70" i="190" s="1"/>
  <c r="H70" i="190" s="1"/>
  <c r="H34" i="190"/>
  <c r="H40" i="190"/>
  <c r="H41" i="190"/>
  <c r="H42" i="190"/>
  <c r="H43" i="190"/>
  <c r="H44" i="190"/>
  <c r="H45" i="190"/>
  <c r="H46" i="190"/>
  <c r="H52" i="190"/>
  <c r="H53" i="190"/>
  <c r="H54" i="190"/>
  <c r="H55" i="190"/>
  <c r="H56" i="190"/>
  <c r="H57" i="190"/>
  <c r="H58" i="190"/>
  <c r="H59" i="190"/>
  <c r="G72" i="190" s="1"/>
  <c r="H72" i="190" s="1"/>
  <c r="H64" i="190"/>
  <c r="H65" i="190"/>
  <c r="G74" i="190" s="1"/>
  <c r="H74" i="190" s="1"/>
  <c r="G69" i="190"/>
  <c r="H69" i="190" s="1"/>
  <c r="H12" i="189"/>
  <c r="H22" i="189" s="1"/>
  <c r="G68" i="189" s="1"/>
  <c r="H68" i="189" s="1"/>
  <c r="H74" i="189" s="1"/>
  <c r="H13" i="189"/>
  <c r="H14" i="189"/>
  <c r="H15" i="189"/>
  <c r="H16" i="189"/>
  <c r="H17" i="189"/>
  <c r="H18" i="189"/>
  <c r="H19" i="189"/>
  <c r="H20" i="189"/>
  <c r="H21" i="189"/>
  <c r="H26" i="189"/>
  <c r="H27" i="189" s="1"/>
  <c r="G72" i="189" s="1"/>
  <c r="H72" i="189" s="1"/>
  <c r="H32" i="189"/>
  <c r="H33" i="189"/>
  <c r="H35" i="189" s="1"/>
  <c r="G69" i="189" s="1"/>
  <c r="H69" i="189" s="1"/>
  <c r="H34" i="189"/>
  <c r="H40" i="189"/>
  <c r="H41" i="189"/>
  <c r="H42" i="189"/>
  <c r="H43" i="189"/>
  <c r="H44" i="189"/>
  <c r="H45" i="189"/>
  <c r="H46" i="189"/>
  <c r="G70" i="189" s="1"/>
  <c r="H70" i="189" s="1"/>
  <c r="H51" i="189"/>
  <c r="H52" i="189"/>
  <c r="H53" i="189"/>
  <c r="H58" i="189" s="1"/>
  <c r="G71" i="189" s="1"/>
  <c r="H71" i="189" s="1"/>
  <c r="H54" i="189"/>
  <c r="H55" i="189"/>
  <c r="H56" i="189"/>
  <c r="H57" i="189"/>
  <c r="H63" i="189"/>
  <c r="H64" i="189" s="1"/>
  <c r="G73" i="189" s="1"/>
  <c r="H73" i="189" s="1"/>
  <c r="H12" i="188"/>
  <c r="H22" i="188" s="1"/>
  <c r="G68" i="188" s="1"/>
  <c r="H68" i="188" s="1"/>
  <c r="H13" i="188"/>
  <c r="H14" i="188"/>
  <c r="H15" i="188"/>
  <c r="H16" i="188"/>
  <c r="H17" i="188"/>
  <c r="H18" i="188"/>
  <c r="H19" i="188"/>
  <c r="H20" i="188"/>
  <c r="H21" i="188"/>
  <c r="H26" i="188"/>
  <c r="H27" i="188"/>
  <c r="G72" i="188" s="1"/>
  <c r="H72" i="188" s="1"/>
  <c r="H32" i="188"/>
  <c r="H33" i="188"/>
  <c r="H34" i="188"/>
  <c r="H35" i="188"/>
  <c r="H40" i="188"/>
  <c r="H46" i="188" s="1"/>
  <c r="G70" i="188" s="1"/>
  <c r="H70" i="188" s="1"/>
  <c r="H41" i="188"/>
  <c r="H42" i="188"/>
  <c r="H43" i="188"/>
  <c r="H44" i="188"/>
  <c r="H45" i="188"/>
  <c r="H51" i="188"/>
  <c r="H58" i="188" s="1"/>
  <c r="G71" i="188" s="1"/>
  <c r="H71" i="188" s="1"/>
  <c r="H52" i="188"/>
  <c r="H53" i="188"/>
  <c r="H54" i="188"/>
  <c r="H55" i="188"/>
  <c r="H56" i="188"/>
  <c r="H57" i="188"/>
  <c r="H63" i="188"/>
  <c r="H64" i="188"/>
  <c r="G73" i="188" s="1"/>
  <c r="H73" i="188" s="1"/>
  <c r="G69" i="188"/>
  <c r="H69" i="188" s="1"/>
  <c r="H12" i="187"/>
  <c r="H13" i="187"/>
  <c r="H22" i="187" s="1"/>
  <c r="G68" i="187" s="1"/>
  <c r="H68" i="187" s="1"/>
  <c r="H14" i="187"/>
  <c r="H15" i="187"/>
  <c r="H16" i="187"/>
  <c r="H17" i="187"/>
  <c r="H18" i="187"/>
  <c r="H19" i="187"/>
  <c r="H20" i="187"/>
  <c r="H21" i="187"/>
  <c r="H26" i="187"/>
  <c r="H27" i="187"/>
  <c r="H32" i="187"/>
  <c r="H35" i="187" s="1"/>
  <c r="G69" i="187" s="1"/>
  <c r="H33" i="187"/>
  <c r="H34" i="187"/>
  <c r="H40" i="187"/>
  <c r="H46" i="187" s="1"/>
  <c r="G70" i="187" s="1"/>
  <c r="H70" i="187" s="1"/>
  <c r="H41" i="187"/>
  <c r="H42" i="187"/>
  <c r="H43" i="187"/>
  <c r="H44" i="187"/>
  <c r="H45" i="187"/>
  <c r="H51" i="187"/>
  <c r="H52" i="187"/>
  <c r="H58" i="187" s="1"/>
  <c r="G71" i="187" s="1"/>
  <c r="H71" i="187" s="1"/>
  <c r="H53" i="187"/>
  <c r="H54" i="187"/>
  <c r="H55" i="187"/>
  <c r="H56" i="187"/>
  <c r="H57" i="187"/>
  <c r="H63" i="187"/>
  <c r="H64" i="187" s="1"/>
  <c r="G73" i="187" s="1"/>
  <c r="H73" i="187" s="1"/>
  <c r="H69" i="187"/>
  <c r="G72" i="187"/>
  <c r="H72" i="187"/>
  <c r="H12" i="186"/>
  <c r="H13" i="186"/>
  <c r="H14" i="186"/>
  <c r="H22" i="186" s="1"/>
  <c r="G68" i="186" s="1"/>
  <c r="H68" i="186" s="1"/>
  <c r="H15" i="186"/>
  <c r="H16" i="186"/>
  <c r="H17" i="186"/>
  <c r="H18" i="186"/>
  <c r="H19" i="186"/>
  <c r="H20" i="186"/>
  <c r="H21" i="186"/>
  <c r="H26" i="186"/>
  <c r="H27" i="186" s="1"/>
  <c r="G72" i="186" s="1"/>
  <c r="H72" i="186" s="1"/>
  <c r="H32" i="186"/>
  <c r="H33" i="186"/>
  <c r="H34" i="186"/>
  <c r="H40" i="186"/>
  <c r="H41" i="186"/>
  <c r="H42" i="186"/>
  <c r="H43" i="186"/>
  <c r="H44" i="186"/>
  <c r="H45" i="186"/>
  <c r="H46" i="186"/>
  <c r="H51" i="186"/>
  <c r="H58" i="186" s="1"/>
  <c r="G71" i="186" s="1"/>
  <c r="H71" i="186" s="1"/>
  <c r="H52" i="186"/>
  <c r="H53" i="186"/>
  <c r="H54" i="186"/>
  <c r="H55" i="186"/>
  <c r="H56" i="186"/>
  <c r="H57" i="186"/>
  <c r="H63" i="186"/>
  <c r="H64" i="186"/>
  <c r="G73" i="186" s="1"/>
  <c r="H73" i="186" s="1"/>
  <c r="G70" i="186"/>
  <c r="H70" i="186" s="1"/>
  <c r="H12" i="185"/>
  <c r="H13" i="185"/>
  <c r="H14" i="185"/>
  <c r="H15" i="185"/>
  <c r="H16" i="185"/>
  <c r="H17" i="185"/>
  <c r="H18" i="185"/>
  <c r="H19" i="185"/>
  <c r="H20" i="185"/>
  <c r="H21" i="185"/>
  <c r="H26" i="185"/>
  <c r="H27" i="185"/>
  <c r="G73" i="185" s="1"/>
  <c r="H73" i="185" s="1"/>
  <c r="H32" i="185"/>
  <c r="H33" i="185"/>
  <c r="H34" i="185"/>
  <c r="H40" i="185"/>
  <c r="H41" i="185"/>
  <c r="H42" i="185"/>
  <c r="H43" i="185"/>
  <c r="H44" i="185"/>
  <c r="H45" i="185"/>
  <c r="H46" i="185"/>
  <c r="H47" i="185"/>
  <c r="H52" i="185"/>
  <c r="H59" i="185" s="1"/>
  <c r="G72" i="185" s="1"/>
  <c r="H72" i="185" s="1"/>
  <c r="H53" i="185"/>
  <c r="H54" i="185"/>
  <c r="H55" i="185"/>
  <c r="H56" i="185"/>
  <c r="H57" i="185"/>
  <c r="H58" i="185"/>
  <c r="H64" i="185"/>
  <c r="H65" i="185"/>
  <c r="G74" i="185" s="1"/>
  <c r="H74" i="185" s="1"/>
  <c r="G71" i="185"/>
  <c r="H71" i="185" s="1"/>
  <c r="H12" i="184"/>
  <c r="H13" i="184"/>
  <c r="H14" i="184"/>
  <c r="H15" i="184"/>
  <c r="H16" i="184"/>
  <c r="H17" i="184"/>
  <c r="H18" i="184"/>
  <c r="H19" i="184"/>
  <c r="H20" i="184"/>
  <c r="H21" i="184"/>
  <c r="H26" i="184"/>
  <c r="H27" i="184"/>
  <c r="G72" i="184" s="1"/>
  <c r="H72" i="184" s="1"/>
  <c r="H32" i="184"/>
  <c r="H33" i="184"/>
  <c r="H34" i="184"/>
  <c r="H40" i="184"/>
  <c r="H41" i="184"/>
  <c r="H42" i="184"/>
  <c r="H46" i="184" s="1"/>
  <c r="G70" i="184" s="1"/>
  <c r="H43" i="184"/>
  <c r="H44" i="184"/>
  <c r="H45" i="184"/>
  <c r="H51" i="184"/>
  <c r="H52" i="184"/>
  <c r="H53" i="184"/>
  <c r="H54" i="184"/>
  <c r="H55" i="184"/>
  <c r="H56" i="184"/>
  <c r="H57" i="184"/>
  <c r="H63" i="184"/>
  <c r="H64" i="184"/>
  <c r="G73" i="184" s="1"/>
  <c r="H73" i="184" s="1"/>
  <c r="H70" i="184"/>
  <c r="H12" i="183"/>
  <c r="H13" i="183"/>
  <c r="H14" i="183"/>
  <c r="H15" i="183"/>
  <c r="H16" i="183"/>
  <c r="H25" i="183" s="1"/>
  <c r="G51" i="183" s="1"/>
  <c r="H51" i="183" s="1"/>
  <c r="H17" i="183"/>
  <c r="H18" i="183"/>
  <c r="H19" i="183"/>
  <c r="H20" i="183"/>
  <c r="H21" i="183"/>
  <c r="H22" i="183"/>
  <c r="H23" i="183"/>
  <c r="H24" i="183"/>
  <c r="H29" i="183"/>
  <c r="H30" i="183"/>
  <c r="G53" i="183" s="1"/>
  <c r="H53" i="183" s="1"/>
  <c r="H35" i="183"/>
  <c r="H41" i="183" s="1"/>
  <c r="G52" i="183" s="1"/>
  <c r="H36" i="183"/>
  <c r="H37" i="183"/>
  <c r="H38" i="183"/>
  <c r="H39" i="183"/>
  <c r="H40" i="183"/>
  <c r="H46" i="183"/>
  <c r="H47" i="183" s="1"/>
  <c r="G54" i="183" s="1"/>
  <c r="H54" i="183" s="1"/>
  <c r="H52" i="183"/>
  <c r="H12" i="182"/>
  <c r="H13" i="182"/>
  <c r="H14" i="182"/>
  <c r="H15" i="182"/>
  <c r="H25" i="182" s="1"/>
  <c r="G50" i="182" s="1"/>
  <c r="H50" i="182" s="1"/>
  <c r="H16" i="182"/>
  <c r="H17" i="182"/>
  <c r="H18" i="182"/>
  <c r="H19" i="182"/>
  <c r="H20" i="182"/>
  <c r="H21" i="182"/>
  <c r="H22" i="182"/>
  <c r="H23" i="182"/>
  <c r="H24" i="182"/>
  <c r="H29" i="182"/>
  <c r="H30" i="182"/>
  <c r="G52" i="182" s="1"/>
  <c r="H52" i="182" s="1"/>
  <c r="H35" i="182"/>
  <c r="H36" i="182"/>
  <c r="H37" i="182"/>
  <c r="H38" i="182"/>
  <c r="H39" i="182"/>
  <c r="H45" i="182"/>
  <c r="H46" i="182" s="1"/>
  <c r="G53" i="182" s="1"/>
  <c r="H53" i="182" s="1"/>
  <c r="H12" i="180"/>
  <c r="H13" i="180"/>
  <c r="H14" i="180"/>
  <c r="H15" i="180"/>
  <c r="H16" i="180"/>
  <c r="H17" i="180"/>
  <c r="H18" i="180"/>
  <c r="H19" i="180"/>
  <c r="H20" i="180"/>
  <c r="H21" i="180"/>
  <c r="H22" i="180"/>
  <c r="H23" i="180"/>
  <c r="H24" i="180"/>
  <c r="H25" i="180"/>
  <c r="G50" i="180" s="1"/>
  <c r="H50" i="180" s="1"/>
  <c r="H54" i="180" s="1"/>
  <c r="H28" i="180"/>
  <c r="H29" i="180"/>
  <c r="H34" i="180"/>
  <c r="H40" i="180" s="1"/>
  <c r="G51" i="180" s="1"/>
  <c r="H51" i="180" s="1"/>
  <c r="H35" i="180"/>
  <c r="H36" i="180"/>
  <c r="H37" i="180"/>
  <c r="H38" i="180"/>
  <c r="H39" i="180"/>
  <c r="H45" i="180"/>
  <c r="H46" i="180"/>
  <c r="G53" i="180" s="1"/>
  <c r="H53" i="180" s="1"/>
  <c r="G52" i="180"/>
  <c r="H52" i="180" s="1"/>
  <c r="H12" i="179"/>
  <c r="H13" i="179"/>
  <c r="H14" i="179"/>
  <c r="H15" i="179"/>
  <c r="H16" i="179"/>
  <c r="H17" i="179"/>
  <c r="H18" i="179"/>
  <c r="H19" i="179"/>
  <c r="H20" i="179"/>
  <c r="H21" i="179"/>
  <c r="H26" i="179"/>
  <c r="H27" i="179"/>
  <c r="G49" i="179" s="1"/>
  <c r="H49" i="179" s="1"/>
  <c r="H32" i="179"/>
  <c r="H33" i="179"/>
  <c r="H34" i="179"/>
  <c r="H37" i="179" s="1"/>
  <c r="G48" i="179" s="1"/>
  <c r="H48" i="179" s="1"/>
  <c r="H35" i="179"/>
  <c r="H36" i="179"/>
  <c r="H42" i="179"/>
  <c r="H43" i="179" s="1"/>
  <c r="G50" i="179" s="1"/>
  <c r="H50" i="179" s="1"/>
  <c r="H12" i="177"/>
  <c r="H13" i="177"/>
  <c r="H14" i="177"/>
  <c r="H23" i="177" s="1"/>
  <c r="G48" i="177" s="1"/>
  <c r="H48" i="177" s="1"/>
  <c r="H15" i="177"/>
  <c r="H16" i="177"/>
  <c r="H17" i="177"/>
  <c r="H18" i="177"/>
  <c r="H19" i="177"/>
  <c r="H20" i="177"/>
  <c r="H21" i="177"/>
  <c r="H22" i="177"/>
  <c r="H27" i="177"/>
  <c r="H28" i="177"/>
  <c r="H33" i="177"/>
  <c r="H34" i="177"/>
  <c r="H35" i="177"/>
  <c r="H36" i="177"/>
  <c r="H37" i="177"/>
  <c r="H43" i="177"/>
  <c r="H44" i="177"/>
  <c r="G51" i="177" s="1"/>
  <c r="G50" i="177"/>
  <c r="H50" i="177" s="1"/>
  <c r="H51" i="177"/>
  <c r="H12" i="176"/>
  <c r="H13" i="176"/>
  <c r="H14" i="176"/>
  <c r="H15" i="176"/>
  <c r="H16" i="176"/>
  <c r="H17" i="176"/>
  <c r="H18" i="176"/>
  <c r="H19" i="176"/>
  <c r="H20" i="176"/>
  <c r="H21" i="176"/>
  <c r="H22" i="176"/>
  <c r="G47" i="176" s="1"/>
  <c r="H26" i="176"/>
  <c r="H27" i="176" s="1"/>
  <c r="G49" i="176" s="1"/>
  <c r="H49" i="176" s="1"/>
  <c r="H32" i="176"/>
  <c r="H33" i="176"/>
  <c r="H37" i="176" s="1"/>
  <c r="G48" i="176" s="1"/>
  <c r="H48" i="176" s="1"/>
  <c r="H34" i="176"/>
  <c r="H35" i="176"/>
  <c r="H36" i="176"/>
  <c r="H42" i="176"/>
  <c r="H43" i="176" s="1"/>
  <c r="G50" i="176" s="1"/>
  <c r="H50" i="176" s="1"/>
  <c r="H47" i="176"/>
  <c r="H51" i="176" s="1"/>
  <c r="H12" i="174"/>
  <c r="H25" i="174" s="1"/>
  <c r="G50" i="174" s="1"/>
  <c r="H50" i="174" s="1"/>
  <c r="H54" i="174" s="1"/>
  <c r="H13" i="174"/>
  <c r="H14" i="174"/>
  <c r="H15" i="174"/>
  <c r="H16" i="174"/>
  <c r="H17" i="174"/>
  <c r="H18" i="174"/>
  <c r="H19" i="174"/>
  <c r="H20" i="174"/>
  <c r="H21" i="174"/>
  <c r="H22" i="174"/>
  <c r="H23" i="174"/>
  <c r="H24" i="174"/>
  <c r="H29" i="174"/>
  <c r="H30" i="174"/>
  <c r="G52" i="174" s="1"/>
  <c r="H52" i="174" s="1"/>
  <c r="H35" i="174"/>
  <c r="H36" i="174"/>
  <c r="H40" i="174" s="1"/>
  <c r="G51" i="174" s="1"/>
  <c r="H51" i="174" s="1"/>
  <c r="H37" i="174"/>
  <c r="H38" i="174"/>
  <c r="H39" i="174"/>
  <c r="H45" i="174"/>
  <c r="H46" i="174"/>
  <c r="G53" i="174" s="1"/>
  <c r="H53" i="174" s="1"/>
  <c r="H12" i="173"/>
  <c r="H13" i="173"/>
  <c r="H14" i="173"/>
  <c r="H22" i="173" s="1"/>
  <c r="G48" i="173" s="1"/>
  <c r="H15" i="173"/>
  <c r="H16" i="173"/>
  <c r="H17" i="173"/>
  <c r="H18" i="173"/>
  <c r="H19" i="173"/>
  <c r="H20" i="173"/>
  <c r="H21" i="173"/>
  <c r="H26" i="173"/>
  <c r="H27" i="173" s="1"/>
  <c r="G50" i="173" s="1"/>
  <c r="H50" i="173" s="1"/>
  <c r="H32" i="173"/>
  <c r="H33" i="173"/>
  <c r="H34" i="173"/>
  <c r="H35" i="173"/>
  <c r="H36" i="173"/>
  <c r="H37" i="173"/>
  <c r="H43" i="173"/>
  <c r="H44" i="173" s="1"/>
  <c r="G51" i="173" s="1"/>
  <c r="H51" i="173" s="1"/>
  <c r="H48" i="173"/>
  <c r="H12" i="172"/>
  <c r="H13" i="172"/>
  <c r="H14" i="172"/>
  <c r="H15" i="172"/>
  <c r="H16" i="172"/>
  <c r="H17" i="172"/>
  <c r="H18" i="172"/>
  <c r="H19" i="172"/>
  <c r="H20" i="172"/>
  <c r="H21" i="172"/>
  <c r="H22" i="172"/>
  <c r="H23" i="172"/>
  <c r="H24" i="172"/>
  <c r="H29" i="172"/>
  <c r="H30" i="172"/>
  <c r="H35" i="172"/>
  <c r="H36" i="172"/>
  <c r="H37" i="172"/>
  <c r="H38" i="172"/>
  <c r="H39" i="172"/>
  <c r="H45" i="172"/>
  <c r="H46" i="172"/>
  <c r="G53" i="172" s="1"/>
  <c r="H53" i="172" s="1"/>
  <c r="G52" i="172"/>
  <c r="H52" i="172" s="1"/>
  <c r="H12" i="171"/>
  <c r="H13" i="171"/>
  <c r="H14" i="171"/>
  <c r="H15" i="171"/>
  <c r="H16" i="171"/>
  <c r="H17" i="171"/>
  <c r="H18" i="171"/>
  <c r="H19" i="171"/>
  <c r="H20" i="171"/>
  <c r="H21" i="171"/>
  <c r="H22" i="171"/>
  <c r="H23" i="171"/>
  <c r="H24" i="171"/>
  <c r="H29" i="171"/>
  <c r="H30" i="171" s="1"/>
  <c r="G52" i="171" s="1"/>
  <c r="H52" i="171" s="1"/>
  <c r="H35" i="171"/>
  <c r="H36" i="171"/>
  <c r="H37" i="171"/>
  <c r="H38" i="171"/>
  <c r="H39" i="171"/>
  <c r="H45" i="171"/>
  <c r="H46" i="171" s="1"/>
  <c r="G53" i="171" s="1"/>
  <c r="H53" i="171"/>
  <c r="H12" i="170"/>
  <c r="H13" i="170"/>
  <c r="H24" i="170" s="1"/>
  <c r="G50" i="170" s="1"/>
  <c r="H50" i="170" s="1"/>
  <c r="H54" i="170" s="1"/>
  <c r="H14" i="170"/>
  <c r="H15" i="170"/>
  <c r="H16" i="170"/>
  <c r="H17" i="170"/>
  <c r="H18" i="170"/>
  <c r="H19" i="170"/>
  <c r="H20" i="170"/>
  <c r="H21" i="170"/>
  <c r="H22" i="170"/>
  <c r="H23" i="170"/>
  <c r="H28" i="170"/>
  <c r="H29" i="170" s="1"/>
  <c r="G52" i="170" s="1"/>
  <c r="H52" i="170" s="1"/>
  <c r="H34" i="170"/>
  <c r="H35" i="170"/>
  <c r="H36" i="170"/>
  <c r="H40" i="170" s="1"/>
  <c r="G51" i="170" s="1"/>
  <c r="H51" i="170" s="1"/>
  <c r="H37" i="170"/>
  <c r="H38" i="170"/>
  <c r="H39" i="170"/>
  <c r="H45" i="170"/>
  <c r="H46" i="170" s="1"/>
  <c r="G53" i="170" s="1"/>
  <c r="H53" i="170" s="1"/>
  <c r="H12" i="169"/>
  <c r="H13" i="169"/>
  <c r="H14" i="169"/>
  <c r="H15" i="169"/>
  <c r="H16" i="169"/>
  <c r="H17" i="169"/>
  <c r="H18" i="169"/>
  <c r="H19" i="169"/>
  <c r="H20" i="169"/>
  <c r="H21" i="169"/>
  <c r="H22" i="169"/>
  <c r="H23" i="169"/>
  <c r="H28" i="169"/>
  <c r="H29" i="169" s="1"/>
  <c r="G51" i="169" s="1"/>
  <c r="H51" i="169" s="1"/>
  <c r="H34" i="169"/>
  <c r="H35" i="169"/>
  <c r="H39" i="169" s="1"/>
  <c r="G50" i="169" s="1"/>
  <c r="H50" i="169" s="1"/>
  <c r="H36" i="169"/>
  <c r="H37" i="169"/>
  <c r="H38" i="169"/>
  <c r="H44" i="169"/>
  <c r="H45" i="169"/>
  <c r="G52" i="169" s="1"/>
  <c r="H52" i="169" s="1"/>
  <c r="H12" i="168"/>
  <c r="H13" i="168"/>
  <c r="H14" i="168"/>
  <c r="H15" i="168"/>
  <c r="H16" i="168"/>
  <c r="H17" i="168"/>
  <c r="H24" i="168" s="1"/>
  <c r="G49" i="168" s="1"/>
  <c r="H49" i="168" s="1"/>
  <c r="H18" i="168"/>
  <c r="H19" i="168"/>
  <c r="H20" i="168"/>
  <c r="H21" i="168"/>
  <c r="H22" i="168"/>
  <c r="H23" i="168"/>
  <c r="H28" i="168"/>
  <c r="H29" i="168"/>
  <c r="G51" i="168" s="1"/>
  <c r="H51" i="168" s="1"/>
  <c r="H34" i="168"/>
  <c r="H35" i="168"/>
  <c r="H36" i="168"/>
  <c r="H39" i="168" s="1"/>
  <c r="G50" i="168" s="1"/>
  <c r="H50" i="168" s="1"/>
  <c r="H37" i="168"/>
  <c r="H38" i="168"/>
  <c r="H44" i="168"/>
  <c r="H45" i="168" s="1"/>
  <c r="G52" i="168" s="1"/>
  <c r="H52" i="168" s="1"/>
  <c r="H12" i="167"/>
  <c r="H13" i="167"/>
  <c r="H14" i="167"/>
  <c r="H15" i="167"/>
  <c r="H16" i="167"/>
  <c r="H17" i="167"/>
  <c r="H18" i="167"/>
  <c r="H19" i="167"/>
  <c r="H20" i="167"/>
  <c r="H21" i="167"/>
  <c r="H22" i="167"/>
  <c r="H23" i="167"/>
  <c r="H24" i="167"/>
  <c r="G49" i="167" s="1"/>
  <c r="H28" i="167"/>
  <c r="H29" i="167" s="1"/>
  <c r="G51" i="167" s="1"/>
  <c r="H34" i="167"/>
  <c r="H35" i="167"/>
  <c r="H39" i="167" s="1"/>
  <c r="G50" i="167" s="1"/>
  <c r="H50" i="167" s="1"/>
  <c r="H36" i="167"/>
  <c r="H37" i="167"/>
  <c r="H38" i="167"/>
  <c r="H44" i="167"/>
  <c r="H45" i="167" s="1"/>
  <c r="G52" i="167" s="1"/>
  <c r="H52" i="167" s="1"/>
  <c r="H49" i="167"/>
  <c r="H53" i="167" s="1"/>
  <c r="H51" i="167"/>
  <c r="H12" i="166"/>
  <c r="H13" i="166"/>
  <c r="H14" i="166"/>
  <c r="H15" i="166"/>
  <c r="H16" i="166"/>
  <c r="H17" i="166"/>
  <c r="H18" i="166"/>
  <c r="H19" i="166"/>
  <c r="H20" i="166"/>
  <c r="H25" i="166" s="1"/>
  <c r="G50" i="166" s="1"/>
  <c r="H50" i="166" s="1"/>
  <c r="H21" i="166"/>
  <c r="H22" i="166"/>
  <c r="H23" i="166"/>
  <c r="H24" i="166"/>
  <c r="H29" i="166"/>
  <c r="H30" i="166"/>
  <c r="H35" i="166"/>
  <c r="H36" i="166"/>
  <c r="H37" i="166"/>
  <c r="H38" i="166"/>
  <c r="H39" i="166"/>
  <c r="H45" i="166"/>
  <c r="H46" i="166" s="1"/>
  <c r="G53" i="166" s="1"/>
  <c r="H53" i="166" s="1"/>
  <c r="G52" i="166"/>
  <c r="H52" i="166" s="1"/>
  <c r="H12" i="165"/>
  <c r="H13" i="165"/>
  <c r="H14" i="165"/>
  <c r="H15" i="165"/>
  <c r="H16" i="165"/>
  <c r="H17" i="165"/>
  <c r="H18" i="165"/>
  <c r="H19" i="165"/>
  <c r="H20" i="165"/>
  <c r="H21" i="165"/>
  <c r="H22" i="165"/>
  <c r="H23" i="165"/>
  <c r="H24" i="165"/>
  <c r="H29" i="165"/>
  <c r="H30" i="165"/>
  <c r="H35" i="165"/>
  <c r="H36" i="165"/>
  <c r="H37" i="165"/>
  <c r="H38" i="165"/>
  <c r="H39" i="165"/>
  <c r="H45" i="165"/>
  <c r="H46" i="165"/>
  <c r="G53" i="165" s="1"/>
  <c r="H53" i="165" s="1"/>
  <c r="G52" i="165"/>
  <c r="H52" i="165" s="1"/>
  <c r="H12" i="164"/>
  <c r="H13" i="164"/>
  <c r="H14" i="164"/>
  <c r="H15" i="164"/>
  <c r="H16" i="164"/>
  <c r="H17" i="164"/>
  <c r="H18" i="164"/>
  <c r="H19" i="164"/>
  <c r="H20" i="164"/>
  <c r="H21" i="164"/>
  <c r="H22" i="164"/>
  <c r="H23" i="164"/>
  <c r="H24" i="164"/>
  <c r="H29" i="164"/>
  <c r="H30" i="164" s="1"/>
  <c r="G52" i="164" s="1"/>
  <c r="H52" i="164" s="1"/>
  <c r="H35" i="164"/>
  <c r="H40" i="164" s="1"/>
  <c r="G51" i="164" s="1"/>
  <c r="H51" i="164" s="1"/>
  <c r="H36" i="164"/>
  <c r="H37" i="164"/>
  <c r="H38" i="164"/>
  <c r="H39" i="164"/>
  <c r="H45" i="164"/>
  <c r="H46" i="164" s="1"/>
  <c r="G53" i="164" s="1"/>
  <c r="H53" i="164"/>
  <c r="H12" i="163"/>
  <c r="H13" i="163"/>
  <c r="H14" i="163"/>
  <c r="H15" i="163"/>
  <c r="H16" i="163"/>
  <c r="H17" i="163"/>
  <c r="H18" i="163"/>
  <c r="H19" i="163"/>
  <c r="H20" i="163"/>
  <c r="H21" i="163"/>
  <c r="H22" i="163"/>
  <c r="H27" i="163"/>
  <c r="H28" i="163"/>
  <c r="H33" i="163"/>
  <c r="H37" i="163" s="1"/>
  <c r="G73" i="163" s="1"/>
  <c r="H34" i="163"/>
  <c r="H35" i="163"/>
  <c r="H36" i="163"/>
  <c r="H42" i="163"/>
  <c r="H43" i="163"/>
  <c r="H44" i="163"/>
  <c r="H45" i="163"/>
  <c r="H46" i="163"/>
  <c r="H47" i="163"/>
  <c r="H48" i="163"/>
  <c r="H49" i="163"/>
  <c r="H55" i="163"/>
  <c r="H62" i="163" s="1"/>
  <c r="G75" i="163" s="1"/>
  <c r="H75" i="163" s="1"/>
  <c r="H56" i="163"/>
  <c r="H57" i="163"/>
  <c r="H58" i="163"/>
  <c r="H59" i="163"/>
  <c r="H60" i="163"/>
  <c r="H61" i="163"/>
  <c r="H67" i="163"/>
  <c r="H68" i="163"/>
  <c r="G77" i="163" s="1"/>
  <c r="H77" i="163" s="1"/>
  <c r="H73" i="163"/>
  <c r="G76" i="163"/>
  <c r="H76" i="163" s="1"/>
  <c r="H12" i="162"/>
  <c r="H13" i="162"/>
  <c r="H14" i="162"/>
  <c r="H15" i="162"/>
  <c r="H16" i="162"/>
  <c r="H17" i="162"/>
  <c r="H18" i="162"/>
  <c r="H19" i="162"/>
  <c r="H20" i="162"/>
  <c r="H21" i="162"/>
  <c r="H22" i="162"/>
  <c r="H23" i="162"/>
  <c r="H24" i="162"/>
  <c r="H25" i="162"/>
  <c r="H26" i="162"/>
  <c r="H31" i="162"/>
  <c r="H32" i="162" s="1"/>
  <c r="G79" i="162" s="1"/>
  <c r="H37" i="162"/>
  <c r="H38" i="162"/>
  <c r="H39" i="162"/>
  <c r="H40" i="162"/>
  <c r="H41" i="162"/>
  <c r="G76" i="162" s="1"/>
  <c r="H76" i="162" s="1"/>
  <c r="H46" i="162"/>
  <c r="H47" i="162"/>
  <c r="H48" i="162"/>
  <c r="H49" i="162"/>
  <c r="H50" i="162"/>
  <c r="H51" i="162"/>
  <c r="H57" i="162"/>
  <c r="H58" i="162"/>
  <c r="H59" i="162"/>
  <c r="H60" i="162"/>
  <c r="H61" i="162"/>
  <c r="H65" i="162" s="1"/>
  <c r="G78" i="162" s="1"/>
  <c r="H78" i="162" s="1"/>
  <c r="H62" i="162"/>
  <c r="H63" i="162"/>
  <c r="H64" i="162"/>
  <c r="H70" i="162"/>
  <c r="H71" i="162"/>
  <c r="G80" i="162" s="1"/>
  <c r="H80" i="162" s="1"/>
  <c r="H79" i="162"/>
  <c r="H12" i="161"/>
  <c r="H13" i="161"/>
  <c r="H24" i="161" s="1"/>
  <c r="G67" i="161" s="1"/>
  <c r="H14" i="161"/>
  <c r="H15" i="161"/>
  <c r="H16" i="161"/>
  <c r="H17" i="161"/>
  <c r="H18" i="161"/>
  <c r="H19" i="161"/>
  <c r="H20" i="161"/>
  <c r="H21" i="161"/>
  <c r="H22" i="161"/>
  <c r="H23" i="161"/>
  <c r="H28" i="161"/>
  <c r="H29" i="161" s="1"/>
  <c r="G71" i="161" s="1"/>
  <c r="H34" i="161"/>
  <c r="H35" i="161"/>
  <c r="H36" i="161"/>
  <c r="H42" i="161"/>
  <c r="H43" i="161"/>
  <c r="H46" i="161"/>
  <c r="H47" i="161"/>
  <c r="H53" i="161"/>
  <c r="H54" i="161"/>
  <c r="H55" i="161"/>
  <c r="H56" i="161"/>
  <c r="H57" i="161"/>
  <c r="H62" i="161"/>
  <c r="H63" i="161" s="1"/>
  <c r="G72" i="161" s="1"/>
  <c r="H72" i="161" s="1"/>
  <c r="H67" i="161"/>
  <c r="G70" i="161"/>
  <c r="H70" i="161" s="1"/>
  <c r="H71" i="161"/>
  <c r="H12" i="160"/>
  <c r="H27" i="160" s="1"/>
  <c r="G63" i="160" s="1"/>
  <c r="H63" i="160" s="1"/>
  <c r="H13" i="160"/>
  <c r="H14" i="160"/>
  <c r="H15" i="160"/>
  <c r="H16" i="160"/>
  <c r="H17" i="160"/>
  <c r="H18" i="160"/>
  <c r="H19" i="160"/>
  <c r="H20" i="160"/>
  <c r="H21" i="160"/>
  <c r="H22" i="160"/>
  <c r="H23" i="160"/>
  <c r="H24" i="160"/>
  <c r="H25" i="160"/>
  <c r="H26" i="160"/>
  <c r="H31" i="160"/>
  <c r="H32" i="160"/>
  <c r="G66" i="160" s="1"/>
  <c r="H66" i="160" s="1"/>
  <c r="H37" i="160"/>
  <c r="H38" i="160"/>
  <c r="H39" i="160"/>
  <c r="H40" i="160"/>
  <c r="H41" i="160"/>
  <c r="H42" i="160"/>
  <c r="H43" i="160"/>
  <c r="G64" i="160" s="1"/>
  <c r="H64" i="160" s="1"/>
  <c r="H48" i="160"/>
  <c r="H49" i="160"/>
  <c r="H50" i="160"/>
  <c r="H51" i="160"/>
  <c r="H52" i="160"/>
  <c r="H58" i="160"/>
  <c r="H59" i="160"/>
  <c r="G67" i="160"/>
  <c r="H67" i="160" s="1"/>
  <c r="H12" i="159"/>
  <c r="H28" i="159" s="1"/>
  <c r="G79" i="159" s="1"/>
  <c r="H79" i="159" s="1"/>
  <c r="H13" i="159"/>
  <c r="H14" i="159"/>
  <c r="H15" i="159"/>
  <c r="H16" i="159"/>
  <c r="H17" i="159"/>
  <c r="H18" i="159"/>
  <c r="H19" i="159"/>
  <c r="H20" i="159"/>
  <c r="H21" i="159"/>
  <c r="H22" i="159"/>
  <c r="H23" i="159"/>
  <c r="H24" i="159"/>
  <c r="H25" i="159"/>
  <c r="H26" i="159"/>
  <c r="H27" i="159"/>
  <c r="H32" i="159"/>
  <c r="H33" i="159"/>
  <c r="G83" i="159" s="1"/>
  <c r="H38" i="159"/>
  <c r="H39" i="159"/>
  <c r="H40" i="159"/>
  <c r="H41" i="159"/>
  <c r="H42" i="159"/>
  <c r="H43" i="159"/>
  <c r="G80" i="159" s="1"/>
  <c r="H80" i="159" s="1"/>
  <c r="H48" i="159"/>
  <c r="H58" i="159" s="1"/>
  <c r="G81" i="159" s="1"/>
  <c r="H81" i="159" s="1"/>
  <c r="H49" i="159"/>
  <c r="H50" i="159"/>
  <c r="H51" i="159"/>
  <c r="H52" i="159"/>
  <c r="H53" i="159"/>
  <c r="H54" i="159"/>
  <c r="H55" i="159"/>
  <c r="H56" i="159"/>
  <c r="H57" i="159"/>
  <c r="H63" i="159"/>
  <c r="H64" i="159"/>
  <c r="H65" i="159"/>
  <c r="H66" i="159"/>
  <c r="H67" i="159"/>
  <c r="H68" i="159"/>
  <c r="H74" i="159"/>
  <c r="H75" i="159"/>
  <c r="G84" i="159" s="1"/>
  <c r="H84" i="159" s="1"/>
  <c r="H83" i="159"/>
  <c r="H12" i="158"/>
  <c r="H13" i="158"/>
  <c r="H14" i="158"/>
  <c r="H15" i="158"/>
  <c r="H16" i="158"/>
  <c r="H17" i="158"/>
  <c r="H18" i="158"/>
  <c r="H19" i="158"/>
  <c r="H20" i="158"/>
  <c r="H21" i="158"/>
  <c r="H22" i="158"/>
  <c r="H23" i="158"/>
  <c r="H24" i="158"/>
  <c r="H25" i="158"/>
  <c r="H26" i="158"/>
  <c r="H27" i="158"/>
  <c r="H32" i="158"/>
  <c r="H33" i="158"/>
  <c r="G83" i="158" s="1"/>
  <c r="H38" i="158"/>
  <c r="H39" i="158"/>
  <c r="H40" i="158"/>
  <c r="H41" i="158"/>
  <c r="H42" i="158"/>
  <c r="H48" i="158"/>
  <c r="H49" i="158"/>
  <c r="H58" i="158" s="1"/>
  <c r="G81" i="158" s="1"/>
  <c r="H81" i="158" s="1"/>
  <c r="H50" i="158"/>
  <c r="H51" i="158"/>
  <c r="H52" i="158"/>
  <c r="H53" i="158"/>
  <c r="H54" i="158"/>
  <c r="H55" i="158"/>
  <c r="H56" i="158"/>
  <c r="H57" i="158"/>
  <c r="H63" i="158"/>
  <c r="H64" i="158"/>
  <c r="H65" i="158"/>
  <c r="H69" i="158" s="1"/>
  <c r="G82" i="158" s="1"/>
  <c r="H82" i="158" s="1"/>
  <c r="H66" i="158"/>
  <c r="H67" i="158"/>
  <c r="H68" i="158"/>
  <c r="H74" i="158"/>
  <c r="H75" i="158"/>
  <c r="G84" i="158" s="1"/>
  <c r="H84" i="158" s="1"/>
  <c r="H83" i="158"/>
  <c r="H12" i="157"/>
  <c r="H13" i="157"/>
  <c r="H14" i="157"/>
  <c r="H15" i="157"/>
  <c r="H16" i="157"/>
  <c r="H17" i="157"/>
  <c r="H18" i="157"/>
  <c r="H19" i="157"/>
  <c r="H20" i="157"/>
  <c r="H21" i="157"/>
  <c r="H22" i="157"/>
  <c r="H23" i="157"/>
  <c r="H24" i="157"/>
  <c r="H25" i="157"/>
  <c r="H30" i="157"/>
  <c r="H31" i="157"/>
  <c r="G65" i="157" s="1"/>
  <c r="H65" i="157" s="1"/>
  <c r="H36" i="157"/>
  <c r="H40" i="157" s="1"/>
  <c r="G63" i="157" s="1"/>
  <c r="H63" i="157" s="1"/>
  <c r="H37" i="157"/>
  <c r="H38" i="157"/>
  <c r="H39" i="157"/>
  <c r="H45" i="157"/>
  <c r="H46" i="157"/>
  <c r="H47" i="157"/>
  <c r="H48" i="157"/>
  <c r="H49" i="157"/>
  <c r="H50" i="157"/>
  <c r="H51" i="157"/>
  <c r="H57" i="157"/>
  <c r="H58" i="157" s="1"/>
  <c r="G66" i="157" s="1"/>
  <c r="H66" i="157" s="1"/>
  <c r="H12" i="156"/>
  <c r="H13" i="156"/>
  <c r="H14" i="156"/>
  <c r="H15" i="156"/>
  <c r="H16" i="156"/>
  <c r="H17" i="156"/>
  <c r="H18" i="156"/>
  <c r="H25" i="156" s="1"/>
  <c r="G59" i="156" s="1"/>
  <c r="H59" i="156" s="1"/>
  <c r="H19" i="156"/>
  <c r="H20" i="156"/>
  <c r="H21" i="156"/>
  <c r="H22" i="156"/>
  <c r="H23" i="156"/>
  <c r="H24" i="156"/>
  <c r="H29" i="156"/>
  <c r="H30" i="156"/>
  <c r="G62" i="156" s="1"/>
  <c r="H62" i="156" s="1"/>
  <c r="H35" i="156"/>
  <c r="H36" i="156"/>
  <c r="H37" i="156"/>
  <c r="H43" i="156"/>
  <c r="H44" i="156"/>
  <c r="H49" i="156" s="1"/>
  <c r="G61" i="156" s="1"/>
  <c r="H61" i="156" s="1"/>
  <c r="H45" i="156"/>
  <c r="H46" i="156"/>
  <c r="H47" i="156"/>
  <c r="H48" i="156"/>
  <c r="H54" i="156"/>
  <c r="H55" i="156" s="1"/>
  <c r="G63" i="156" s="1"/>
  <c r="H63" i="156" s="1"/>
  <c r="H12" i="155"/>
  <c r="H13" i="155"/>
  <c r="H14" i="155"/>
  <c r="H25" i="155" s="1"/>
  <c r="G72" i="155" s="1"/>
  <c r="H72" i="155" s="1"/>
  <c r="H15" i="155"/>
  <c r="H16" i="155"/>
  <c r="H17" i="155"/>
  <c r="H18" i="155"/>
  <c r="H19" i="155"/>
  <c r="H20" i="155"/>
  <c r="H21" i="155"/>
  <c r="H22" i="155"/>
  <c r="H23" i="155"/>
  <c r="H24" i="155"/>
  <c r="H29" i="155"/>
  <c r="H30" i="155" s="1"/>
  <c r="G76" i="155" s="1"/>
  <c r="H35" i="155"/>
  <c r="H39" i="155" s="1"/>
  <c r="G73" i="155" s="1"/>
  <c r="H73" i="155" s="1"/>
  <c r="H36" i="155"/>
  <c r="H37" i="155"/>
  <c r="H38" i="155"/>
  <c r="H44" i="155"/>
  <c r="H45" i="155"/>
  <c r="H46" i="155"/>
  <c r="H47" i="155"/>
  <c r="H48" i="155"/>
  <c r="H49" i="155"/>
  <c r="H55" i="155"/>
  <c r="H56" i="155"/>
  <c r="H57" i="155"/>
  <c r="H58" i="155"/>
  <c r="H59" i="155"/>
  <c r="H60" i="155"/>
  <c r="H61" i="155"/>
  <c r="H62" i="155"/>
  <c r="G75" i="155" s="1"/>
  <c r="H67" i="155"/>
  <c r="H68" i="155" s="1"/>
  <c r="G77" i="155" s="1"/>
  <c r="H77" i="155" s="1"/>
  <c r="H75" i="155"/>
  <c r="H76" i="155"/>
  <c r="H12" i="154"/>
  <c r="H13" i="154"/>
  <c r="H14" i="154"/>
  <c r="H15" i="154"/>
  <c r="H16" i="154"/>
  <c r="H17" i="154"/>
  <c r="H18" i="154"/>
  <c r="H19" i="154"/>
  <c r="H20" i="154"/>
  <c r="H21" i="154"/>
  <c r="H22" i="154"/>
  <c r="H23" i="154"/>
  <c r="H24" i="154"/>
  <c r="H29" i="154"/>
  <c r="H30" i="154" s="1"/>
  <c r="G76" i="154" s="1"/>
  <c r="H35" i="154"/>
  <c r="H36" i="154"/>
  <c r="H37" i="154"/>
  <c r="H38" i="154"/>
  <c r="H39" i="154"/>
  <c r="G73" i="154" s="1"/>
  <c r="H73" i="154" s="1"/>
  <c r="H44" i="154"/>
  <c r="H45" i="154"/>
  <c r="H46" i="154"/>
  <c r="H47" i="154"/>
  <c r="H48" i="154"/>
  <c r="H49" i="154"/>
  <c r="H55" i="154"/>
  <c r="H56" i="154"/>
  <c r="H57" i="154"/>
  <c r="H58" i="154"/>
  <c r="H59" i="154"/>
  <c r="H62" i="154" s="1"/>
  <c r="G75" i="154" s="1"/>
  <c r="H75" i="154" s="1"/>
  <c r="H60" i="154"/>
  <c r="H61" i="154"/>
  <c r="H67" i="154"/>
  <c r="H68" i="154" s="1"/>
  <c r="G77" i="154" s="1"/>
  <c r="H77" i="154" s="1"/>
  <c r="H76" i="154"/>
  <c r="H12" i="153"/>
  <c r="H13" i="153"/>
  <c r="H14" i="153"/>
  <c r="H15" i="153"/>
  <c r="H25" i="153" s="1"/>
  <c r="G51" i="153" s="1"/>
  <c r="H51" i="153" s="1"/>
  <c r="H16" i="153"/>
  <c r="H17" i="153"/>
  <c r="H18" i="153"/>
  <c r="H19" i="153"/>
  <c r="H20" i="153"/>
  <c r="H21" i="153"/>
  <c r="H22" i="153"/>
  <c r="H23" i="153"/>
  <c r="H24" i="153"/>
  <c r="H29" i="153"/>
  <c r="H30" i="153"/>
  <c r="H35" i="153"/>
  <c r="H36" i="153"/>
  <c r="H37" i="153"/>
  <c r="H38" i="153"/>
  <c r="H39" i="153"/>
  <c r="H40" i="153"/>
  <c r="H46" i="153"/>
  <c r="H47" i="153" s="1"/>
  <c r="G54" i="153" s="1"/>
  <c r="H54" i="153" s="1"/>
  <c r="G53" i="153"/>
  <c r="H53" i="153" s="1"/>
  <c r="H12" i="152"/>
  <c r="H13" i="152"/>
  <c r="H14" i="152"/>
  <c r="H15" i="152"/>
  <c r="H16" i="152"/>
  <c r="H17" i="152"/>
  <c r="H27" i="152" s="1"/>
  <c r="G100" i="152" s="1"/>
  <c r="H100" i="152" s="1"/>
  <c r="H18" i="152"/>
  <c r="H19" i="152"/>
  <c r="H20" i="152"/>
  <c r="H21" i="152"/>
  <c r="H22" i="152"/>
  <c r="H23" i="152"/>
  <c r="H24" i="152"/>
  <c r="H25" i="152"/>
  <c r="H26" i="152"/>
  <c r="H31" i="152"/>
  <c r="H32" i="152"/>
  <c r="G106" i="152" s="1"/>
  <c r="H106" i="152" s="1"/>
  <c r="H37" i="152"/>
  <c r="H42" i="152" s="1"/>
  <c r="G101" i="152" s="1"/>
  <c r="H101" i="152" s="1"/>
  <c r="H38" i="152"/>
  <c r="H39" i="152"/>
  <c r="H40" i="152"/>
  <c r="H41" i="152"/>
  <c r="H47" i="152"/>
  <c r="H48" i="152"/>
  <c r="H54" i="152" s="1"/>
  <c r="G102" i="152" s="1"/>
  <c r="H102" i="152" s="1"/>
  <c r="H49" i="152"/>
  <c r="H50" i="152"/>
  <c r="H51" i="152"/>
  <c r="H52" i="152"/>
  <c r="H53" i="152"/>
  <c r="H59" i="152"/>
  <c r="H66" i="152" s="1"/>
  <c r="G103" i="152" s="1"/>
  <c r="H103" i="152" s="1"/>
  <c r="H60" i="152"/>
  <c r="H61" i="152"/>
  <c r="H62" i="152"/>
  <c r="H63" i="152"/>
  <c r="H64" i="152"/>
  <c r="H65" i="152"/>
  <c r="H71" i="152"/>
  <c r="H78" i="152" s="1"/>
  <c r="G104" i="152" s="1"/>
  <c r="H104" i="152" s="1"/>
  <c r="H72" i="152"/>
  <c r="H73" i="152"/>
  <c r="H74" i="152"/>
  <c r="H75" i="152"/>
  <c r="H76" i="152"/>
  <c r="H77" i="152"/>
  <c r="H83" i="152"/>
  <c r="H90" i="152" s="1"/>
  <c r="G105" i="152" s="1"/>
  <c r="H105" i="152" s="1"/>
  <c r="H84" i="152"/>
  <c r="H85" i="152"/>
  <c r="H86" i="152"/>
  <c r="H87" i="152"/>
  <c r="H88" i="152"/>
  <c r="H89" i="152"/>
  <c r="H95" i="152"/>
  <c r="H96" i="152" s="1"/>
  <c r="G107" i="152" s="1"/>
  <c r="H107" i="152" s="1"/>
  <c r="H12" i="151"/>
  <c r="H13" i="151"/>
  <c r="H14" i="151"/>
  <c r="H15" i="151"/>
  <c r="H16" i="151"/>
  <c r="H17" i="151"/>
  <c r="H26" i="151" s="1"/>
  <c r="G73" i="151" s="1"/>
  <c r="H73" i="151" s="1"/>
  <c r="H18" i="151"/>
  <c r="H19" i="151"/>
  <c r="H20" i="151"/>
  <c r="H21" i="151"/>
  <c r="H22" i="151"/>
  <c r="H23" i="151"/>
  <c r="H24" i="151"/>
  <c r="H25" i="151"/>
  <c r="H30" i="151"/>
  <c r="H31" i="151" s="1"/>
  <c r="G77" i="151" s="1"/>
  <c r="H77" i="151" s="1"/>
  <c r="H36" i="151"/>
  <c r="H40" i="151" s="1"/>
  <c r="G74" i="151" s="1"/>
  <c r="H74" i="151" s="1"/>
  <c r="H37" i="151"/>
  <c r="H38" i="151"/>
  <c r="H39" i="151"/>
  <c r="H45" i="151"/>
  <c r="H46" i="151"/>
  <c r="H47" i="151"/>
  <c r="H50" i="151" s="1"/>
  <c r="G75" i="151" s="1"/>
  <c r="H75" i="151" s="1"/>
  <c r="H48" i="151"/>
  <c r="H49" i="151"/>
  <c r="H55" i="151"/>
  <c r="H56" i="151"/>
  <c r="H63" i="151" s="1"/>
  <c r="G76" i="151" s="1"/>
  <c r="H76" i="151" s="1"/>
  <c r="H57" i="151"/>
  <c r="H58" i="151"/>
  <c r="H59" i="151"/>
  <c r="H60" i="151"/>
  <c r="H61" i="151"/>
  <c r="H62" i="151"/>
  <c r="H68" i="151"/>
  <c r="H69" i="151"/>
  <c r="G78" i="151" s="1"/>
  <c r="H78" i="151" s="1"/>
  <c r="H12" i="150"/>
  <c r="H13" i="150"/>
  <c r="H26" i="150" s="1"/>
  <c r="G73" i="150" s="1"/>
  <c r="H73" i="150" s="1"/>
  <c r="H14" i="150"/>
  <c r="H15" i="150"/>
  <c r="H16" i="150"/>
  <c r="H17" i="150"/>
  <c r="H18" i="150"/>
  <c r="H19" i="150"/>
  <c r="H20" i="150"/>
  <c r="H21" i="150"/>
  <c r="H22" i="150"/>
  <c r="H23" i="150"/>
  <c r="H24" i="150"/>
  <c r="H25" i="150"/>
  <c r="H30" i="150"/>
  <c r="H31" i="150" s="1"/>
  <c r="G77" i="150" s="1"/>
  <c r="H77" i="150" s="1"/>
  <c r="H36" i="150"/>
  <c r="H40" i="150" s="1"/>
  <c r="G74" i="150" s="1"/>
  <c r="H74" i="150" s="1"/>
  <c r="H37" i="150"/>
  <c r="H38" i="150"/>
  <c r="H39" i="150"/>
  <c r="H45" i="150"/>
  <c r="H50" i="150" s="1"/>
  <c r="G75" i="150" s="1"/>
  <c r="H75" i="150" s="1"/>
  <c r="H46" i="150"/>
  <c r="H47" i="150"/>
  <c r="H48" i="150"/>
  <c r="H49" i="150"/>
  <c r="H55" i="150"/>
  <c r="H63" i="150" s="1"/>
  <c r="G76" i="150" s="1"/>
  <c r="H76" i="150" s="1"/>
  <c r="H56" i="150"/>
  <c r="H57" i="150"/>
  <c r="H58" i="150"/>
  <c r="H59" i="150"/>
  <c r="H60" i="150"/>
  <c r="H61" i="150"/>
  <c r="H62" i="150"/>
  <c r="H68" i="150"/>
  <c r="H69" i="150" s="1"/>
  <c r="G78" i="150" s="1"/>
  <c r="H78" i="150" s="1"/>
  <c r="H12" i="149"/>
  <c r="H13" i="149"/>
  <c r="H14" i="149"/>
  <c r="H15" i="149"/>
  <c r="H16" i="149"/>
  <c r="H17" i="149"/>
  <c r="H18" i="149"/>
  <c r="H26" i="149" s="1"/>
  <c r="G71" i="149" s="1"/>
  <c r="H71" i="149" s="1"/>
  <c r="H19" i="149"/>
  <c r="H20" i="149"/>
  <c r="H21" i="149"/>
  <c r="H22" i="149"/>
  <c r="H23" i="149"/>
  <c r="H24" i="149"/>
  <c r="H25" i="149"/>
  <c r="H30" i="149"/>
  <c r="H31" i="149"/>
  <c r="H36" i="149"/>
  <c r="H41" i="149" s="1"/>
  <c r="G72" i="149" s="1"/>
  <c r="H72" i="149" s="1"/>
  <c r="H37" i="149"/>
  <c r="H38" i="149"/>
  <c r="H39" i="149"/>
  <c r="H40" i="149"/>
  <c r="H46" i="149"/>
  <c r="H47" i="149"/>
  <c r="H48" i="149"/>
  <c r="H49" i="149"/>
  <c r="H51" i="149" s="1"/>
  <c r="G73" i="149" s="1"/>
  <c r="H73" i="149" s="1"/>
  <c r="H50" i="149"/>
  <c r="H56" i="149"/>
  <c r="H61" i="149" s="1"/>
  <c r="G74" i="149" s="1"/>
  <c r="H74" i="149" s="1"/>
  <c r="H57" i="149"/>
  <c r="H58" i="149"/>
  <c r="H59" i="149"/>
  <c r="H60" i="149"/>
  <c r="H66" i="149"/>
  <c r="H67" i="149" s="1"/>
  <c r="G76" i="149" s="1"/>
  <c r="H76" i="149" s="1"/>
  <c r="G75" i="149"/>
  <c r="H75" i="149" s="1"/>
  <c r="H12" i="148"/>
  <c r="H13" i="148"/>
  <c r="H14" i="148"/>
  <c r="H15" i="148"/>
  <c r="H16" i="148"/>
  <c r="H17" i="148"/>
  <c r="H18" i="148"/>
  <c r="H19" i="148"/>
  <c r="H28" i="148" s="1"/>
  <c r="G75" i="148" s="1"/>
  <c r="H75" i="148" s="1"/>
  <c r="H20" i="148"/>
  <c r="H21" i="148"/>
  <c r="H22" i="148"/>
  <c r="H23" i="148"/>
  <c r="H24" i="148"/>
  <c r="H25" i="148"/>
  <c r="H26" i="148"/>
  <c r="H27" i="148"/>
  <c r="H32" i="148"/>
  <c r="H33" i="148" s="1"/>
  <c r="G79" i="148" s="1"/>
  <c r="H79" i="148" s="1"/>
  <c r="H38" i="148"/>
  <c r="H42" i="148" s="1"/>
  <c r="G76" i="148" s="1"/>
  <c r="H76" i="148" s="1"/>
  <c r="H39" i="148"/>
  <c r="H40" i="148"/>
  <c r="H41" i="148"/>
  <c r="H47" i="148"/>
  <c r="H53" i="148" s="1"/>
  <c r="G77" i="148" s="1"/>
  <c r="H77" i="148" s="1"/>
  <c r="H48" i="148"/>
  <c r="H49" i="148"/>
  <c r="H50" i="148"/>
  <c r="H51" i="148"/>
  <c r="H52" i="148"/>
  <c r="H58" i="148"/>
  <c r="H59" i="148"/>
  <c r="H60" i="148"/>
  <c r="H61" i="148"/>
  <c r="H62" i="148"/>
  <c r="H63" i="148"/>
  <c r="H64" i="148"/>
  <c r="H70" i="148"/>
  <c r="H71" i="148"/>
  <c r="G80" i="148" s="1"/>
  <c r="H80" i="148" s="1"/>
  <c r="H12" i="147"/>
  <c r="H26" i="147" s="1"/>
  <c r="G63" i="147" s="1"/>
  <c r="H63" i="147" s="1"/>
  <c r="H13" i="147"/>
  <c r="H14" i="147"/>
  <c r="H15" i="147"/>
  <c r="H16" i="147"/>
  <c r="H17" i="147"/>
  <c r="H18" i="147"/>
  <c r="H19" i="147"/>
  <c r="H20" i="147"/>
  <c r="H21" i="147"/>
  <c r="H22" i="147"/>
  <c r="H23" i="147"/>
  <c r="H24" i="147"/>
  <c r="H25" i="147"/>
  <c r="H30" i="147"/>
  <c r="H31" i="147" s="1"/>
  <c r="G66" i="147" s="1"/>
  <c r="H66" i="147" s="1"/>
  <c r="H36" i="147"/>
  <c r="H37" i="147"/>
  <c r="H38" i="147"/>
  <c r="H39" i="147"/>
  <c r="H40" i="147"/>
  <c r="H41" i="147"/>
  <c r="G64" i="147" s="1"/>
  <c r="H64" i="147" s="1"/>
  <c r="H46" i="147"/>
  <c r="H47" i="147"/>
  <c r="H53" i="147" s="1"/>
  <c r="G65" i="147" s="1"/>
  <c r="H65" i="147" s="1"/>
  <c r="H48" i="147"/>
  <c r="H49" i="147"/>
  <c r="H50" i="147"/>
  <c r="H51" i="147"/>
  <c r="H52" i="147"/>
  <c r="H58" i="147"/>
  <c r="H59" i="147" s="1"/>
  <c r="G67" i="147" s="1"/>
  <c r="H67" i="147" s="1"/>
  <c r="H12" i="146"/>
  <c r="H13" i="146"/>
  <c r="H14" i="146"/>
  <c r="H15" i="146"/>
  <c r="H16" i="146"/>
  <c r="H17" i="146"/>
  <c r="H18" i="146"/>
  <c r="H19" i="146"/>
  <c r="H20" i="146"/>
  <c r="H21" i="146"/>
  <c r="H22" i="146"/>
  <c r="H23" i="146"/>
  <c r="H24" i="146"/>
  <c r="H25" i="146"/>
  <c r="H26" i="146"/>
  <c r="H27" i="146"/>
  <c r="H28" i="146"/>
  <c r="H29" i="146"/>
  <c r="G81" i="146" s="1"/>
  <c r="H81" i="146" s="1"/>
  <c r="H87" i="146" s="1"/>
  <c r="H33" i="146"/>
  <c r="H34" i="146" s="1"/>
  <c r="G85" i="146" s="1"/>
  <c r="H85" i="146" s="1"/>
  <c r="H39" i="146"/>
  <c r="H40" i="146"/>
  <c r="H41" i="146"/>
  <c r="H42" i="146"/>
  <c r="H43" i="146"/>
  <c r="H44" i="146"/>
  <c r="H49" i="146"/>
  <c r="H56" i="146" s="1"/>
  <c r="G83" i="146" s="1"/>
  <c r="H83" i="146" s="1"/>
  <c r="H50" i="146"/>
  <c r="H51" i="146"/>
  <c r="H52" i="146"/>
  <c r="H53" i="146"/>
  <c r="H54" i="146"/>
  <c r="H55" i="146"/>
  <c r="H61" i="146"/>
  <c r="H62" i="146"/>
  <c r="H63" i="146"/>
  <c r="H64" i="146"/>
  <c r="H71" i="146" s="1"/>
  <c r="G84" i="146" s="1"/>
  <c r="H84" i="146" s="1"/>
  <c r="H65" i="146"/>
  <c r="H66" i="146"/>
  <c r="H67" i="146"/>
  <c r="H68" i="146"/>
  <c r="H69" i="146"/>
  <c r="H70" i="146"/>
  <c r="H76" i="146"/>
  <c r="H77" i="146" s="1"/>
  <c r="G86" i="146" s="1"/>
  <c r="H86" i="146" s="1"/>
  <c r="G82" i="146"/>
  <c r="H82" i="146"/>
  <c r="H12" i="145"/>
  <c r="H13" i="145"/>
  <c r="H14" i="145"/>
  <c r="H28" i="145" s="1"/>
  <c r="G80" i="145" s="1"/>
  <c r="H80" i="145" s="1"/>
  <c r="H15" i="145"/>
  <c r="H16" i="145"/>
  <c r="H17" i="145"/>
  <c r="H18" i="145"/>
  <c r="H19" i="145"/>
  <c r="H20" i="145"/>
  <c r="H21" i="145"/>
  <c r="H22" i="145"/>
  <c r="H23" i="145"/>
  <c r="H24" i="145"/>
  <c r="H25" i="145"/>
  <c r="H26" i="145"/>
  <c r="H27" i="145"/>
  <c r="H32" i="145"/>
  <c r="H33" i="145" s="1"/>
  <c r="G84" i="145" s="1"/>
  <c r="H84" i="145" s="1"/>
  <c r="H38" i="145"/>
  <c r="H43" i="145" s="1"/>
  <c r="G81" i="145" s="1"/>
  <c r="H81" i="145" s="1"/>
  <c r="H39" i="145"/>
  <c r="H40" i="145"/>
  <c r="H41" i="145"/>
  <c r="H42" i="145"/>
  <c r="H48" i="145"/>
  <c r="H49" i="145"/>
  <c r="H58" i="145" s="1"/>
  <c r="G82" i="145" s="1"/>
  <c r="H82" i="145" s="1"/>
  <c r="H50" i="145"/>
  <c r="H51" i="145"/>
  <c r="H52" i="145"/>
  <c r="H53" i="145"/>
  <c r="H54" i="145"/>
  <c r="H55" i="145"/>
  <c r="H56" i="145"/>
  <c r="H57" i="145"/>
  <c r="H63" i="145"/>
  <c r="H64" i="145"/>
  <c r="H65" i="145"/>
  <c r="H70" i="145" s="1"/>
  <c r="G83" i="145" s="1"/>
  <c r="H83" i="145" s="1"/>
  <c r="H66" i="145"/>
  <c r="H67" i="145"/>
  <c r="H68" i="145"/>
  <c r="H69" i="145"/>
  <c r="H75" i="145"/>
  <c r="H76" i="145" s="1"/>
  <c r="G85" i="145" s="1"/>
  <c r="H85" i="145" s="1"/>
  <c r="H12" i="144"/>
  <c r="H13" i="144"/>
  <c r="H14" i="144"/>
  <c r="H15" i="144"/>
  <c r="H16" i="144"/>
  <c r="H17" i="144"/>
  <c r="H18" i="144"/>
  <c r="H19" i="144"/>
  <c r="H20" i="144"/>
  <c r="H21" i="144"/>
  <c r="H22" i="144"/>
  <c r="H23" i="144"/>
  <c r="H24" i="144"/>
  <c r="H25" i="144"/>
  <c r="H26" i="144"/>
  <c r="H27" i="144"/>
  <c r="H28" i="144"/>
  <c r="H29" i="144"/>
  <c r="H30" i="144"/>
  <c r="G85" i="144" s="1"/>
  <c r="H85" i="144" s="1"/>
  <c r="H34" i="144"/>
  <c r="H35" i="144" s="1"/>
  <c r="G89" i="144" s="1"/>
  <c r="H89" i="144" s="1"/>
  <c r="H40" i="144"/>
  <c r="H41" i="144"/>
  <c r="H42" i="144"/>
  <c r="H43" i="144"/>
  <c r="H44" i="144"/>
  <c r="H45" i="144"/>
  <c r="H46" i="144"/>
  <c r="G86" i="144" s="1"/>
  <c r="H86" i="144" s="1"/>
  <c r="H51" i="144"/>
  <c r="H52" i="144"/>
  <c r="H53" i="144"/>
  <c r="H63" i="144" s="1"/>
  <c r="G87" i="144" s="1"/>
  <c r="H87" i="144" s="1"/>
  <c r="H54" i="144"/>
  <c r="H55" i="144"/>
  <c r="H56" i="144"/>
  <c r="H57" i="144"/>
  <c r="H58" i="144"/>
  <c r="H59" i="144"/>
  <c r="H60" i="144"/>
  <c r="H61" i="144"/>
  <c r="H62" i="144"/>
  <c r="H68" i="144"/>
  <c r="H75" i="144" s="1"/>
  <c r="G88" i="144" s="1"/>
  <c r="H88" i="144" s="1"/>
  <c r="H69" i="144"/>
  <c r="H70" i="144"/>
  <c r="H71" i="144"/>
  <c r="H72" i="144"/>
  <c r="H73" i="144"/>
  <c r="H74" i="144"/>
  <c r="H80" i="144"/>
  <c r="H81" i="144" s="1"/>
  <c r="G90" i="144" s="1"/>
  <c r="H90" i="144" s="1"/>
  <c r="H12" i="143"/>
  <c r="H13" i="143"/>
  <c r="H14" i="143"/>
  <c r="H29" i="143" s="1"/>
  <c r="G67" i="143" s="1"/>
  <c r="H67" i="143" s="1"/>
  <c r="H15" i="143"/>
  <c r="H16" i="143"/>
  <c r="H17" i="143"/>
  <c r="H18" i="143"/>
  <c r="H19" i="143"/>
  <c r="H20" i="143"/>
  <c r="H21" i="143"/>
  <c r="H22" i="143"/>
  <c r="H23" i="143"/>
  <c r="H24" i="143"/>
  <c r="H25" i="143"/>
  <c r="H26" i="143"/>
  <c r="H27" i="143"/>
  <c r="H28" i="143"/>
  <c r="H33" i="143"/>
  <c r="H34" i="143" s="1"/>
  <c r="G70" i="143" s="1"/>
  <c r="H70" i="143" s="1"/>
  <c r="H39" i="143"/>
  <c r="H40" i="143"/>
  <c r="H41" i="143"/>
  <c r="H42" i="143"/>
  <c r="H44" i="143" s="1"/>
  <c r="G68" i="143" s="1"/>
  <c r="H68" i="143" s="1"/>
  <c r="H43" i="143"/>
  <c r="H49" i="143"/>
  <c r="H57" i="143" s="1"/>
  <c r="G69" i="143" s="1"/>
  <c r="H69" i="143" s="1"/>
  <c r="H50" i="143"/>
  <c r="H51" i="143"/>
  <c r="H52" i="143"/>
  <c r="H53" i="143"/>
  <c r="H54" i="143"/>
  <c r="H55" i="143"/>
  <c r="H56" i="143"/>
  <c r="H62" i="143"/>
  <c r="H63" i="143" s="1"/>
  <c r="G71" i="143" s="1"/>
  <c r="H71" i="143" s="1"/>
  <c r="H12" i="142"/>
  <c r="H13" i="142"/>
  <c r="H14" i="142"/>
  <c r="H15" i="142"/>
  <c r="H16" i="142"/>
  <c r="H17" i="142"/>
  <c r="H18" i="142"/>
  <c r="H19" i="142"/>
  <c r="H20" i="142"/>
  <c r="H21" i="142"/>
  <c r="H22" i="142"/>
  <c r="H23" i="142"/>
  <c r="H24" i="142"/>
  <c r="H25" i="142"/>
  <c r="H26" i="142"/>
  <c r="H27" i="142"/>
  <c r="H28" i="142"/>
  <c r="H29" i="142"/>
  <c r="H34" i="142"/>
  <c r="H35" i="142" s="1"/>
  <c r="G71" i="142" s="1"/>
  <c r="H71" i="142" s="1"/>
  <c r="H40" i="142"/>
  <c r="H41" i="142"/>
  <c r="H44" i="142" s="1"/>
  <c r="G69" i="142" s="1"/>
  <c r="H69" i="142" s="1"/>
  <c r="H42" i="142"/>
  <c r="H43" i="142"/>
  <c r="H49" i="142"/>
  <c r="H57" i="142" s="1"/>
  <c r="G70" i="142" s="1"/>
  <c r="H70" i="142" s="1"/>
  <c r="H50" i="142"/>
  <c r="H51" i="142"/>
  <c r="H52" i="142"/>
  <c r="H53" i="142"/>
  <c r="H54" i="142"/>
  <c r="H55" i="142"/>
  <c r="H56" i="142"/>
  <c r="H63" i="142"/>
  <c r="H64" i="142" s="1"/>
  <c r="G72" i="142" s="1"/>
  <c r="H72" i="142" s="1"/>
  <c r="H12" i="141"/>
  <c r="H13" i="141"/>
  <c r="H14" i="141"/>
  <c r="H28" i="141" s="1"/>
  <c r="G75" i="141" s="1"/>
  <c r="H75" i="141" s="1"/>
  <c r="H15" i="141"/>
  <c r="H16" i="141"/>
  <c r="H17" i="141"/>
  <c r="H18" i="141"/>
  <c r="H19" i="141"/>
  <c r="H20" i="141"/>
  <c r="H21" i="141"/>
  <c r="H22" i="141"/>
  <c r="H23" i="141"/>
  <c r="H24" i="141"/>
  <c r="H25" i="141"/>
  <c r="H26" i="141"/>
  <c r="H27" i="141"/>
  <c r="H32" i="141"/>
  <c r="H33" i="141"/>
  <c r="H38" i="141"/>
  <c r="H39" i="141"/>
  <c r="H40" i="141"/>
  <c r="H41" i="141"/>
  <c r="H42" i="141"/>
  <c r="G76" i="141" s="1"/>
  <c r="H76" i="141" s="1"/>
  <c r="H47" i="141"/>
  <c r="H53" i="141" s="1"/>
  <c r="G77" i="141" s="1"/>
  <c r="H77" i="141" s="1"/>
  <c r="H48" i="141"/>
  <c r="H49" i="141"/>
  <c r="H50" i="141"/>
  <c r="H51" i="141"/>
  <c r="H52" i="141"/>
  <c r="H58" i="141"/>
  <c r="H59" i="141"/>
  <c r="H60" i="141"/>
  <c r="H61" i="141"/>
  <c r="H62" i="141"/>
  <c r="H63" i="141"/>
  <c r="H64" i="141"/>
  <c r="H65" i="141"/>
  <c r="G78" i="141" s="1"/>
  <c r="H78" i="141" s="1"/>
  <c r="H70" i="141"/>
  <c r="H71" i="141" s="1"/>
  <c r="G80" i="141" s="1"/>
  <c r="H80" i="141" s="1"/>
  <c r="G79" i="141"/>
  <c r="H79" i="141"/>
  <c r="H12" i="140"/>
  <c r="H23" i="140" s="1"/>
  <c r="G70" i="140" s="1"/>
  <c r="H70" i="140" s="1"/>
  <c r="H13" i="140"/>
  <c r="H14" i="140"/>
  <c r="H15" i="140"/>
  <c r="H16" i="140"/>
  <c r="H17" i="140"/>
  <c r="H18" i="140"/>
  <c r="H19" i="140"/>
  <c r="H20" i="140"/>
  <c r="H21" i="140"/>
  <c r="H22" i="140"/>
  <c r="H27" i="140"/>
  <c r="H28" i="140" s="1"/>
  <c r="G74" i="140" s="1"/>
  <c r="H74" i="140" s="1"/>
  <c r="H33" i="140"/>
  <c r="H34" i="140"/>
  <c r="H35" i="140"/>
  <c r="H36" i="140"/>
  <c r="G71" i="140" s="1"/>
  <c r="H71" i="140" s="1"/>
  <c r="H41" i="140"/>
  <c r="H42" i="140"/>
  <c r="H48" i="140" s="1"/>
  <c r="G72" i="140" s="1"/>
  <c r="H72" i="140" s="1"/>
  <c r="H43" i="140"/>
  <c r="H44" i="140"/>
  <c r="H45" i="140"/>
  <c r="H46" i="140"/>
  <c r="H47" i="140"/>
  <c r="H53" i="140"/>
  <c r="H54" i="140"/>
  <c r="H60" i="140" s="1"/>
  <c r="G73" i="140" s="1"/>
  <c r="H73" i="140" s="1"/>
  <c r="H55" i="140"/>
  <c r="H56" i="140"/>
  <c r="H57" i="140"/>
  <c r="H58" i="140"/>
  <c r="H59" i="140"/>
  <c r="H65" i="140"/>
  <c r="H66" i="140" s="1"/>
  <c r="G75" i="140" s="1"/>
  <c r="H75" i="140" s="1"/>
  <c r="H12" i="139"/>
  <c r="H13" i="139"/>
  <c r="H14" i="139"/>
  <c r="H15" i="139"/>
  <c r="H16" i="139"/>
  <c r="H17" i="139"/>
  <c r="H18" i="139"/>
  <c r="H19" i="139"/>
  <c r="H20" i="139"/>
  <c r="H21" i="139"/>
  <c r="H27" i="139"/>
  <c r="H28" i="139" s="1"/>
  <c r="G74" i="139" s="1"/>
  <c r="H74" i="139" s="1"/>
  <c r="H33" i="139"/>
  <c r="H36" i="139" s="1"/>
  <c r="G71" i="139" s="1"/>
  <c r="H71" i="139" s="1"/>
  <c r="H34" i="139"/>
  <c r="H35" i="139"/>
  <c r="H41" i="139"/>
  <c r="H42" i="139"/>
  <c r="H48" i="139" s="1"/>
  <c r="G72" i="139" s="1"/>
  <c r="H72" i="139" s="1"/>
  <c r="H43" i="139"/>
  <c r="H44" i="139"/>
  <c r="H45" i="139"/>
  <c r="H46" i="139"/>
  <c r="H47" i="139"/>
  <c r="H53" i="139"/>
  <c r="H60" i="139" s="1"/>
  <c r="G73" i="139" s="1"/>
  <c r="H73" i="139" s="1"/>
  <c r="H54" i="139"/>
  <c r="H55" i="139"/>
  <c r="H56" i="139"/>
  <c r="H57" i="139"/>
  <c r="H58" i="139"/>
  <c r="H59" i="139"/>
  <c r="H65" i="139"/>
  <c r="H66" i="139" s="1"/>
  <c r="G75" i="139" s="1"/>
  <c r="H75" i="139" s="1"/>
  <c r="H12" i="138"/>
  <c r="H13" i="138"/>
  <c r="H14" i="138"/>
  <c r="H15" i="138"/>
  <c r="H29" i="138" s="1"/>
  <c r="G76" i="138" s="1"/>
  <c r="H76" i="138" s="1"/>
  <c r="H16" i="138"/>
  <c r="H17" i="138"/>
  <c r="H18" i="138"/>
  <c r="H19" i="138"/>
  <c r="H20" i="138"/>
  <c r="H21" i="138"/>
  <c r="H22" i="138"/>
  <c r="H23" i="138"/>
  <c r="H24" i="138"/>
  <c r="H25" i="138"/>
  <c r="H26" i="138"/>
  <c r="H27" i="138"/>
  <c r="H28" i="138"/>
  <c r="H33" i="138"/>
  <c r="H34" i="138" s="1"/>
  <c r="G80" i="138" s="1"/>
  <c r="H80" i="138" s="1"/>
  <c r="H39" i="138"/>
  <c r="H43" i="138" s="1"/>
  <c r="G77" i="138" s="1"/>
  <c r="H77" i="138" s="1"/>
  <c r="H40" i="138"/>
  <c r="H41" i="138"/>
  <c r="H42" i="138"/>
  <c r="H48" i="138"/>
  <c r="H49" i="138"/>
  <c r="H50" i="138"/>
  <c r="H54" i="138" s="1"/>
  <c r="G78" i="138" s="1"/>
  <c r="H78" i="138" s="1"/>
  <c r="H51" i="138"/>
  <c r="H52" i="138"/>
  <c r="H53" i="138"/>
  <c r="H59" i="138"/>
  <c r="H60" i="138"/>
  <c r="H61" i="138"/>
  <c r="H62" i="138"/>
  <c r="H63" i="138"/>
  <c r="H64" i="138"/>
  <c r="H65" i="138"/>
  <c r="H66" i="138"/>
  <c r="G79" i="138" s="1"/>
  <c r="H79" i="138" s="1"/>
  <c r="H71" i="138"/>
  <c r="H72" i="138" s="1"/>
  <c r="G81" i="138" s="1"/>
  <c r="H81" i="138" s="1"/>
  <c r="G45" i="137"/>
  <c r="H45" i="137" s="1"/>
  <c r="H38" i="137"/>
  <c r="H37" i="137"/>
  <c r="H31" i="137"/>
  <c r="H30" i="137"/>
  <c r="H29" i="137"/>
  <c r="H28" i="137"/>
  <c r="H27" i="137"/>
  <c r="H32" i="137" s="1"/>
  <c r="G43" i="137" s="1"/>
  <c r="H43" i="137" s="1"/>
  <c r="H22" i="137"/>
  <c r="G44" i="137" s="1"/>
  <c r="H44" i="137" s="1"/>
  <c r="H21" i="137"/>
  <c r="H16" i="137"/>
  <c r="H15" i="137"/>
  <c r="H14" i="137"/>
  <c r="H13" i="137"/>
  <c r="H12" i="137"/>
  <c r="H11" i="137"/>
  <c r="H10" i="137"/>
  <c r="H9" i="137"/>
  <c r="H17" i="137" s="1"/>
  <c r="G42" i="137" s="1"/>
  <c r="H42" i="137" s="1"/>
  <c r="H30" i="142" l="1"/>
  <c r="G68" i="142" s="1"/>
  <c r="H68" i="142" s="1"/>
  <c r="H73" i="142" s="1"/>
  <c r="H27" i="207"/>
  <c r="G79" i="207" s="1"/>
  <c r="H79" i="207" s="1"/>
  <c r="H42" i="207"/>
  <c r="G80" i="207" s="1"/>
  <c r="H80" i="207" s="1"/>
  <c r="H65" i="148"/>
  <c r="G78" i="148" s="1"/>
  <c r="H78" i="148" s="1"/>
  <c r="H81" i="148" s="1"/>
  <c r="H82" i="138"/>
  <c r="H86" i="145"/>
  <c r="H76" i="140"/>
  <c r="H79" i="151"/>
  <c r="H91" i="144"/>
  <c r="H68" i="147"/>
  <c r="H81" i="141"/>
  <c r="H108" i="152"/>
  <c r="H77" i="149"/>
  <c r="H72" i="143"/>
  <c r="H79" i="150"/>
  <c r="H22" i="139"/>
  <c r="H23" i="139" s="1"/>
  <c r="G70" i="139" s="1"/>
  <c r="H70" i="139" s="1"/>
  <c r="H76" i="139" s="1"/>
  <c r="H43" i="158"/>
  <c r="G80" i="158" s="1"/>
  <c r="H80" i="158" s="1"/>
  <c r="H53" i="160"/>
  <c r="G65" i="160" s="1"/>
  <c r="H65" i="160" s="1"/>
  <c r="H25" i="164"/>
  <c r="G50" i="164" s="1"/>
  <c r="H50" i="164" s="1"/>
  <c r="H54" i="164" s="1"/>
  <c r="H55" i="183"/>
  <c r="H69" i="192"/>
  <c r="G82" i="192" s="1"/>
  <c r="H82" i="192" s="1"/>
  <c r="H25" i="154"/>
  <c r="G72" i="154" s="1"/>
  <c r="H72" i="154" s="1"/>
  <c r="H78" i="154" s="1"/>
  <c r="H27" i="162"/>
  <c r="G75" i="162" s="1"/>
  <c r="H75" i="162" s="1"/>
  <c r="H81" i="162" s="1"/>
  <c r="H25" i="171"/>
  <c r="G50" i="171" s="1"/>
  <c r="H50" i="171" s="1"/>
  <c r="H40" i="182"/>
  <c r="G51" i="182" s="1"/>
  <c r="H51" i="182" s="1"/>
  <c r="H39" i="191"/>
  <c r="G62" i="191" s="1"/>
  <c r="H62" i="191" s="1"/>
  <c r="H85" i="196"/>
  <c r="H64" i="213"/>
  <c r="H68" i="160"/>
  <c r="H23" i="163"/>
  <c r="G72" i="163" s="1"/>
  <c r="H72" i="163" s="1"/>
  <c r="H78" i="163" s="1"/>
  <c r="H54" i="182"/>
  <c r="H58" i="184"/>
  <c r="G71" i="184" s="1"/>
  <c r="H71" i="184" s="1"/>
  <c r="H26" i="194"/>
  <c r="G79" i="194" s="1"/>
  <c r="H79" i="194" s="1"/>
  <c r="H85" i="194" s="1"/>
  <c r="H69" i="197"/>
  <c r="G82" i="197" s="1"/>
  <c r="H82" i="197" s="1"/>
  <c r="H28" i="158"/>
  <c r="G79" i="158" s="1"/>
  <c r="H79" i="158" s="1"/>
  <c r="H48" i="161"/>
  <c r="G69" i="161" s="1"/>
  <c r="H69" i="161" s="1"/>
  <c r="H52" i="162"/>
  <c r="G77" i="162" s="1"/>
  <c r="H77" i="162" s="1"/>
  <c r="H53" i="168"/>
  <c r="H35" i="186"/>
  <c r="G69" i="186" s="1"/>
  <c r="H69" i="186" s="1"/>
  <c r="H74" i="186" s="1"/>
  <c r="H74" i="204"/>
  <c r="H53" i="206"/>
  <c r="H52" i="177"/>
  <c r="H57" i="212"/>
  <c r="H26" i="157"/>
  <c r="G62" i="157" s="1"/>
  <c r="H62" i="157" s="1"/>
  <c r="H24" i="169"/>
  <c r="G49" i="169" s="1"/>
  <c r="H49" i="169" s="1"/>
  <c r="H53" i="169" s="1"/>
  <c r="H38" i="177"/>
  <c r="G49" i="177" s="1"/>
  <c r="H49" i="177" s="1"/>
  <c r="H85" i="208"/>
  <c r="H38" i="156"/>
  <c r="G60" i="156" s="1"/>
  <c r="H60" i="156" s="1"/>
  <c r="H64" i="156" s="1"/>
  <c r="H69" i="159"/>
  <c r="G82" i="159" s="1"/>
  <c r="H82" i="159" s="1"/>
  <c r="H85" i="159" s="1"/>
  <c r="H37" i="161"/>
  <c r="G68" i="161" s="1"/>
  <c r="H68" i="161" s="1"/>
  <c r="H73" i="161" s="1"/>
  <c r="H35" i="185"/>
  <c r="G70" i="185" s="1"/>
  <c r="H70" i="185" s="1"/>
  <c r="H74" i="188"/>
  <c r="H87" i="200"/>
  <c r="H50" i="202"/>
  <c r="H41" i="153"/>
  <c r="G52" i="153" s="1"/>
  <c r="H52" i="153" s="1"/>
  <c r="H50" i="154"/>
  <c r="G74" i="154" s="1"/>
  <c r="H74" i="154" s="1"/>
  <c r="H25" i="165"/>
  <c r="G50" i="165" s="1"/>
  <c r="H50" i="165" s="1"/>
  <c r="H22" i="185"/>
  <c r="G69" i="185" s="1"/>
  <c r="H69" i="185" s="1"/>
  <c r="H75" i="185" s="1"/>
  <c r="H47" i="190"/>
  <c r="G71" i="190" s="1"/>
  <c r="H71" i="190" s="1"/>
  <c r="H75" i="190" s="1"/>
  <c r="H54" i="192"/>
  <c r="G81" i="192" s="1"/>
  <c r="H81" i="192" s="1"/>
  <c r="H85" i="192" s="1"/>
  <c r="H55" i="153"/>
  <c r="H50" i="163"/>
  <c r="G74" i="163" s="1"/>
  <c r="H74" i="163" s="1"/>
  <c r="H40" i="165"/>
  <c r="G51" i="165" s="1"/>
  <c r="H51" i="165" s="1"/>
  <c r="H40" i="166"/>
  <c r="G51" i="166" s="1"/>
  <c r="H51" i="166" s="1"/>
  <c r="H54" i="166" s="1"/>
  <c r="H25" i="172"/>
  <c r="G50" i="172" s="1"/>
  <c r="H50" i="172" s="1"/>
  <c r="H54" i="172" s="1"/>
  <c r="H26" i="193"/>
  <c r="G79" i="193" s="1"/>
  <c r="H79" i="193" s="1"/>
  <c r="H85" i="193" s="1"/>
  <c r="H41" i="196"/>
  <c r="G80" i="196" s="1"/>
  <c r="H80" i="196" s="1"/>
  <c r="H40" i="172"/>
  <c r="G51" i="172" s="1"/>
  <c r="H51" i="172" s="1"/>
  <c r="H38" i="173"/>
  <c r="G49" i="173" s="1"/>
  <c r="H49" i="173" s="1"/>
  <c r="H52" i="173" s="1"/>
  <c r="H22" i="179"/>
  <c r="G47" i="179" s="1"/>
  <c r="H47" i="179" s="1"/>
  <c r="H51" i="179" s="1"/>
  <c r="H35" i="184"/>
  <c r="G69" i="184" s="1"/>
  <c r="H69" i="184" s="1"/>
  <c r="H74" i="187"/>
  <c r="H54" i="197"/>
  <c r="G81" i="197" s="1"/>
  <c r="H81" i="197" s="1"/>
  <c r="H85" i="197" s="1"/>
  <c r="H87" i="199"/>
  <c r="H50" i="155"/>
  <c r="G74" i="155" s="1"/>
  <c r="H74" i="155" s="1"/>
  <c r="H78" i="155" s="1"/>
  <c r="H52" i="157"/>
  <c r="G64" i="157" s="1"/>
  <c r="H64" i="157" s="1"/>
  <c r="H40" i="171"/>
  <c r="G51" i="171" s="1"/>
  <c r="H51" i="171" s="1"/>
  <c r="H22" i="184"/>
  <c r="G68" i="184" s="1"/>
  <c r="H68" i="184" s="1"/>
  <c r="H23" i="191"/>
  <c r="G61" i="191" s="1"/>
  <c r="H61" i="191" s="1"/>
  <c r="H66" i="191" s="1"/>
  <c r="H84" i="198"/>
  <c r="H60" i="201"/>
  <c r="H50" i="203"/>
  <c r="H74" i="205"/>
  <c r="H85" i="209"/>
  <c r="H46" i="137"/>
  <c r="E6" i="100" l="1"/>
  <c r="H85" i="207"/>
  <c r="H54" i="165"/>
  <c r="H85" i="158"/>
  <c r="H74" i="184"/>
  <c r="H67" i="157"/>
  <c r="H54" i="171"/>
  <c r="H28" i="136" l="1"/>
  <c r="H9" i="136" l="1"/>
  <c r="H17" i="136" s="1"/>
  <c r="G42" i="136" s="1"/>
  <c r="H42" i="136" s="1"/>
  <c r="H10" i="136"/>
  <c r="H11" i="136"/>
  <c r="H12" i="136"/>
  <c r="H13" i="136"/>
  <c r="H14" i="136"/>
  <c r="H15" i="136"/>
  <c r="H16" i="136"/>
  <c r="H21" i="136"/>
  <c r="H22" i="136" s="1"/>
  <c r="G44" i="136" s="1"/>
  <c r="H44" i="136" s="1"/>
  <c r="H27" i="136"/>
  <c r="H29" i="136"/>
  <c r="H30" i="136"/>
  <c r="H31" i="136"/>
  <c r="H37" i="136"/>
  <c r="H38" i="136" s="1"/>
  <c r="G45" i="136" s="1"/>
  <c r="H45" i="136" s="1"/>
  <c r="H9" i="135"/>
  <c r="H17" i="135" s="1"/>
  <c r="G42" i="135" s="1"/>
  <c r="H42" i="135" s="1"/>
  <c r="H10" i="135"/>
  <c r="H11" i="135"/>
  <c r="H12" i="135"/>
  <c r="H13" i="135"/>
  <c r="H14" i="135"/>
  <c r="H15" i="135"/>
  <c r="H16" i="135"/>
  <c r="H21" i="135"/>
  <c r="H22" i="135" s="1"/>
  <c r="G44" i="135" s="1"/>
  <c r="H44" i="135" s="1"/>
  <c r="H27" i="135"/>
  <c r="H28" i="135"/>
  <c r="H29" i="135"/>
  <c r="H30" i="135"/>
  <c r="H31" i="135"/>
  <c r="H32" i="135"/>
  <c r="H37" i="135"/>
  <c r="H38" i="135" s="1"/>
  <c r="G45" i="135" s="1"/>
  <c r="H45" i="135" s="1"/>
  <c r="G43" i="135"/>
  <c r="H43" i="135" s="1"/>
  <c r="H9" i="134"/>
  <c r="H17" i="134" s="1"/>
  <c r="G42" i="134" s="1"/>
  <c r="H42" i="134" s="1"/>
  <c r="H10" i="134"/>
  <c r="H11" i="134"/>
  <c r="H12" i="134"/>
  <c r="H13" i="134"/>
  <c r="H14" i="134"/>
  <c r="H15" i="134"/>
  <c r="H16" i="134"/>
  <c r="H21" i="134"/>
  <c r="H22" i="134" s="1"/>
  <c r="G44" i="134" s="1"/>
  <c r="H44" i="134" s="1"/>
  <c r="H27" i="134"/>
  <c r="H32" i="134" s="1"/>
  <c r="G43" i="134" s="1"/>
  <c r="H43" i="134" s="1"/>
  <c r="H28" i="134"/>
  <c r="H29" i="134"/>
  <c r="H30" i="134"/>
  <c r="H31" i="134"/>
  <c r="H37" i="134"/>
  <c r="H38" i="134" s="1"/>
  <c r="G45" i="134" s="1"/>
  <c r="H45" i="134" s="1"/>
  <c r="H9" i="133"/>
  <c r="H10" i="133"/>
  <c r="H17" i="133" s="1"/>
  <c r="G42" i="133" s="1"/>
  <c r="H42" i="133" s="1"/>
  <c r="H11" i="133"/>
  <c r="H12" i="133"/>
  <c r="H13" i="133"/>
  <c r="H14" i="133"/>
  <c r="H15" i="133"/>
  <c r="H16" i="133"/>
  <c r="H21" i="133"/>
  <c r="H22" i="133" s="1"/>
  <c r="G44" i="133" s="1"/>
  <c r="H44" i="133" s="1"/>
  <c r="H27" i="133"/>
  <c r="H32" i="133" s="1"/>
  <c r="G43" i="133" s="1"/>
  <c r="H43" i="133" s="1"/>
  <c r="H28" i="133"/>
  <c r="H29" i="133"/>
  <c r="H30" i="133"/>
  <c r="H31" i="133"/>
  <c r="H37" i="133"/>
  <c r="H38" i="133" s="1"/>
  <c r="G45" i="133" s="1"/>
  <c r="H45" i="133" s="1"/>
  <c r="H9" i="132"/>
  <c r="H10" i="132"/>
  <c r="H11" i="132"/>
  <c r="H12" i="132"/>
  <c r="H13" i="132"/>
  <c r="H17" i="132" s="1"/>
  <c r="G42" i="132" s="1"/>
  <c r="H42" i="132" s="1"/>
  <c r="H14" i="132"/>
  <c r="H15" i="132"/>
  <c r="H16" i="132"/>
  <c r="H21" i="132"/>
  <c r="H22" i="132" s="1"/>
  <c r="G44" i="132" s="1"/>
  <c r="H44" i="132" s="1"/>
  <c r="H27" i="132"/>
  <c r="H28" i="132"/>
  <c r="H29" i="132"/>
  <c r="H30" i="132"/>
  <c r="H31" i="132"/>
  <c r="H32" i="132"/>
  <c r="H37" i="132"/>
  <c r="H38" i="132" s="1"/>
  <c r="G45" i="132" s="1"/>
  <c r="H45" i="132" s="1"/>
  <c r="G43" i="132"/>
  <c r="H43" i="132" s="1"/>
  <c r="H9" i="131"/>
  <c r="H17" i="131" s="1"/>
  <c r="G42" i="131" s="1"/>
  <c r="H42" i="131" s="1"/>
  <c r="H10" i="131"/>
  <c r="H11" i="131"/>
  <c r="H12" i="131"/>
  <c r="H13" i="131"/>
  <c r="H14" i="131"/>
  <c r="H15" i="131"/>
  <c r="H16" i="131"/>
  <c r="H21" i="131"/>
  <c r="H22" i="131" s="1"/>
  <c r="G44" i="131" s="1"/>
  <c r="H44" i="131" s="1"/>
  <c r="H27" i="131"/>
  <c r="H28" i="131"/>
  <c r="H29" i="131"/>
  <c r="H30" i="131"/>
  <c r="H31" i="131"/>
  <c r="H32" i="131" s="1"/>
  <c r="G43" i="131" s="1"/>
  <c r="H43" i="131" s="1"/>
  <c r="H37" i="131"/>
  <c r="H38" i="131"/>
  <c r="G45" i="131" s="1"/>
  <c r="H45" i="131" s="1"/>
  <c r="H9" i="130"/>
  <c r="H17" i="130" s="1"/>
  <c r="G42" i="130" s="1"/>
  <c r="H42" i="130" s="1"/>
  <c r="H10" i="130"/>
  <c r="H11" i="130"/>
  <c r="H12" i="130"/>
  <c r="H13" i="130"/>
  <c r="H14" i="130"/>
  <c r="H15" i="130"/>
  <c r="H16" i="130"/>
  <c r="H21" i="130"/>
  <c r="H22" i="130" s="1"/>
  <c r="G44" i="130" s="1"/>
  <c r="H44" i="130" s="1"/>
  <c r="H27" i="130"/>
  <c r="H32" i="130" s="1"/>
  <c r="G43" i="130" s="1"/>
  <c r="H43" i="130" s="1"/>
  <c r="H28" i="130"/>
  <c r="H29" i="130"/>
  <c r="H30" i="130"/>
  <c r="H31" i="130"/>
  <c r="H37" i="130"/>
  <c r="H38" i="130" s="1"/>
  <c r="G45" i="130" s="1"/>
  <c r="H45" i="130" s="1"/>
  <c r="H9" i="129"/>
  <c r="H10" i="129"/>
  <c r="H17" i="129" s="1"/>
  <c r="G42" i="129" s="1"/>
  <c r="H42" i="129" s="1"/>
  <c r="H11" i="129"/>
  <c r="H12" i="129"/>
  <c r="H13" i="129"/>
  <c r="H14" i="129"/>
  <c r="H15" i="129"/>
  <c r="H16" i="129"/>
  <c r="H21" i="129"/>
  <c r="H22" i="129"/>
  <c r="G44" i="129" s="1"/>
  <c r="H44" i="129" s="1"/>
  <c r="H27" i="129"/>
  <c r="H32" i="129" s="1"/>
  <c r="G43" i="129" s="1"/>
  <c r="H43" i="129" s="1"/>
  <c r="H28" i="129"/>
  <c r="H29" i="129"/>
  <c r="H30" i="129"/>
  <c r="H31" i="129"/>
  <c r="H37" i="129"/>
  <c r="H38" i="129" s="1"/>
  <c r="G45" i="129" s="1"/>
  <c r="H45" i="129" s="1"/>
  <c r="H9" i="128"/>
  <c r="H17" i="128" s="1"/>
  <c r="G42" i="128" s="1"/>
  <c r="H42" i="128" s="1"/>
  <c r="H46" i="128" s="1"/>
  <c r="H10" i="128"/>
  <c r="H11" i="128"/>
  <c r="H12" i="128"/>
  <c r="H13" i="128"/>
  <c r="H14" i="128"/>
  <c r="H15" i="128"/>
  <c r="H16" i="128"/>
  <c r="H21" i="128"/>
  <c r="H22" i="128" s="1"/>
  <c r="G44" i="128" s="1"/>
  <c r="H44" i="128" s="1"/>
  <c r="H27" i="128"/>
  <c r="H32" i="128" s="1"/>
  <c r="G43" i="128" s="1"/>
  <c r="H43" i="128" s="1"/>
  <c r="H28" i="128"/>
  <c r="H29" i="128"/>
  <c r="H30" i="128"/>
  <c r="H31" i="128"/>
  <c r="H37" i="128"/>
  <c r="H38" i="128"/>
  <c r="G45" i="128" s="1"/>
  <c r="H45" i="128" s="1"/>
  <c r="H9" i="127"/>
  <c r="H17" i="127" s="1"/>
  <c r="G42" i="127" s="1"/>
  <c r="H42" i="127" s="1"/>
  <c r="H10" i="127"/>
  <c r="H11" i="127"/>
  <c r="H12" i="127"/>
  <c r="H13" i="127"/>
  <c r="H14" i="127"/>
  <c r="H15" i="127"/>
  <c r="H16" i="127"/>
  <c r="H21" i="127"/>
  <c r="H22" i="127"/>
  <c r="G44" i="127" s="1"/>
  <c r="H44" i="127" s="1"/>
  <c r="H27" i="127"/>
  <c r="H28" i="127"/>
  <c r="H32" i="127" s="1"/>
  <c r="G43" i="127" s="1"/>
  <c r="H43" i="127" s="1"/>
  <c r="H29" i="127"/>
  <c r="H30" i="127"/>
  <c r="H31" i="127"/>
  <c r="H37" i="127"/>
  <c r="H38" i="127"/>
  <c r="G45" i="127" s="1"/>
  <c r="H45" i="127" s="1"/>
  <c r="H9" i="126"/>
  <c r="H17" i="126" s="1"/>
  <c r="G42" i="126" s="1"/>
  <c r="H42" i="126" s="1"/>
  <c r="H10" i="126"/>
  <c r="H11" i="126"/>
  <c r="H12" i="126"/>
  <c r="H13" i="126"/>
  <c r="H14" i="126"/>
  <c r="H15" i="126"/>
  <c r="H16" i="126"/>
  <c r="H21" i="126"/>
  <c r="H22" i="126"/>
  <c r="G44" i="126" s="1"/>
  <c r="H44" i="126" s="1"/>
  <c r="H27" i="126"/>
  <c r="H32" i="126" s="1"/>
  <c r="G43" i="126" s="1"/>
  <c r="H43" i="126" s="1"/>
  <c r="H28" i="126"/>
  <c r="H29" i="126"/>
  <c r="H30" i="126"/>
  <c r="H31" i="126"/>
  <c r="H37" i="126"/>
  <c r="H38" i="126"/>
  <c r="G45" i="126"/>
  <c r="H45" i="126"/>
  <c r="H9" i="125"/>
  <c r="H17" i="125" s="1"/>
  <c r="G42" i="125" s="1"/>
  <c r="H42" i="125" s="1"/>
  <c r="H10" i="125"/>
  <c r="H11" i="125"/>
  <c r="H12" i="125"/>
  <c r="H13" i="125"/>
  <c r="H14" i="125"/>
  <c r="H15" i="125"/>
  <c r="H16" i="125"/>
  <c r="H21" i="125"/>
  <c r="H22" i="125"/>
  <c r="G44" i="125" s="1"/>
  <c r="H44" i="125" s="1"/>
  <c r="H27" i="125"/>
  <c r="H32" i="125" s="1"/>
  <c r="G43" i="125" s="1"/>
  <c r="H43" i="125" s="1"/>
  <c r="H28" i="125"/>
  <c r="H29" i="125"/>
  <c r="H30" i="125"/>
  <c r="H31" i="125"/>
  <c r="H37" i="125"/>
  <c r="H38" i="125"/>
  <c r="G45" i="125" s="1"/>
  <c r="H45" i="125" s="1"/>
  <c r="H9" i="124"/>
  <c r="H10" i="124"/>
  <c r="H11" i="124"/>
  <c r="H17" i="124" s="1"/>
  <c r="G42" i="124" s="1"/>
  <c r="H42" i="124" s="1"/>
  <c r="H12" i="124"/>
  <c r="H13" i="124"/>
  <c r="H14" i="124"/>
  <c r="H15" i="124"/>
  <c r="H16" i="124"/>
  <c r="H21" i="124"/>
  <c r="H22" i="124" s="1"/>
  <c r="G44" i="124" s="1"/>
  <c r="H44" i="124" s="1"/>
  <c r="H27" i="124"/>
  <c r="H28" i="124"/>
  <c r="H32" i="124" s="1"/>
  <c r="G43" i="124" s="1"/>
  <c r="H43" i="124" s="1"/>
  <c r="H29" i="124"/>
  <c r="H30" i="124"/>
  <c r="H31" i="124"/>
  <c r="H37" i="124"/>
  <c r="H38" i="124"/>
  <c r="G45" i="124" s="1"/>
  <c r="H45" i="124" s="1"/>
  <c r="H9" i="123"/>
  <c r="H17" i="123" s="1"/>
  <c r="G42" i="123" s="1"/>
  <c r="H42" i="123" s="1"/>
  <c r="H46" i="123" s="1"/>
  <c r="H10" i="123"/>
  <c r="H11" i="123"/>
  <c r="H12" i="123"/>
  <c r="H13" i="123"/>
  <c r="H14" i="123"/>
  <c r="H15" i="123"/>
  <c r="H16" i="123"/>
  <c r="H21" i="123"/>
  <c r="H22" i="123" s="1"/>
  <c r="G44" i="123" s="1"/>
  <c r="H44" i="123" s="1"/>
  <c r="H27" i="123"/>
  <c r="H28" i="123"/>
  <c r="H32" i="123" s="1"/>
  <c r="G43" i="123" s="1"/>
  <c r="H43" i="123" s="1"/>
  <c r="H29" i="123"/>
  <c r="H30" i="123"/>
  <c r="H31" i="123"/>
  <c r="H37" i="123"/>
  <c r="H38" i="123" s="1"/>
  <c r="G45" i="123" s="1"/>
  <c r="H45" i="123" s="1"/>
  <c r="H9" i="122"/>
  <c r="H10" i="122"/>
  <c r="H11" i="122"/>
  <c r="H12" i="122"/>
  <c r="H13" i="122"/>
  <c r="H17" i="122" s="1"/>
  <c r="G42" i="122" s="1"/>
  <c r="H42" i="122" s="1"/>
  <c r="H14" i="122"/>
  <c r="H15" i="122"/>
  <c r="H16" i="122"/>
  <c r="H21" i="122"/>
  <c r="H22" i="122"/>
  <c r="G44" i="122" s="1"/>
  <c r="H44" i="122" s="1"/>
  <c r="H27" i="122"/>
  <c r="H32" i="122" s="1"/>
  <c r="G43" i="122" s="1"/>
  <c r="H43" i="122" s="1"/>
  <c r="H28" i="122"/>
  <c r="H29" i="122"/>
  <c r="H30" i="122"/>
  <c r="H31" i="122"/>
  <c r="H37" i="122"/>
  <c r="H38" i="122" s="1"/>
  <c r="G45" i="122" s="1"/>
  <c r="H45" i="122" s="1"/>
  <c r="H9" i="121"/>
  <c r="H17" i="121" s="1"/>
  <c r="G42" i="121" s="1"/>
  <c r="H42" i="121" s="1"/>
  <c r="H10" i="121"/>
  <c r="H11" i="121"/>
  <c r="H12" i="121"/>
  <c r="H13" i="121"/>
  <c r="H14" i="121"/>
  <c r="H15" i="121"/>
  <c r="H16" i="121"/>
  <c r="H21" i="121"/>
  <c r="H22" i="121" s="1"/>
  <c r="G44" i="121" s="1"/>
  <c r="H44" i="121" s="1"/>
  <c r="H27" i="121"/>
  <c r="H28" i="121"/>
  <c r="H29" i="121"/>
  <c r="H30" i="121"/>
  <c r="H32" i="121" s="1"/>
  <c r="G43" i="121" s="1"/>
  <c r="H43" i="121" s="1"/>
  <c r="H31" i="121"/>
  <c r="H37" i="121"/>
  <c r="H38" i="121"/>
  <c r="G45" i="121" s="1"/>
  <c r="H45" i="121" s="1"/>
  <c r="H9" i="120"/>
  <c r="H10" i="120"/>
  <c r="H11" i="120"/>
  <c r="H17" i="120" s="1"/>
  <c r="G42" i="120" s="1"/>
  <c r="H42" i="120" s="1"/>
  <c r="H12" i="120"/>
  <c r="H13" i="120"/>
  <c r="H14" i="120"/>
  <c r="H15" i="120"/>
  <c r="H16" i="120"/>
  <c r="H21" i="120"/>
  <c r="H22" i="120"/>
  <c r="H27" i="120"/>
  <c r="H28" i="120"/>
  <c r="H29" i="120"/>
  <c r="H30" i="120"/>
  <c r="H32" i="120" s="1"/>
  <c r="G43" i="120" s="1"/>
  <c r="H43" i="120" s="1"/>
  <c r="H31" i="120"/>
  <c r="H37" i="120"/>
  <c r="H38" i="120"/>
  <c r="G44" i="120"/>
  <c r="H44" i="120" s="1"/>
  <c r="G45" i="120"/>
  <c r="H45" i="120"/>
  <c r="H9" i="119"/>
  <c r="H17" i="119" s="1"/>
  <c r="G42" i="119" s="1"/>
  <c r="H42" i="119" s="1"/>
  <c r="H10" i="119"/>
  <c r="H11" i="119"/>
  <c r="H12" i="119"/>
  <c r="H13" i="119"/>
  <c r="H14" i="119"/>
  <c r="H15" i="119"/>
  <c r="H16" i="119"/>
  <c r="H21" i="119"/>
  <c r="H22" i="119"/>
  <c r="G44" i="119" s="1"/>
  <c r="H44" i="119" s="1"/>
  <c r="H27" i="119"/>
  <c r="H32" i="119" s="1"/>
  <c r="G43" i="119" s="1"/>
  <c r="H43" i="119" s="1"/>
  <c r="H28" i="119"/>
  <c r="H29" i="119"/>
  <c r="H30" i="119"/>
  <c r="H31" i="119"/>
  <c r="H37" i="119"/>
  <c r="H38" i="119"/>
  <c r="G45" i="119"/>
  <c r="H45" i="119" s="1"/>
  <c r="H9" i="118"/>
  <c r="H10" i="118"/>
  <c r="H11" i="118"/>
  <c r="H12" i="118"/>
  <c r="H13" i="118"/>
  <c r="H14" i="118"/>
  <c r="H15" i="118"/>
  <c r="H16" i="118"/>
  <c r="H17" i="118"/>
  <c r="G42" i="118" s="1"/>
  <c r="H42" i="118" s="1"/>
  <c r="H21" i="118"/>
  <c r="H22" i="118"/>
  <c r="G44" i="118" s="1"/>
  <c r="H44" i="118" s="1"/>
  <c r="H27" i="118"/>
  <c r="H28" i="118"/>
  <c r="H29" i="118"/>
  <c r="H30" i="118"/>
  <c r="H31" i="118"/>
  <c r="H32" i="118" s="1"/>
  <c r="G43" i="118" s="1"/>
  <c r="H43" i="118" s="1"/>
  <c r="H37" i="118"/>
  <c r="H38" i="118"/>
  <c r="G45" i="118" s="1"/>
  <c r="H45" i="118" s="1"/>
  <c r="H9" i="117"/>
  <c r="H17" i="117" s="1"/>
  <c r="G42" i="117" s="1"/>
  <c r="H42" i="117" s="1"/>
  <c r="H10" i="117"/>
  <c r="H11" i="117"/>
  <c r="H12" i="117"/>
  <c r="H13" i="117"/>
  <c r="H14" i="117"/>
  <c r="H15" i="117"/>
  <c r="H16" i="117"/>
  <c r="H21" i="117"/>
  <c r="H22" i="117" s="1"/>
  <c r="G44" i="117" s="1"/>
  <c r="H44" i="117" s="1"/>
  <c r="H27" i="117"/>
  <c r="H28" i="117"/>
  <c r="H29" i="117"/>
  <c r="H30" i="117"/>
  <c r="H31" i="117"/>
  <c r="H32" i="117"/>
  <c r="G43" i="117" s="1"/>
  <c r="H43" i="117" s="1"/>
  <c r="H37" i="117"/>
  <c r="H38" i="117"/>
  <c r="G45" i="117" s="1"/>
  <c r="H45" i="117" s="1"/>
  <c r="H9" i="116"/>
  <c r="H17" i="116" s="1"/>
  <c r="G42" i="116" s="1"/>
  <c r="H42" i="116" s="1"/>
  <c r="H10" i="116"/>
  <c r="H11" i="116"/>
  <c r="H12" i="116"/>
  <c r="H13" i="116"/>
  <c r="H14" i="116"/>
  <c r="H15" i="116"/>
  <c r="H16" i="116"/>
  <c r="H21" i="116"/>
  <c r="H22" i="116"/>
  <c r="G44" i="116" s="1"/>
  <c r="H44" i="116" s="1"/>
  <c r="H27" i="116"/>
  <c r="H32" i="116" s="1"/>
  <c r="G43" i="116" s="1"/>
  <c r="H43" i="116" s="1"/>
  <c r="H28" i="116"/>
  <c r="H29" i="116"/>
  <c r="H30" i="116"/>
  <c r="H31" i="116"/>
  <c r="H37" i="116"/>
  <c r="H38" i="116" s="1"/>
  <c r="G45" i="116" s="1"/>
  <c r="H45" i="116" s="1"/>
  <c r="H9" i="115"/>
  <c r="H10" i="115"/>
  <c r="H11" i="115"/>
  <c r="H12" i="115"/>
  <c r="H13" i="115"/>
  <c r="H14" i="115"/>
  <c r="H15" i="115"/>
  <c r="H16" i="115"/>
  <c r="H17" i="115"/>
  <c r="G42" i="115" s="1"/>
  <c r="H42" i="115" s="1"/>
  <c r="H46" i="115" s="1"/>
  <c r="H21" i="115"/>
  <c r="H22" i="115"/>
  <c r="G44" i="115" s="1"/>
  <c r="H44" i="115" s="1"/>
  <c r="H27" i="115"/>
  <c r="H28" i="115"/>
  <c r="H29" i="115"/>
  <c r="H30" i="115"/>
  <c r="H31" i="115"/>
  <c r="H32" i="115"/>
  <c r="G43" i="115" s="1"/>
  <c r="H43" i="115" s="1"/>
  <c r="H37" i="115"/>
  <c r="H38" i="115"/>
  <c r="G45" i="115" s="1"/>
  <c r="H45" i="115" s="1"/>
  <c r="H9" i="114"/>
  <c r="H17" i="114" s="1"/>
  <c r="G42" i="114" s="1"/>
  <c r="H42" i="114" s="1"/>
  <c r="H46" i="114" s="1"/>
  <c r="H10" i="114"/>
  <c r="H11" i="114"/>
  <c r="H12" i="114"/>
  <c r="H13" i="114"/>
  <c r="H14" i="114"/>
  <c r="H15" i="114"/>
  <c r="H16" i="114"/>
  <c r="H21" i="114"/>
  <c r="H22" i="114" s="1"/>
  <c r="G44" i="114" s="1"/>
  <c r="H44" i="114" s="1"/>
  <c r="H27" i="114"/>
  <c r="H28" i="114"/>
  <c r="H29" i="114"/>
  <c r="H30" i="114"/>
  <c r="H31" i="114"/>
  <c r="H32" i="114"/>
  <c r="G43" i="114" s="1"/>
  <c r="H43" i="114" s="1"/>
  <c r="H37" i="114"/>
  <c r="H38" i="114"/>
  <c r="G45" i="114"/>
  <c r="H45" i="114"/>
  <c r="H9" i="113"/>
  <c r="H10" i="113"/>
  <c r="H11" i="113"/>
  <c r="H12" i="113"/>
  <c r="H13" i="113"/>
  <c r="H14" i="113"/>
  <c r="H15" i="113"/>
  <c r="H16" i="113"/>
  <c r="H17" i="113"/>
  <c r="G42" i="113" s="1"/>
  <c r="H42" i="113" s="1"/>
  <c r="H21" i="113"/>
  <c r="H22" i="113"/>
  <c r="G44" i="113" s="1"/>
  <c r="H44" i="113" s="1"/>
  <c r="H27" i="113"/>
  <c r="H32" i="113" s="1"/>
  <c r="G43" i="113" s="1"/>
  <c r="H43" i="113" s="1"/>
  <c r="H28" i="113"/>
  <c r="H29" i="113"/>
  <c r="H30" i="113"/>
  <c r="H31" i="113"/>
  <c r="H37" i="113"/>
  <c r="H38" i="113" s="1"/>
  <c r="G45" i="113" s="1"/>
  <c r="H45" i="113" s="1"/>
  <c r="H9" i="112"/>
  <c r="H10" i="112"/>
  <c r="H11" i="112"/>
  <c r="H12" i="112"/>
  <c r="H13" i="112"/>
  <c r="H14" i="112"/>
  <c r="H15" i="112"/>
  <c r="H16" i="112"/>
  <c r="H17" i="112"/>
  <c r="G42" i="112" s="1"/>
  <c r="H42" i="112" s="1"/>
  <c r="H46" i="112" s="1"/>
  <c r="H21" i="112"/>
  <c r="H22" i="112" s="1"/>
  <c r="G44" i="112" s="1"/>
  <c r="H44" i="112" s="1"/>
  <c r="H27" i="112"/>
  <c r="H28" i="112"/>
  <c r="H29" i="112"/>
  <c r="H30" i="112"/>
  <c r="H31" i="112"/>
  <c r="H32" i="112"/>
  <c r="G43" i="112" s="1"/>
  <c r="H43" i="112" s="1"/>
  <c r="H37" i="112"/>
  <c r="H38" i="112"/>
  <c r="G45" i="112" s="1"/>
  <c r="H45" i="112" s="1"/>
  <c r="H9" i="111"/>
  <c r="H17" i="111" s="1"/>
  <c r="G42" i="111" s="1"/>
  <c r="H42" i="111" s="1"/>
  <c r="H10" i="111"/>
  <c r="H11" i="111"/>
  <c r="H12" i="111"/>
  <c r="H13" i="111"/>
  <c r="H14" i="111"/>
  <c r="H15" i="111"/>
  <c r="H16" i="111"/>
  <c r="H21" i="111"/>
  <c r="H22" i="111" s="1"/>
  <c r="G44" i="111" s="1"/>
  <c r="H44" i="111" s="1"/>
  <c r="H27" i="111"/>
  <c r="H28" i="111"/>
  <c r="H29" i="111"/>
  <c r="H30" i="111"/>
  <c r="H31" i="111"/>
  <c r="H32" i="111"/>
  <c r="G43" i="111" s="1"/>
  <c r="H43" i="111" s="1"/>
  <c r="H37" i="111"/>
  <c r="H38" i="111" s="1"/>
  <c r="G45" i="111" s="1"/>
  <c r="H45" i="111" s="1"/>
  <c r="H32" i="136" l="1"/>
  <c r="G43" i="136" s="1"/>
  <c r="H43" i="136" s="1"/>
  <c r="H46" i="136" s="1"/>
  <c r="H46" i="117"/>
  <c r="H46" i="111"/>
  <c r="H46" i="130"/>
  <c r="H46" i="125"/>
  <c r="H46" i="127"/>
  <c r="H46" i="113"/>
  <c r="H46" i="120"/>
  <c r="H46" i="134"/>
  <c r="H46" i="116"/>
  <c r="H46" i="131"/>
  <c r="H46" i="132"/>
  <c r="H46" i="124"/>
  <c r="H46" i="118"/>
  <c r="H46" i="126"/>
  <c r="H46" i="129"/>
  <c r="H46" i="135"/>
  <c r="H46" i="122"/>
  <c r="H46" i="119"/>
  <c r="H46" i="121"/>
  <c r="H46" i="133"/>
</calcChain>
</file>

<file path=xl/sharedStrings.xml><?xml version="1.0" encoding="utf-8"?>
<sst xmlns="http://schemas.openxmlformats.org/spreadsheetml/2006/main" count="12466" uniqueCount="717">
  <si>
    <t>OPIS</t>
  </si>
  <si>
    <t>kos</t>
  </si>
  <si>
    <t>ZRAČNI FILTER</t>
  </si>
  <si>
    <t>SERVISNE URE</t>
  </si>
  <si>
    <t>AGREGAT:</t>
  </si>
  <si>
    <t>AGREGAT</t>
  </si>
  <si>
    <t>KIRSCH SE 3.5 LISE; 3.5 KVA, DIESEL ELEKTR.</t>
  </si>
  <si>
    <t>KIRSCH E4 AS  4KVA</t>
  </si>
  <si>
    <t>MOTOR - TIP/PROIZVAJALEC</t>
  </si>
  <si>
    <t>GENERATOR-TIP/PROIZVAJALEC</t>
  </si>
  <si>
    <t>SENZOR TLAKA OLJA</t>
  </si>
  <si>
    <t>STIKALO VKLOP-IZKLOP</t>
  </si>
  <si>
    <t>ZAGONSKO STIKALO</t>
  </si>
  <si>
    <t>ELEKTROMAGNETNI VENTIL</t>
  </si>
  <si>
    <t>IZPUŠNA CEV</t>
  </si>
  <si>
    <t>KONTROLNIK MOTORJA</t>
  </si>
  <si>
    <t>OGREVALNA SVEČKA</t>
  </si>
  <si>
    <t>FILTER ZA GORIVO</t>
  </si>
  <si>
    <t>V-METER</t>
  </si>
  <si>
    <t>IDENT</t>
  </si>
  <si>
    <t>NAZIV</t>
  </si>
  <si>
    <t>TIP</t>
  </si>
  <si>
    <t>POTROŠNI MATERIAL</t>
  </si>
  <si>
    <t>KIRSCH E 1,5 AS 1,5 KVA</t>
  </si>
  <si>
    <t>KIRSCH E 2,5 AS 2,5 KVA</t>
  </si>
  <si>
    <t xml:space="preserve">ŠOBA VBRIZGA </t>
  </si>
  <si>
    <t>VISOKO NAPETOSTNI VŽIGALNI KABEL</t>
  </si>
  <si>
    <t>AGREGATI</t>
  </si>
  <si>
    <t>KIRSCH E AS  2,2KVA</t>
  </si>
  <si>
    <t>KIRSCH SE 8-44 DDPME , DIESEL ELEKTR.</t>
  </si>
  <si>
    <t xml:space="preserve">KIRSCH PME 50/25/80M </t>
  </si>
  <si>
    <t>KIRSCH D 20-4DDME , DIESEL ELEKTR.</t>
  </si>
  <si>
    <t>KIRSCH D 300-4IWE, DIESEL ELEKTR.</t>
  </si>
  <si>
    <t>KIRSCH D 125-4IWE, DIESEL ELEKTR.</t>
  </si>
  <si>
    <t>KIRSCH SD 10-DLSE , DIESEL ELEKTR.</t>
  </si>
  <si>
    <t>KIRSCH GTS-DWG 12</t>
  </si>
  <si>
    <t>ŠOBA VBRIZGA</t>
  </si>
  <si>
    <t>FILTER ZA OLJE</t>
  </si>
  <si>
    <t>STUBELJ 7,0 ML</t>
  </si>
  <si>
    <t>SINCRO EK 2 LAT 7 KW</t>
  </si>
  <si>
    <t>MATISA FM 3M-30R 24 KW</t>
  </si>
  <si>
    <t>MATISA MIS2M-30R</t>
  </si>
  <si>
    <t>SK 160 LD 30 KV</t>
  </si>
  <si>
    <t xml:space="preserve">GENMAC 5700 LE </t>
  </si>
  <si>
    <t>SINCRO EK 2MCT</t>
  </si>
  <si>
    <t>DEE 5,0 ML</t>
  </si>
  <si>
    <t>SH 7500 TE</t>
  </si>
  <si>
    <t>GP 40 I/S2</t>
  </si>
  <si>
    <t>RAPID START 2000 28 VDC</t>
  </si>
  <si>
    <t>R.K. 1 SG 132-2</t>
  </si>
  <si>
    <t>Izvesti je potrebno:  Pregled stikalne omarice, mehansko in električno stanje vtičnic, zaščitnih kontaktov, zaščitnega stikala s pokrovom itd., stanje vijačnih in vtičnih povezav ter vseh spojev električne instalacije. Na vgrajenih delih in izolaciji vodnikov preveriti, da ni prišlo do termično pogojenih sprememb ali do poškodb površine zaradi morebitne prisotnosti kondenzirane vlage (korozijske poškodbe) oz.  kakršnihkoli mehanskih in drugih poškodb. Kontrola zaščitnega vodnika, kontrola izolacijske upornosti in funkcionalni preizkus agregata.</t>
  </si>
  <si>
    <t>ZRAČNI FILTER (VLOŽEK)</t>
  </si>
  <si>
    <t>SKUPAJ</t>
  </si>
  <si>
    <t>Kataloška številka</t>
  </si>
  <si>
    <t xml:space="preserve"> EM</t>
  </si>
  <si>
    <t>Cena/EM
 brez DDV</t>
  </si>
  <si>
    <t xml:space="preserve">Skupna vrednost
 brez DDV
</t>
  </si>
  <si>
    <t>EM</t>
  </si>
  <si>
    <t>Količina</t>
  </si>
  <si>
    <t>Skupna vrednost
 brez DDV</t>
  </si>
  <si>
    <t>KRMILNIK-TIP/PROIZVAJALEC</t>
  </si>
  <si>
    <t>Izvesti je potrebno:  Vizualni pregled vseh sklopov, pregled puščanja spojev, stanja kontaktov in spojev električne instalacije, menjava vložka zračnega filtra, menjava olja, preverjanje delovanja motorja in generatorja.</t>
  </si>
  <si>
    <t>Izvesti je potrebno:  Vizualni pregled vseh sklopov, pregled puščanja spojev, stanja kontaktov in spojev električne instalacije, menjava vložka zračnega filtra, menjava olja, menjava filtra za gorivo, čiščenje hladilnih reber, preverjanje delovanja motorja in generatorja.</t>
  </si>
  <si>
    <t>Izvesti je potrebno:  Vizualni pregled vseh sklopov, pregled puščanja spojev, stanja kontaktov in spojev električne instalacije, menjava zračnega filtra, menjava olja, menjava filtra za gorivo, čiščenje hladilnih reber, čiščenje šobe vbrizga, kontrola zračnosti ventilov, čiščenje rezervoarja za gorivo, preverjanje delovanja motorja in generatorja.</t>
  </si>
  <si>
    <t xml:space="preserve"> SVEČKA VŽIGALNA</t>
  </si>
  <si>
    <t>SVEČKA VŽIGALNA</t>
  </si>
  <si>
    <t>Izvesti je potrebno:  Vizualni pregled vseh sklopov, pregled puščanja spojev, stanja kontaktov in spojev električne instalacije, menjava vložka zračnega filtra, menjava olja, menjava vžigalne svečke, menjava filtra za gorivo, pregled zračnosti ventilov, čiščenje vplinjača, preverjanje delovanja motorja in generatorja.</t>
  </si>
  <si>
    <t>Izvesti je potrebno:  Vizualni pregled vseh sklopov, pregled puščanja spojev, stanja kontaktov in spojev električne instalacije, menjava vložka zračnega filtra, menjava olja, menjava vžigalne svečke, menjava filtra za gorivo, pregled zračnosti ventilov, čiščenje vplinjača, čiščenje posode za gorivo, čiščenje glave cilindra (izgorevalnega prostora), preverjanje delovanja motorja in generatorja.</t>
  </si>
  <si>
    <t>VPLINJAČ</t>
  </si>
  <si>
    <t xml:space="preserve">KIRSCH SE  2.5KAS </t>
  </si>
  <si>
    <t>KIRSCH SE 1.5 KAS BENCINSKI  ELEKTR.</t>
  </si>
  <si>
    <t>ZOBATI JERMEN</t>
  </si>
  <si>
    <t>KLINASTI JERMEN MOTORJA</t>
  </si>
  <si>
    <t>KLINASTI JERMEN HLAD. SISTEMA GENERATORJA</t>
  </si>
  <si>
    <t>FILTER OLJA</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</si>
  <si>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nastavitev in po potrebi menjava klinastega jermena, nastavitev zračnosti ventilov, preverjanje zobatega jermena, preverjanje delovanja motorja in generatorja.</t>
  </si>
  <si>
    <t>Izvesti je potrebno:  Vizualni pregled vseh sklopov, pregled puščanja spojev, preverjanje nivoja hladilne tekočine, stanja kontaktov in spojev električne instalacije, čiščenje zračnega filtra, menjava olja, menjava oljnega filtra, nastavitev in po potrebi menjava klinastega jermena, preverjanje delovanja motorja in generatorja.</t>
  </si>
  <si>
    <t>KOMPENZATOR IZPUŠNIH CEVI</t>
  </si>
  <si>
    <t>FILTER PREDČRPALKE ZA GORIVO</t>
  </si>
  <si>
    <t>MECC ALTE B16/B5 ECO 38-2L</t>
  </si>
  <si>
    <t>MECC ALTE ECO 28-2L/4 25 KW</t>
  </si>
  <si>
    <t>FILTER GORIVA</t>
  </si>
  <si>
    <t>FILTER GORIVA - VLOŽEK</t>
  </si>
  <si>
    <t>FILTER GORIVA - NAVOJNI</t>
  </si>
  <si>
    <t>FILTER ZA GORIVO - VLOŽEK</t>
  </si>
  <si>
    <t>FILTER ZA GORIVO - NAVOJNI</t>
  </si>
  <si>
    <t>VLOŽEK ŠOBE VBRIZGA</t>
  </si>
  <si>
    <t>TESNILO POKROVA VENTILOV</t>
  </si>
  <si>
    <t>VODNA ČRPALKA KOMPLETNA</t>
  </si>
  <si>
    <t>NAPENJALEC JERMENA KOMPLET</t>
  </si>
  <si>
    <t>JERMEN SISTEMA (2 JERMENA NA GARN.)</t>
  </si>
  <si>
    <t>HLADILNA TEKOČINA</t>
  </si>
  <si>
    <t>MECC ALTE B3  ECO 34-1/4L</t>
  </si>
  <si>
    <t>71876, 72501</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</si>
  <si>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klinastega jermena, preverjanje delovanja motorja in generatorja.</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</si>
  <si>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jermenov, preverjanje delovanja motorja in generatorja.</t>
  </si>
  <si>
    <t>JERMEN MOTORJA</t>
  </si>
  <si>
    <t>NAPENJALEC JERMENA</t>
  </si>
  <si>
    <t>PREDFILTER GORIVA</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</si>
  <si>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čiščenje turbopolnilnika, preverjanje delovanja motorja in generatorja.</t>
  </si>
  <si>
    <t>OLJNI FILTER</t>
  </si>
  <si>
    <t>KLINASTI JERMEN</t>
  </si>
  <si>
    <t>Izvesti je potrebno:  Vizualni pregled vseh sklopov, pregled puščanja spojev, stanja kontaktov in spojev električne instalacije, čiščenje in kontrola zračnega filtra, menjava olja, menjava oljnega filtra, menjava filtra goriva, kontrola klinastega jermena, kontrola nivoja hladilne tekočine,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</si>
  <si>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menjava klinastega jermena, nastavitev ventilov, preverjanje delovanja motorja in generatorja.</t>
  </si>
  <si>
    <t>CEVI ZA GORIVO</t>
  </si>
  <si>
    <t>LEECE NEVILLE 8SC3009 ZA</t>
  </si>
  <si>
    <t>KRMILNA ENOTA</t>
  </si>
  <si>
    <t>AP-1500-SC</t>
  </si>
  <si>
    <t>Izvesti je potrebno:  Vizualni pregled vseh sklopov, pregled puščanja spojev, stanja kontaktov in spojev električne instalacije, menjava zračnega filtra, menjava olja, menjava oljnega filtra, menjava filtra goriva, čiščenje sistema hlajenja motorja, preverjanje delovanja motorja in generatorja.</t>
  </si>
  <si>
    <r>
      <t>Izvesti je potrebno:  N</t>
    </r>
    <r>
      <rPr>
        <sz val="11"/>
        <rFont val="Calibri"/>
        <family val="2"/>
        <charset val="238"/>
      </rPr>
      <t>astavitev zračnosti ventilov</t>
    </r>
    <r>
      <rPr>
        <sz val="11"/>
        <color indexed="8"/>
        <rFont val="Calibri"/>
        <family val="2"/>
        <charset val="238"/>
      </rPr>
      <t>, čiščenje in nastavitev vbrizgalnih šob, preverjanje delovanja motorja in generatorja.</t>
    </r>
  </si>
  <si>
    <t>SDMO DX-6000E 5,2 KW</t>
  </si>
  <si>
    <t>Izvesti je potrebno:  Vizualni pregled vseh sklopov, pregled puščanja spojev, stanja kontaktov in spojev električne instalacije, čiščenje zračnega filtra, menjava olja, preverjanje delovanja motorja in generatorja.</t>
  </si>
  <si>
    <t>Izvesti je potrebno:  Vizualni pregled vseh sklopov, pregled puščanja spojev, stanja kontaktov in spojev električne instalacije, menjava vložka zračnega filtra, menjava olja, čiščenje oljnega filtra, menjava filtra za gorivo, čiščenje hladilnih reber, nastavitev zračnosti ventilov, preverjanje črpalke in šobe vbrizga, preverjanje delovanja motorja in generatorja.</t>
  </si>
  <si>
    <t>Izvesti je potrebno:  Vizualni pregled vseh sklopov, pregled puščanja spojev, stanja kontaktov in spojev električne instalacije, menjava vložka zračnega filtra, menjava olja, menjava filtra za olje, menjava filtra za gorivo, čiščenje hladilnih reber, preverjanje delovanja motorja in generatorja.</t>
  </si>
  <si>
    <t>Izvesti je potrebno:  Vizualni pregled vseh sklopov, pregled puščanja spojev, stanja kontaktov in spojev električne instalacije, menjava zračnega filtra, menjava olja, menjava filtra olja, menjava filtra za gorivo, čiščenje hladilnih reber, čiščenje šobe vbrizga, kontrola zračnosti ventilov, čiščenje rezervoarja za gorivo, preverjanje delovanja motorja in generatorja.</t>
  </si>
  <si>
    <t>MARELLI M 7B 250 SCH</t>
  </si>
  <si>
    <t>KIRSCH D54293 TIER</t>
  </si>
  <si>
    <t>Izvesti je potrebno:  Vizualni pregled vseh sklopov, pregled puščanja spojev, stanja kontaktov in spojev električne instalacije, čiščenje zračnega filtra, menjava olja, menjava oljnega filtra,  kontrola zračnosti ventilov, čiščenje sistema zračnega hlajenja, čiščenje zaščitne mrežice na dušilci izpuha, preverjanje delovanja motorja in generatorja.</t>
  </si>
  <si>
    <t>Izvesti je potrebno:  Vizualni pregled vseh sklopov, pregled puščanja spojev, stanja kontaktov in spojev električne instalacije, menjava vložka zračnega filtra, menjava olja, menjava filtra za olje, menjava filtra za gorivo, kontrola zračnosti ventilov, čiščenje sistema zračnega hlajenja, čiščenje zaščitne mrežice na dušilcu izpuha, preverjanje delovanja motorja in generatorja.</t>
  </si>
  <si>
    <t>STUBELJ LDE 143 V 100 KW</t>
  </si>
  <si>
    <t>SINCRO SK 250 SN4</t>
  </si>
  <si>
    <t xml:space="preserve"> IZPUŠNA CEV</t>
  </si>
  <si>
    <t>MICRO JERMEN</t>
  </si>
  <si>
    <t>Izvesti je potrebno:  Vizualni pregled vseh sklopov, pregled puščanja spojev, preverjanje nivoja hladilne tekočine, stanja kontaktov in spojev električne instalacije, preverjanje zračnega filtra, menjava olja, menjava oljnega filtra, nastavitev in preverjanje klinastega jermena, preverjanje delovanja motorja in generatorja.</t>
  </si>
  <si>
    <t>Izvesti je potrebno:  Vizualni pregled vseh sklopov, pregled puščanja spojev, preverjanje nivoja hladilne tekočine, stanja kontaktov in spojev električne instalacije, preverjanje zračnega filtra, menjava olja, menjava oljnega filtra, menjava filtra goriva, nastavitev in preverjanje klinastega jermena, preverjanje delovanja motorja in generatorja.</t>
  </si>
  <si>
    <t>Izvesti je potrebno:  Vizualni pregled vseh sklopov, pregled puščanja spojev, preverjanje nivoja hladilne tekočine, stanja kontaktov in spojev električne instalacije, preverjanje zračnega filtra, menjava olja, menjava oljnega filtra, nastavitev in preverjanje klinastega jermena, nastavitev zračnosti ventilov, preverjanje delovanja motorja in generatorja.</t>
  </si>
  <si>
    <t>KRMILNIK</t>
  </si>
  <si>
    <t>BERNIN BE 24A</t>
  </si>
  <si>
    <t>Izvesti je potrebno:  Vizualni pregled vseh sklopov, pregled puščanja spojev, preverjanje stanja kontaktov in spojev električne instalacije, menjava olja, menjava oljnega filtra, menjava filtra goriva, menjava hladilne tekočine, čiščenje zračnega filtra, kontrola in nastavitev jermenov, preverjanje delovanja motorja in generatorja.</t>
  </si>
  <si>
    <t>30 KW NKT 40-48 THYSSEN-HENSCHEL,KASSEL</t>
  </si>
  <si>
    <t>SEA 30 KW 220/400V</t>
  </si>
  <si>
    <t>Izvesti je potrebno:  Vizualni pregled vseh sklopov, pregled puščanja spojev, preverjanje nivoja hladilne tekočine, stanja kontaktov in spojev električne instalacije, menjava zračnega filtra, menjava olja, menjava oljnega filtra, menjava filtra goriva, nastavitev in po potrebi menjava klinastega jermena, nastavitev zračnosti ventilov, preverjanje zobatega jermena, preverjanje delovanja motorja in generatorja.</t>
  </si>
  <si>
    <t>KONDENZATOR</t>
  </si>
  <si>
    <t>RADE KONČAR AD-3,7-230</t>
  </si>
  <si>
    <t>Izvesti je potrebno:  Vizualni pregled vseh sklopov, pregled puščanja spojev, stanja kontaktov in spojev električne instalacije, menjava olja, čiščenje zračnega filtra, čiščenje filtra goriva, preverjanje delovanja motorja in generatorja.</t>
  </si>
  <si>
    <t>Izvesti je potrebno:  Vizualni pregled vseh sklopov, pregled puščanja spojev, stanja kontaktov in spojev električne instalacije, menjava olja, čiščenje zračnega filtra, menjava filtra za gorivo, preverjanje delovanja motorja in generatorja.</t>
  </si>
  <si>
    <t>Izvesti je potrebno:  Vizualni pregled vseh sklopov, pregled puščanja spojev, stanja kontaktov in spojev električne instalacije, menjava olja, čiščenje zračnega filtra, čiščenje filtra goriva, čiščenje hladilnih reber, čiščenje šobe vbrizga, kontrola zračnosti ventilov, čiščenje rezervoarja za gorivo, preverjanje delovanja motorja in generatorja.</t>
  </si>
  <si>
    <t>GROUND POWER UNIT</t>
  </si>
  <si>
    <t>JET-EX5D</t>
  </si>
  <si>
    <t>HOBART 17,1KW</t>
  </si>
  <si>
    <t>INDIKATOR TEMPERATURE MOTORJA</t>
  </si>
  <si>
    <t>TESNILO POKROVA VENTILOV KPL</t>
  </si>
  <si>
    <t>ČRPALKA NIZKEGA PRITISKA ZA GORIVO</t>
  </si>
  <si>
    <t>BOSCH  G 2400 S</t>
  </si>
  <si>
    <t>Izvesti je potrebno:  Vizualni pregled vseh sklopov, pregled puščanja spojev, stanja kontaktov in spojev električne instalacije, čiščenje in kontrola zračnega filtra, menjava olja, menjava oljnega filtra, kontrola klinastega jermena, kontrola nivoja hladilne tekočine,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</si>
  <si>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kontrola klinastega jermena, preverjanje delovanja motorja in generatorja.</t>
  </si>
  <si>
    <t>Izvesti je potrebno:  Vizualni pregled vseh sklopov, pregled puščanja spojev, stanja kontaktov in spojev električne instalacije, menjava zračnega filtra, menjava olja, menjava oljnega filtra, menjava filtra goriva, kontrola klinastega jermena, preverjanje delovanja motorja in generatorja.</t>
  </si>
  <si>
    <t>Izvesti je potrebno:  Vizualni pregled vseh sklopov, pregled puščanja spojev, stanja kontaktov in spojev električne instalacije, MENJAVA zračnega filtra, menjava olja, menjava oljnega filtra, menjava filtra goriva, kontrola klinastega jermena, menjava hladilne tekočine (na 2 leti, neodvisno od št. ur),  menjava zračnega filtra, nastavitev ventilov, čiščenje in nastavitev vbrizgalnih šob, čiščenje notranjosti hladilnika, čiščenej rezervoarja za gorivo, preverjanje delovanja motorja in generatorja.</t>
  </si>
  <si>
    <t>Kataloška številka proizvajalca</t>
  </si>
  <si>
    <t>kpl</t>
  </si>
  <si>
    <t>SERVIS NA 150 UR</t>
  </si>
  <si>
    <t>SERVIS NA 300 UR</t>
  </si>
  <si>
    <t>SERVIS NA 600 UR</t>
  </si>
  <si>
    <t>MERITVE VARNOSTI EL. OPREME</t>
  </si>
  <si>
    <t>VREDNOST SERVISNE URE ZA POPRAVILA</t>
  </si>
  <si>
    <t>h</t>
  </si>
  <si>
    <t>SERVISNA URA</t>
  </si>
  <si>
    <t>MERITVE VARNOSTI ELEKTRIČNE OPREME AGREGATA</t>
  </si>
  <si>
    <t>l</t>
  </si>
  <si>
    <t>TEHNIČNI PODATKI</t>
  </si>
  <si>
    <t>SERVIS NA 100 UR</t>
  </si>
  <si>
    <t>SERVIS NA 200 UR</t>
  </si>
  <si>
    <t xml:space="preserve">  </t>
  </si>
  <si>
    <t>SERVIS NA 500 UR</t>
  </si>
  <si>
    <t>SERVIS NA 1000 UR</t>
  </si>
  <si>
    <t>SERVIS NA 900 UR</t>
  </si>
  <si>
    <t>SERVIS NA 1200 UR</t>
  </si>
  <si>
    <t>SERVIS NA 1800 UR</t>
  </si>
  <si>
    <t>SERVIS NA 250 UR</t>
  </si>
  <si>
    <t>SERVIS NA 450 UR</t>
  </si>
  <si>
    <t>SERVIS NA 1500 UR</t>
  </si>
  <si>
    <t>SERVIS NA 400 UR</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</si>
  <si>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jermenov, nastavitev vbrizgalnih šob, preverjanje delovanja motorja in generatorja.</t>
  </si>
  <si>
    <t>GP 60 I/S2</t>
  </si>
  <si>
    <t>MECCALTE ECO 32 2L/4</t>
  </si>
  <si>
    <t>KIRSCH G2 DLPME; 2,2 KVA, DIESEL</t>
  </si>
  <si>
    <t>Izvesti je potrebno:  Vizualni pregled vseh sklopov, pregled puščanja spojev, preverjanje nivoja hladilne tekočine, stanja kontaktov in spojev električne instalacije, čiščenje zračnega filtra, menjava olja, menjava oljnega filtra, preverjanje in nastavitev klinastega jermena, preverjanje delovanja motorja in generatorja.</t>
  </si>
  <si>
    <r>
      <t xml:space="preserve">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preverjanje in nastavitev klinastega jermena, </t>
    </r>
    <r>
      <rPr>
        <sz val="11"/>
        <color indexed="8"/>
        <rFont val="Calibri"/>
        <family val="2"/>
        <charset val="238"/>
      </rPr>
      <t>preverjanje zobatega jermena, preverjanje delovanja motorja in generatorja.</t>
    </r>
  </si>
  <si>
    <t>Izvesti je potrebno:  Vizualni pregled vseh sklopov, pregled puščanja spojev, preverjanje nivoja hladilne tekočine, stanja kontaktov in spojev električne instalacije, menjava olja, menjava oljnega filtra, menjava filtra goriva, menjava zračnega filtra, menjava klinastih jermenov, nastavitev vbrizgalnih šob, nastavitev ventilov,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</si>
  <si>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menjava klinastega jermena, menjava hladilne tekočine, menjava cevi za gorivo, menjava zračnega filtra, nastavitev ventilov, čiščenje in nastavitev vbrizgalnih šob, čiščenje notranjosti hladilnika, čiščenje rezervoarja za gorivo, preverjanje delovanja motorja in generatorja.</t>
  </si>
  <si>
    <t>MARELLI MJB 225 LA4</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</si>
  <si>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preverjanje in nastavitev klinastega jermena,   preverjanje delovanja motorja in generatorja.</t>
  </si>
  <si>
    <t>Izvesti je potrebno:  Vizualni pregled vseh sklopov, pregled puščanja spojev, preverjanje nivoja hladilne tekočine, stanja kontaktov in spojev električne instalacije, čiščenje zračnega filtra, menjava olja, menjava oljnega filtra, čiščenje ventilov, preverjanje in nastavitev klinastega jermena, preverjanje delovanja motorja in generatorja.</t>
  </si>
  <si>
    <t>Izvesti je potrebno:  Vizualni pregled vseh sklopov, pregled puščanja spojev, preverjanje nivoja hladilne tekočine, stanja kontaktov in spojev električne instalacije, menjava zračnega filtra, menjava olja, menjava oljnega filtra, preverjanje in nastavitev klinastega jermena, menjava hladilne tekočine, preverjanje delovanja motorja in generatorja.</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</si>
  <si>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čiščenje ventilov, preverjanje vbrizgalnih šob, preverjanje turbopolnilca, generalno preverjanje motorja in celotne opreme na motorju, preverjanje in nastavitev klinastega jermena,   preverjanje delovanja motorja in generatorja.</t>
  </si>
  <si>
    <t>SERVIS NA 800 UR</t>
  </si>
  <si>
    <t>SERVIS NA 2000 UR</t>
  </si>
  <si>
    <t>SERVIS NA 2400 UR</t>
  </si>
  <si>
    <t>TERMOSTAT HLADILNE TEKOČINE</t>
  </si>
  <si>
    <t>SERVIS NA 3000 UR</t>
  </si>
  <si>
    <t>KIRSCH NE GDHAE, KIRSCH D-12-4-DHAEIWFH</t>
  </si>
  <si>
    <t>69814, 71875</t>
  </si>
  <si>
    <t>ZAGANJALNIK</t>
  </si>
  <si>
    <t>HLADILNIK</t>
  </si>
  <si>
    <t>ROČNA ČRPALKA GORIVA</t>
  </si>
  <si>
    <t>SENZOR NIVOJA HLADILNE TEKOČINE</t>
  </si>
  <si>
    <t>MERILNIK NIVOJA GORIVA</t>
  </si>
  <si>
    <t>CEV ZA GORIVO</t>
  </si>
  <si>
    <t>m</t>
  </si>
  <si>
    <t>KOMBINIRANO ZAŠČITNO STIKALO</t>
  </si>
  <si>
    <t>Izvesti je potrebno:  Vizualni pregled vseh sklopov, pregled puščanja spojev, stanja kontaktov in spojev električne instalacije, čiščenje vložka zračnega filtra, pregled zračnosti elektrod na vžigalni svečki, preverjanje delovanja motorja in generatorja.</t>
  </si>
  <si>
    <t>NASTAVITEV VBRIZGALNIH ŠOB</t>
  </si>
  <si>
    <t>NASTAVITEV VENTILOV</t>
  </si>
  <si>
    <t>ČIŠČENJE TURBOPOLNILNIKA</t>
  </si>
  <si>
    <t>ČIŠČENJE IN NASTAVITEV VENTILOV</t>
  </si>
  <si>
    <t>MECCALTE</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</si>
  <si>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preverjanje delovanja motorja in generatorja.</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</si>
  <si>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čiščenje turbopolnilnika, preverjanje delovanja motorja in generatorja.</t>
  </si>
  <si>
    <t>Izvesti je potrebno:  Vizualni pregled vseh sklopov, pregled puščanja spojev, stanja kontaktov in spojev električne instalacije, čiščenje vložka zračnega filtra, pregled zračnosti elektrod na vžigalni svečki, menjava olja, preverjanje delovanja motorja in generatorja.</t>
  </si>
  <si>
    <t>Izvesti je potrebno:  Vizualni pregled vseh sklopov, pregled puščanja spojev, stanja kontaktov in spojev električne instalacije, menjava olja, čiščenje vložka zračnega filtra, pregled zračnosti elektrod na vžigalni svečki,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</si>
  <si>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kontrola klinastega jermena, menjava hladilne tekočine (na 2 leti, neodvisno od št. ur),  menjava zračnega filtra, nastavitev ventilov, čiščenje in nastavitev vbrizgalnih šob, čiščenje notranjosti hladilnika, čiščenje rezervoarja za gorivo, preverjanje delovanja motorja in generatorja.</t>
  </si>
  <si>
    <t>OLJE (ustrezno standardu API SJ/CF,  SAE 10W-40)</t>
  </si>
  <si>
    <t>OLJE (ustrezno standardu API SJ,  SAE 10W-40)</t>
  </si>
  <si>
    <t>OLJE (ustrezno standardu API SJ/CF, MIL-L_2104C, ACEA A3-98;b3-98,MB229.1,  SAE 10W-40)</t>
  </si>
  <si>
    <t>OLJE (ustrezno standardu DQC II, ACEA E3-96/E5-02, API CG-4/CH-4 SAE 10W-40)</t>
  </si>
  <si>
    <t>OLJE (ustrezno standardu ACEA E3-96, ACEA E2-96, API CF4, MIL L 2104E
 SAE 10W-40)</t>
  </si>
  <si>
    <t>OLJE (ustrezno standardu API SJ/CF, ACEA A3-96 B3-96 SAE 10W-40)</t>
  </si>
  <si>
    <t>OLJE (ustrezno standardu ACEA B2/E2, API CD/CE/CF/CF-4/CG-4 ali boljše SAE 10W-40)</t>
  </si>
  <si>
    <t>OLJE (ustrezno standardu ACEA E7, E5, E3;  API CI-4, CH-4, CG-4 SAE 15W-40)</t>
  </si>
  <si>
    <t>OLJE (ustrezno standardu ACEA E2, API CF4 SAE 10W-40)</t>
  </si>
  <si>
    <t>OLJE (ustrezno standardu ACEA E2, E3;  API CF-4, CG-4 SAE 10W-40)</t>
  </si>
  <si>
    <t>OLJE (ustrezno standardu API CG-4, CH-4 SAE 10W-40)</t>
  </si>
  <si>
    <t>OLJE (ustrezno standardu API SJ/CF SAE 10W-40)</t>
  </si>
  <si>
    <t>OLJE (ustrezno standardu API CC ali boljše SAE 10W-40)</t>
  </si>
  <si>
    <t>OLJE (ustrezno standardu ACEA E2, API CF4SAE 10W-40)</t>
  </si>
  <si>
    <t>OLJE (ustrezno standardu ACEA E3 - E5, API CF - CH4, MIL-L-2104F SAE 10W-40)</t>
  </si>
  <si>
    <t>OLJE (ustrezno standardu API SJ/CF, MIL-L-2104E SAE 15W-40)</t>
  </si>
  <si>
    <t>OLJE (ustrezno standardu API SG/CF SAE 15W-40)</t>
  </si>
  <si>
    <t>KOS</t>
  </si>
  <si>
    <t>SKUPNA OCENJENA CENA ZA 48 MESECEV  - AVTOMATSKI SEŠTEVEK - NE SPREMINJAJ</t>
  </si>
  <si>
    <t>Okvirna količina</t>
  </si>
  <si>
    <t>Okvirna količina za 48 mesecev</t>
  </si>
  <si>
    <r>
      <t xml:space="preserve">Količina </t>
    </r>
    <r>
      <rPr>
        <sz val="10"/>
        <color indexed="8"/>
        <rFont val="Calibri"/>
        <family val="2"/>
        <charset val="238"/>
      </rPr>
      <t>(za 1 servis)</t>
    </r>
  </si>
  <si>
    <t>A:   SEZNAM REZERVNIH DELOV ZA PONUDBO:</t>
  </si>
  <si>
    <t>B:   VREDNOST SERVISNE URE ZA POPRAVILA:</t>
  </si>
  <si>
    <t>C:   IZVEDBA REDNEGA SERVISA NA 150 UR:</t>
  </si>
  <si>
    <t>C:   IZVEDBA REDNEGA SERVISA NA 300 UR:</t>
  </si>
  <si>
    <t>C:   IZVEDBA REDNEGA SERVISA NA 600 UR:</t>
  </si>
  <si>
    <t>C:   IZVEDBA REDNEGA SERVISA NA 150 UR ALI 1X LETNO:</t>
  </si>
  <si>
    <t>C:   IZVEDBA REDNEGA SERVISA NA 100 UR:</t>
  </si>
  <si>
    <t>C:   IZVEDBA REDNEGA SERVISA NA 200 UR:</t>
  </si>
  <si>
    <t>C:   IZVEDBA REDNEGA SERVISA NA 500 UR:</t>
  </si>
  <si>
    <t>C:   IZVEDBA REDNEGA SERVISA NA 300 UR ALI 1 x LETNO:</t>
  </si>
  <si>
    <t>C:   IZVEDBA REDNEGA SERVISA NA 600 UR ALI 1 x LETNO:</t>
  </si>
  <si>
    <t>C:   IZVEDBA REDNEGA SERVISA NA 250 UR ALI 1X LETNO:</t>
  </si>
  <si>
    <t>C:   IZVEDBA REDNEGA SERVISA NA 400 UR:</t>
  </si>
  <si>
    <t>Proizvajalec ponujenega
rezervnega dela</t>
  </si>
  <si>
    <t>REZERVNI DELI</t>
  </si>
  <si>
    <t>D:   MERITVE VARNOSTI ELEKTRIČNE OPREME AGREGATA:</t>
  </si>
  <si>
    <t>meritev</t>
  </si>
  <si>
    <r>
      <t xml:space="preserve">SKUPAJ (podatek za ocenjevanje):
</t>
    </r>
    <r>
      <rPr>
        <b/>
        <sz val="9"/>
        <color indexed="8"/>
        <rFont val="Calibri"/>
        <family val="2"/>
        <charset val="238"/>
      </rPr>
      <t>(prepiše se ga tudi v Prilogo 2)</t>
    </r>
  </si>
  <si>
    <t>AGREGAT LDE 226 I</t>
  </si>
  <si>
    <t>LDE 226 I</t>
  </si>
  <si>
    <t>C:   IZVEDBA REDNEGA SERVISA NA 12 MESECEV:</t>
  </si>
  <si>
    <t>OLJE: ustrezno standardu ACEA E3-96, ACEA E2-96, API CF4, MIL L 2104E
 SAE 10W-40</t>
  </si>
  <si>
    <t>POTROŠNJI MATERIAL</t>
  </si>
  <si>
    <t>PM</t>
  </si>
  <si>
    <t>1HD</t>
  </si>
  <si>
    <t>Izvesti je potrebno:  Pregled stikalne omarice, mehansko in električno stanje vtičnic, zaščitnih kontaktov, zaščitnega stikala s pokrovom itd., stanje vijačnih in vtičnih povezav ter vseh spojev električne instalacije. Na vgrajenih delih in izolaciji vodnikov preveriti, da ni prišlo do termično pogojenih sprememb ali do poškodb površine zaradi morebitne prisotnosti kondenzirane vlage (korozijske poškodbe) oz.  kakršnihkoli mehanskih in drugih poškodb. Kontrola zaščitnega vodnika, kontrola izolacijske upornosti in funkcionalni preizkus agregata. Izdaja potrdila o opravljenih meritvah in o brezhibnosti električne opreme agregata.</t>
  </si>
  <si>
    <t>SERVIS NA 12 MESECEV</t>
  </si>
  <si>
    <t>AGREGAT LDE 66 I</t>
  </si>
  <si>
    <t>LDE 66 I</t>
  </si>
  <si>
    <t>Izvesti je potrebno:  Vizualni pregled vseh sklopov, pregled puščanja spojev, preverjanje nivoja hladilne tekočine, stanja kontaktov in spojev električne instalacije, menjava olja, menjava oljnega filtra, čiščenje zračnega filtra, kontrola in nastavitev klinastega jermena, preverjanje delovanja motorja in generatorja.</t>
  </si>
  <si>
    <t>AGREGAT FM3 - 160AD</t>
  </si>
  <si>
    <t>FM3 - 160AD</t>
  </si>
  <si>
    <t>Izvesti je potrebno:  Vizualni pregled vseh sklopov, pregled puščanja spojev, preverjanje nivoja hladilne tekočine, stanja kontaktov in spojev električne instalacije, menjava olja, menjava oljnega filtra, čiščenje zračnega filtra, kontrola in nastavitev jermenov, preverjanje delovanja motorja in generatorja.</t>
  </si>
  <si>
    <t>AGREGAT P80S</t>
  </si>
  <si>
    <t>P80S</t>
  </si>
  <si>
    <t>ČRPALKA ZA GORIVO ELEKTRIČNA</t>
  </si>
  <si>
    <t>ZRAČNI FILTER PRIMARNI</t>
  </si>
  <si>
    <t>ZRAČNI FILTER SEKUNDARNI</t>
  </si>
  <si>
    <t>OLJE: API CG - 4 ali API CH - 4</t>
  </si>
  <si>
    <t>OLJE: ustrezno standardu ACEA E2, E3;  API CF-4, CG-4 SAE 10W-40</t>
  </si>
  <si>
    <t>AGREGAT DE4028.1</t>
  </si>
  <si>
    <t>DE4028.1</t>
  </si>
  <si>
    <t>AGREGAT VM3 - 250AD</t>
  </si>
  <si>
    <t>VM3 - 250AD</t>
  </si>
  <si>
    <t>OLJE: VDS-3, VDS-2, ali ACEA E7/E5/E3 ali API CI-4/CH-4/CG-4, DHD-1</t>
  </si>
  <si>
    <t>VOLVO PENTA</t>
  </si>
  <si>
    <t xml:space="preserve">OLJE: VDS-2 ali ACEA E3/E2 ali API CF-4/CG-4 </t>
  </si>
  <si>
    <t>AGREGAT MAN MAYBACH MB</t>
  </si>
  <si>
    <t>MAN MAYBACH MB</t>
  </si>
  <si>
    <t>OLJE: API CG-4/CH-4 ali ACEA E2-96</t>
  </si>
  <si>
    <t>AGREGAT TEGRAD VM 4185</t>
  </si>
  <si>
    <t>VM 4185</t>
  </si>
  <si>
    <t>OLJE: API CF/CG-4/CH-4/CI-4 ali ACEA A3/B4</t>
  </si>
  <si>
    <t>TORPEDO_RADE KONČAR</t>
  </si>
  <si>
    <t>TORPEDO</t>
  </si>
  <si>
    <t>OLJE: ustrezno standardu API SJ/CF SAE 10W-40</t>
  </si>
  <si>
    <t>AGREGAT MERCEDES BENZ_ULJANIK</t>
  </si>
  <si>
    <t>AGD 811 - 8V396 TC32 K 2698</t>
  </si>
  <si>
    <t>OLJE: API CD/SE ali CCMC D4</t>
  </si>
  <si>
    <t>AGREGAT PERKINS_CTM</t>
  </si>
  <si>
    <t>P60</t>
  </si>
  <si>
    <t>AGREGAT LDE 50 WD</t>
  </si>
  <si>
    <t>LDE 50 WD</t>
  </si>
  <si>
    <t>OLJE: API CC/CD/CD-II/CE</t>
  </si>
  <si>
    <t>DEUTZ</t>
  </si>
  <si>
    <t>AGREGAT TORPEDO ULJANIK</t>
  </si>
  <si>
    <t>C:   IZVEDBA REDNEGA SERVISA  NA 12 MESECEV:</t>
  </si>
  <si>
    <t>AGREGAT GINAULT GPU</t>
  </si>
  <si>
    <t>GB 60/20V3</t>
  </si>
  <si>
    <t>GUINAULT AB 180</t>
  </si>
  <si>
    <t>GB 45/20V5</t>
  </si>
  <si>
    <t>SINCRO - SK 250 MM-4</t>
  </si>
  <si>
    <t>SINCRO - SK225 SM - 4</t>
  </si>
  <si>
    <t>MARELLI - MJB 225SA4 B</t>
  </si>
  <si>
    <t>GENERATOR-TIP</t>
  </si>
  <si>
    <t>LEROY SOMER - TC 116144</t>
  </si>
  <si>
    <t>SINCRO - SK 250 LS-4</t>
  </si>
  <si>
    <t>ULJANIK - AGD581-6V396TC31-1669</t>
  </si>
  <si>
    <t>RADE KONČAR - 4S280 M65 - 4 - MC</t>
  </si>
  <si>
    <t>AGREGAT TORPEDO - RADE KONČAR</t>
  </si>
  <si>
    <t>ULJANIK - S8 10 4 - K 1876</t>
  </si>
  <si>
    <t>LINZ ELECTRIC - PR018L F/4</t>
  </si>
  <si>
    <t>MATISA TIP P500 M</t>
  </si>
  <si>
    <t>FILTER ZRAKA</t>
  </si>
  <si>
    <t>TERMOSTAT S TESNILI</t>
  </si>
  <si>
    <t>ČRPALKA GORIVA</t>
  </si>
  <si>
    <t>TESNILO GLAVE MOTORJA</t>
  </si>
  <si>
    <t>C:   IZVEDBA REDNEGA SERVISA  1 X NA LETO:</t>
  </si>
  <si>
    <t>Izvesti je potrebno:  Vizualni pregled vseh sklopov in kontrola vseh tekočin, pregled puščanja spojev, stanja kontaktov in spojev električne instalacije, preverjanje zračnega filtra, menjava olja, menjava oljnega filtra, menjava filtrov goriva, preverjanje specifične teže in PH vrednosti hladilne tekočine oz. po potrebi menjava hladilne tekočine, preverjanje stanja in napetosti jermenov alternatorja in ventilatorja, preverjanje amortizerjev, preverjanje delovanja motorja in sistema.</t>
  </si>
  <si>
    <t>FILTER OLJA by PASS</t>
  </si>
  <si>
    <t>JERMEN VENTILATORJA MOTORJA</t>
  </si>
  <si>
    <t>JERMEN ALTERNATORJA MOTORJA</t>
  </si>
  <si>
    <t>INJKTOR S TESNILI</t>
  </si>
  <si>
    <t>ČRPALKA VODE</t>
  </si>
  <si>
    <t>ČRPALKA OLJA</t>
  </si>
  <si>
    <t>HONDA E 300W</t>
  </si>
  <si>
    <t>HONDA GE</t>
  </si>
  <si>
    <t>EG 300</t>
  </si>
  <si>
    <t>HONDA E 800W</t>
  </si>
  <si>
    <t>EG 800</t>
  </si>
  <si>
    <t>ELEKTRIČNI DIESEL JDM2-120 R</t>
  </si>
  <si>
    <t>ULJANIK - S3 313 4 - K4760</t>
  </si>
  <si>
    <t>ITW GSE 4400</t>
  </si>
  <si>
    <t>ACE4490528TT3-EX</t>
  </si>
  <si>
    <t>21, 23, 26</t>
  </si>
  <si>
    <t>AGREGAT Ground Power Unit 90 KVA</t>
  </si>
  <si>
    <t>HONDA E 1500W</t>
  </si>
  <si>
    <t xml:space="preserve">Količina </t>
  </si>
  <si>
    <t>EG 1500</t>
  </si>
  <si>
    <t>3700, 3701</t>
  </si>
  <si>
    <t>HONDA E 2200 W</t>
  </si>
  <si>
    <t>E 1900</t>
  </si>
  <si>
    <t>E 2200</t>
  </si>
  <si>
    <t>HONDA E 1900W</t>
  </si>
  <si>
    <t>3300IE</t>
  </si>
  <si>
    <t>230V AC/50Hz</t>
  </si>
  <si>
    <t>C:   IZVEDBA REDNEGA SERVISA NA 300 UR ALI 1X LETNO:</t>
  </si>
  <si>
    <t>MG7000M</t>
  </si>
  <si>
    <t>TM2M-12,5R</t>
  </si>
  <si>
    <t>BM2M-25R</t>
  </si>
  <si>
    <t>LDEM 14 P</t>
  </si>
  <si>
    <t>BM2M - 34R</t>
  </si>
  <si>
    <t>BM2M - 60R</t>
  </si>
  <si>
    <t>LDEM 66 I</t>
  </si>
  <si>
    <t>BM4-350ADPA</t>
  </si>
  <si>
    <t>C.GEN MYI4FS</t>
  </si>
  <si>
    <t>BM4-600ADPA</t>
  </si>
  <si>
    <t>C.GEN MYI5E</t>
  </si>
  <si>
    <t>FE440 S1-SX</t>
  </si>
  <si>
    <t>Mecc alte ECO40 1S4</t>
  </si>
  <si>
    <t>C.GEN MYI224E</t>
  </si>
  <si>
    <t>C.GEN MYI184H</t>
  </si>
  <si>
    <t>Mecc alte</t>
  </si>
  <si>
    <t>STANFORD - UC0224E16</t>
  </si>
  <si>
    <t>SINCRO</t>
  </si>
  <si>
    <t>MARANELLO GENERATORS V40</t>
  </si>
  <si>
    <t>ADS33134-B559Z-AT-K.4</t>
  </si>
  <si>
    <t>Mecc alte ECP322S4</t>
  </si>
  <si>
    <t>Mecc alte ECP322M4</t>
  </si>
  <si>
    <t>LDEM 40 I</t>
  </si>
  <si>
    <t>TDS FB 2200</t>
  </si>
  <si>
    <t>EISEMANN BSK</t>
  </si>
  <si>
    <t>6 DE RSS CUBE</t>
  </si>
  <si>
    <t>AGREGAT HIPERBARIČNA KOMORA</t>
  </si>
  <si>
    <t>AGREGAT ENDERESS SVETILNI STOLP</t>
  </si>
  <si>
    <t>EFA 850</t>
  </si>
  <si>
    <t>TEC 300 EV</t>
  </si>
  <si>
    <t>AGREGAT RADAR GIRAFE</t>
  </si>
  <si>
    <t>ERICSSON LME</t>
  </si>
  <si>
    <t>D:   IZVEDBA REDNEGA SERVISA NA 300 UR:</t>
  </si>
  <si>
    <t>E:   IZVEDBA REDNEGA SERVISA NA 600 UR:</t>
  </si>
  <si>
    <t>F:   MERITVE VARNOSTI ELEKTRIČNE OPREME AGREGATA:</t>
  </si>
  <si>
    <t>D:   IZVEDBA REDNEGA SERVISA NA 200 UR:</t>
  </si>
  <si>
    <t>D:   IZVEDBA REDNEGA SERVISA NA 1000 UR:</t>
  </si>
  <si>
    <t>E:   MERITVE VARNOSTI ELEKTRIČNE OPREME AGREGATA:</t>
  </si>
  <si>
    <t>D:   IZVEDBA REDNEGA SERVISA NA 900 UR:</t>
  </si>
  <si>
    <t>E:   IZVEDBA REDNEGA SERVISA NA 1200 UR ALI NA 2 LETI:</t>
  </si>
  <si>
    <t>D:   IZVEDBA REDNEGA SERVISA NA 1200 UR ALI NA 2 LETI:</t>
  </si>
  <si>
    <t>E:   IZVEDBA REDNEGA SERVISA NA 1800 UR:</t>
  </si>
  <si>
    <t>D:   IZVEDBA REDNEGA SERVISA NA 500 UR:</t>
  </si>
  <si>
    <t>E:   IZVEDBA REDNEGA SERVISA NA 1000 UR ALI NA 2 LETI:</t>
  </si>
  <si>
    <t>E:   IZVEDBA REDNEGA SERVISA NA 1500 UR:</t>
  </si>
  <si>
    <t>D:   IZVEDBA REDNEGA SERVISA NA 800 UR:</t>
  </si>
  <si>
    <t>E:   IZVEDBA REDNEGA SERVISA NA 1200 UR:</t>
  </si>
  <si>
    <t>F:   IZVEDBA REDNEGA SERVISA NA 2000 UR:</t>
  </si>
  <si>
    <t>G:   IZVEDBA REDNEGA SERVISA NA 2400 UR:</t>
  </si>
  <si>
    <t>H:   MERITVE VARNOSTI ELEKTRIČNE OPREME AGREGATA:</t>
  </si>
  <si>
    <t>D:   IZVEDBA REDNEGA SERVISA NA 400 UR:</t>
  </si>
  <si>
    <t>D:   IZVEDBA REDNEGA SERVISA NA 600 UR:</t>
  </si>
  <si>
    <t>D:   IZVEDBA REDNEGA SERVISA NA 1200 UR:</t>
  </si>
  <si>
    <t>D:   IZVEDBA REDNEGA SERVISA NA 450 UR:</t>
  </si>
  <si>
    <t xml:space="preserve">SENZOR PRITISKA OLJA </t>
  </si>
  <si>
    <t>E   IZVEDBA REDNEGA SERVISA NA 1200 UR ALI NA 2 LETI:</t>
  </si>
  <si>
    <t>F   MERITVE VARNOSTI ELEKTRIČNE OPREME AGREGATA:</t>
  </si>
  <si>
    <t xml:space="preserve">JERMEN SISTEMA </t>
  </si>
  <si>
    <t xml:space="preserve">FILTER GORIVA </t>
  </si>
  <si>
    <t xml:space="preserve">FILTER ZA GORIVO </t>
  </si>
  <si>
    <t>JERMEN SISTEMA</t>
  </si>
  <si>
    <t xml:space="preserve">ZRAČNI FILTER </t>
  </si>
  <si>
    <t>FILETER GORIVA</t>
  </si>
  <si>
    <t>LDE 187 I</t>
  </si>
  <si>
    <t>MARELLI MOTORI MXB-E 250 SA4</t>
  </si>
  <si>
    <t>AGREGAT SVETLOBNI STOLP 8 M</t>
  </si>
  <si>
    <t xml:space="preserve">
SKUPAJ (podatek za ocenjevanje):
</t>
  </si>
  <si>
    <t xml:space="preserve">
SKUPAJ (podatek za ocenjevanje:
</t>
  </si>
  <si>
    <t xml:space="preserve">SKUPAJ (podatek za ocenjevanje):
SKUPAJ (podatek za ocenjevanje):
</t>
  </si>
  <si>
    <t xml:space="preserve">
SKUPAJ (podatek zaocenjevanje):
</t>
  </si>
  <si>
    <t xml:space="preserve">SKUPAJ (Podatek za ocenjevanje):
SKUPAJ (podatek za ocenjevanje):
</t>
  </si>
  <si>
    <t xml:space="preserve">AGREGAT </t>
  </si>
  <si>
    <t>VOLVO/MARGEN</t>
  </si>
  <si>
    <t>MARGEN/P300</t>
  </si>
  <si>
    <t>PGG 6/1</t>
  </si>
  <si>
    <t>ALTERNATOR</t>
  </si>
  <si>
    <t>MARGEN 250kVA</t>
  </si>
  <si>
    <t>MARELLI M88 250 LB4</t>
  </si>
  <si>
    <t>FILTER HLADILNE TEKOČINE</t>
  </si>
  <si>
    <t>SENZOR PRITISKA OLJA (meritev + zaščita)</t>
  </si>
  <si>
    <t>SENZOR TEMPERATURE HLADILNE TEKOČINE (meritev + zaščita)</t>
  </si>
  <si>
    <t>GRELEC MOTORJA</t>
  </si>
  <si>
    <t>REGULATOR NAPETOSTI (AVR)</t>
  </si>
  <si>
    <t>DIODE SET</t>
  </si>
  <si>
    <t>ZADNJI LEŽAJ</t>
  </si>
  <si>
    <t>EKOLOŠKO UNIČENJE ODPADNEGA OLJA (izdaja evidenčnega lista)</t>
  </si>
  <si>
    <t>EKOLOŠKO UNIČENJE HLADILNE TEKOČINE (izdaja evidenčnega lista)</t>
  </si>
  <si>
    <t>ELEKTRIČNI ZAGANJAČ</t>
  </si>
  <si>
    <t>SENZOR OBRATOV MOTORJA</t>
  </si>
  <si>
    <t>SENZOR KOLIČINE HLADILNE TEKOČINE</t>
  </si>
  <si>
    <t>INJEKTOR (šoba) S TESNILOM</t>
  </si>
  <si>
    <t>MOST Z DIODAMI</t>
  </si>
  <si>
    <t>MTU 500 KVA ADPM</t>
  </si>
  <si>
    <t>SES Scandinavian Engineering Systems - 500kVA</t>
  </si>
  <si>
    <t>STANFORD MC 634 G2</t>
  </si>
  <si>
    <t>SENZORTEMPERATURE HLADILNE TEKOČINE (meritev + zaščita)</t>
  </si>
  <si>
    <t>INJEKTOR S TESNILI</t>
  </si>
  <si>
    <t>SDMO J275K</t>
  </si>
  <si>
    <t>Leroy Somer LSA 46.2L6 J 6/4</t>
  </si>
  <si>
    <t>ELEMENT FILTRA OLJA</t>
  </si>
  <si>
    <t>PRIMARNI FILTER GORIVA</t>
  </si>
  <si>
    <t>ELEMENT FILTRA GORIVA</t>
  </si>
  <si>
    <t>ČRPALKA VODE S TESNILI</t>
  </si>
  <si>
    <t>ČRPALKA OLJA S TESNILI</t>
  </si>
  <si>
    <t>INJEKTOR GORIVA</t>
  </si>
  <si>
    <t>ALTERNATOR MOTORJA</t>
  </si>
  <si>
    <t>JERMEN ALTERNATORJA</t>
  </si>
  <si>
    <t>SENZOR PRITISKA OLJA (meritev+ zaščita)</t>
  </si>
  <si>
    <t>DIODE, SET</t>
  </si>
  <si>
    <t>ComAp InteliGen4 200</t>
  </si>
  <si>
    <t>WEG GTA251AIHE B15T</t>
  </si>
  <si>
    <t>LDEM 187 LP</t>
  </si>
  <si>
    <t>D 500</t>
  </si>
  <si>
    <t>MATISA 7KW</t>
  </si>
  <si>
    <t>Okvirna količina za 1 servis</t>
  </si>
  <si>
    <t>TEGRAD 30 KVA</t>
  </si>
  <si>
    <t>KIRSCH EP_LM 20-15 S, 20 KVA</t>
  </si>
  <si>
    <t>TEGRAD 40 KVA</t>
  </si>
  <si>
    <t>MATISA 40KVA</t>
  </si>
  <si>
    <t>TEMARK 60 KVA</t>
  </si>
  <si>
    <t>P90,F.G.WILSON, 90 KVA</t>
  </si>
  <si>
    <t>STUBELJ, LDE 143V, 100KW</t>
  </si>
  <si>
    <t>SEVER 3 KW</t>
  </si>
  <si>
    <t>AB-1-230 (AG-7/1,2 KW)</t>
  </si>
  <si>
    <t>AD-3,7-230 (DMB LDA-450)</t>
  </si>
  <si>
    <t>AG-1,5-230, SEVER G-C</t>
  </si>
  <si>
    <t>AG-3A</t>
  </si>
  <si>
    <t>AG-6/16 KW</t>
  </si>
  <si>
    <t>BEAN 1,5 KW</t>
  </si>
  <si>
    <t>GLD 400 4,2 KW (LOMBARDINI)</t>
  </si>
  <si>
    <t>KIRSCH CE – 2,5 KAS</t>
  </si>
  <si>
    <t>BOSCH 8KW</t>
  </si>
  <si>
    <t>HONDA GX-5000 S (5KW)</t>
  </si>
  <si>
    <t>HONDA EM 3000 SX (3KW)</t>
  </si>
  <si>
    <t>HONDA EU 20</t>
  </si>
  <si>
    <t>HONDA SH 7500</t>
  </si>
  <si>
    <t>UMO 8 (TOMOS) 1KW</t>
  </si>
  <si>
    <t>EISMANN BSKA 2,2V</t>
  </si>
  <si>
    <t>ADP-15-3X400/230</t>
  </si>
  <si>
    <t>ROSENBAUER RS9</t>
  </si>
  <si>
    <t>1 - KIRSCH 3,5</t>
  </si>
  <si>
    <t>2 - KIRSCH 1,5</t>
  </si>
  <si>
    <t>3 - KIRSCH 2,5</t>
  </si>
  <si>
    <t>4 - KIRSCH G2 DLPME</t>
  </si>
  <si>
    <t>5 - KIRSCH 8-44 DDPME</t>
  </si>
  <si>
    <t>6 - KIRSCH D 20-4DDME</t>
  </si>
  <si>
    <t>7 - KIRSCH D300-4IWE</t>
  </si>
  <si>
    <t>8 - KIRSCH 125-4IWE</t>
  </si>
  <si>
    <t>9 - KIRSCH SD 10 DLSE</t>
  </si>
  <si>
    <t>10 - KIRSCH NE-GDHAE</t>
  </si>
  <si>
    <t>11 - STUBELJ DE 7,0 ML</t>
  </si>
  <si>
    <t>12 - STUBELJ 143V LDE 100KW</t>
  </si>
  <si>
    <t>13 - MATISA FM 3M-30R</t>
  </si>
  <si>
    <t>14 - MATISA MIS2M-30R</t>
  </si>
  <si>
    <t>15 - MATISA JDM2 120R</t>
  </si>
  <si>
    <t>16 - MATISA TIP P500 M</t>
  </si>
  <si>
    <t>17 - GENMAC 5700 LE</t>
  </si>
  <si>
    <t>18 - DEE5,0 ML</t>
  </si>
  <si>
    <t>19 - SDMO DX-600E 5,2 KW</t>
  </si>
  <si>
    <t>20 - NKT 40-48 30 KW T-H</t>
  </si>
  <si>
    <t>21 - GP 40 IS2</t>
  </si>
  <si>
    <t>22 - GP 60 IS2</t>
  </si>
  <si>
    <t>23 - RAPID START 2000 28 VDC</t>
  </si>
  <si>
    <t>24 - R.K. 3,7-230</t>
  </si>
  <si>
    <t>25 - JET-EX5D</t>
  </si>
  <si>
    <t>26 - BOSCH  G 2400 S</t>
  </si>
  <si>
    <t xml:space="preserve">27 - LDE 226 I </t>
  </si>
  <si>
    <t>28 - LDE 66 I</t>
  </si>
  <si>
    <t>29 - FM3- 160AD</t>
  </si>
  <si>
    <t>30 - P80S</t>
  </si>
  <si>
    <t>31 - DE4028.1</t>
  </si>
  <si>
    <t>32 - VM3 - 250AD</t>
  </si>
  <si>
    <t>33 -  VOLVO_MARGEN</t>
  </si>
  <si>
    <t>34 - MAN_MB_ULJANIK_380kVA</t>
  </si>
  <si>
    <t>35 - VM 4185</t>
  </si>
  <si>
    <t>36 - TORPEDO_RADE KONČAR_125kVA</t>
  </si>
  <si>
    <t xml:space="preserve">37 -MERC_BENZ_ULJANIK_660kVA </t>
  </si>
  <si>
    <t>39 - PERKINS_ CTM</t>
  </si>
  <si>
    <t xml:space="preserve">40 - LDE 50WD </t>
  </si>
  <si>
    <t>42 - TORPEDO_ULJANIK_185kVA</t>
  </si>
  <si>
    <t>43 - GUINAULT_GB60</t>
  </si>
  <si>
    <t>45 - GUINAULT_GB45</t>
  </si>
  <si>
    <t>46 - ITW GSE 4400</t>
  </si>
  <si>
    <t>47- HONDA E300</t>
  </si>
  <si>
    <t>48 - HONDA E800</t>
  </si>
  <si>
    <t>49 - HONDA E1500</t>
  </si>
  <si>
    <t>50 - HONDA E1900</t>
  </si>
  <si>
    <t>51 - HONDA E2200</t>
  </si>
  <si>
    <t>52 - KERCHER 6 KW</t>
  </si>
  <si>
    <t>53 - GRUPPI ELETTROGENI SRL</t>
  </si>
  <si>
    <t>54 - MATISA 5 KW</t>
  </si>
  <si>
    <t>55 - MATISA 10 KW</t>
  </si>
  <si>
    <t>56 - MATISA 20 KW</t>
  </si>
  <si>
    <t>57 - STUBELJ 20 KW</t>
  </si>
  <si>
    <t>58 - MATISA 40 KW</t>
  </si>
  <si>
    <t>59 - STUBELJ 40 KW</t>
  </si>
  <si>
    <t>60 - MATISA 70 KW</t>
  </si>
  <si>
    <t>61 - STUBELJ 70 KW</t>
  </si>
  <si>
    <t>62 - MATISA 300 KW</t>
  </si>
  <si>
    <t>63 - MATISA 500 KW</t>
  </si>
  <si>
    <t>64 - MIDES 500 KW</t>
  </si>
  <si>
    <t xml:space="preserve">65 - HIPERBARIČNA KOMORA </t>
  </si>
  <si>
    <t>66 - EISEMANN BSKA</t>
  </si>
  <si>
    <t>67 - ENDERESS SV STOLP</t>
  </si>
  <si>
    <t>68 - DOMETIC</t>
  </si>
  <si>
    <t>69 - GIRAFFE</t>
  </si>
  <si>
    <t>70 - LDE 187 I</t>
  </si>
  <si>
    <t>71 - STUBELJ 150 KW</t>
  </si>
  <si>
    <t>72 - TEHNOLOGIKA SV STOLP</t>
  </si>
  <si>
    <t>73 - VOLVO 250 KVA - NCKU</t>
  </si>
  <si>
    <t>74 - MTU 500 KVA ADPM - SIK</t>
  </si>
  <si>
    <t>75 - SES MTU 500 KVA UPR ST</t>
  </si>
  <si>
    <t>76 - JD 250 KVA - INTERNAT</t>
  </si>
  <si>
    <t>77 - SEVER 3 KW</t>
  </si>
  <si>
    <t>78 - AB-1-230 (AG-7 1,2 KW)</t>
  </si>
  <si>
    <t>79 - AD-3,7-230 (DMB LDA-450)</t>
  </si>
  <si>
    <t>80 - AG-1,5-230, SEVER G-C</t>
  </si>
  <si>
    <t>81 - AG-3A</t>
  </si>
  <si>
    <t>82 - AG-6 16 KW</t>
  </si>
  <si>
    <t>83 - BEAN 1,5 KW</t>
  </si>
  <si>
    <t>84 - GLD400 4,2KW(LOMBARDINI)</t>
  </si>
  <si>
    <t>85 - KIRSCH CE – 2,5 KAS</t>
  </si>
  <si>
    <t>86 - BOSCH 8KW</t>
  </si>
  <si>
    <t>87 - HONDA GX-5000 S (5KW)</t>
  </si>
  <si>
    <t>88 - HONDA EM 3000 SX (3KW)</t>
  </si>
  <si>
    <t>89 - HONDA EU 20</t>
  </si>
  <si>
    <t>90 - HONDA SH 7500</t>
  </si>
  <si>
    <t>91 - UMO 8 (TOMOS) 1KW</t>
  </si>
  <si>
    <t>92 - EISMANN BSKA 2,2V</t>
  </si>
  <si>
    <t>93 - ADP-15-3X400 230</t>
  </si>
  <si>
    <t>94 - ROSENBAUER RS9</t>
  </si>
  <si>
    <t>95 - MATISA 7KW</t>
  </si>
  <si>
    <t>96 - TEGRAD 30 KVA</t>
  </si>
  <si>
    <t xml:space="preserve">97 - KIRSCH EP_LM 20-15 S, </t>
  </si>
  <si>
    <t>98 - TEGRAD 40 KVA</t>
  </si>
  <si>
    <t>99 - MATISA 40KVA</t>
  </si>
  <si>
    <t>100 - TEMARK 60 KVA</t>
  </si>
  <si>
    <t>101 - P90,F.G.WILSON, 90 KVA</t>
  </si>
  <si>
    <t>102 - STUBELJ, LDE 143V, 100</t>
  </si>
  <si>
    <t>Povezava na prvo stran</t>
  </si>
  <si>
    <t>Naziv zavihka</t>
  </si>
  <si>
    <t>Tip agregata</t>
  </si>
  <si>
    <t>/</t>
  </si>
  <si>
    <t>Okvirna količina agregatov</t>
  </si>
  <si>
    <t>ID agregata</t>
  </si>
  <si>
    <t>Avtomatski prepis podatkov iz kalulatorja (EUR brez DDV)</t>
  </si>
  <si>
    <t>Okvirna vrednost v EUR z DDV za obdobje 48 mesecev</t>
  </si>
  <si>
    <t>HONDA HX 4000</t>
  </si>
  <si>
    <t>103 - HONDA HX 4000</t>
  </si>
  <si>
    <t>15 LD 350  /4930900762</t>
  </si>
  <si>
    <t>MOTOR(LOMBARDINI) - TIP /S/N</t>
  </si>
  <si>
    <t>GH 170  /NI PODATKA</t>
  </si>
  <si>
    <t>MOTOR(KUBOTA) - TIP /S/N</t>
  </si>
  <si>
    <t>GH 280 /NI PODATKA</t>
  </si>
  <si>
    <t>15 LD 315  /4 takt, 1 valj, 78mm/66mm</t>
  </si>
  <si>
    <t>BF 4 L 2011 /25008875</t>
  </si>
  <si>
    <t>MOTOR(DEUTZ) - TIP /S/N</t>
  </si>
  <si>
    <t>F3 M 2011 /10216451</t>
  </si>
  <si>
    <t>GE 8210 SRI 26.03 /601493*264KW</t>
  </si>
  <si>
    <t>MOTOR(IVECO AIFO) - TIP /S/N</t>
  </si>
  <si>
    <t>F4GE0685D*F601-0328830</t>
  </si>
  <si>
    <t>MOTOR(IVECO) - TIP /S/N</t>
  </si>
  <si>
    <t>LDW 903 FOCS /682930</t>
  </si>
  <si>
    <t>2L40C  /642195019361</t>
  </si>
  <si>
    <t>MOTOR(HATZ) - TIP /S/N</t>
  </si>
  <si>
    <t>15LD 400/B1 /5679945</t>
  </si>
  <si>
    <t>VOLVO PENTA TAD 532 GE /*5310814757*</t>
  </si>
  <si>
    <t>MOTOR(VOLVO PENTA) - TIP/ S/N</t>
  </si>
  <si>
    <t>S4S-61SD  /301010 29104</t>
  </si>
  <si>
    <t>MOTOR(MITSUBISHI) - TIP /S/N</t>
  </si>
  <si>
    <t>S4S-61SD /S4S-263069</t>
  </si>
  <si>
    <t>MOTOR(MITSUBISHI) - TIP/ S/N</t>
  </si>
  <si>
    <t>6068 TF258 /OD6068C026689</t>
  </si>
  <si>
    <t>MOTOR(JOHN DEERE) - TIP /S/N</t>
  </si>
  <si>
    <t>2806C-E16TAG2 /HGB061067U2738K</t>
  </si>
  <si>
    <t>MOTOR(PERKINS) - TIP /S/N</t>
  </si>
  <si>
    <t>15 LD 440 /5290740</t>
  </si>
  <si>
    <t>15 LD 440  /ENAKO KOT ZAVIHEK 17</t>
  </si>
  <si>
    <t>MOTOR(LOMBARDINI) - TIP  /S/N</t>
  </si>
  <si>
    <t>L100  /34/2007-50986534-007</t>
  </si>
  <si>
    <t>MOTOR(YANMAR) - TIP /S/N</t>
  </si>
  <si>
    <t>F 4L 913, SE63013/SE10/SE63V2   /8512726</t>
  </si>
  <si>
    <t>ROLAND 30KW</t>
  </si>
  <si>
    <t>FGE0405A*F650  /0517674</t>
  </si>
  <si>
    <t>F4GE0455C*F650  /0485107</t>
  </si>
  <si>
    <t>MD 191 /0387907382</t>
  </si>
  <si>
    <t>MOTOR(DEUTZ) - TIP/ S/N</t>
  </si>
  <si>
    <t>LDA 450  /2071360</t>
  </si>
  <si>
    <t>B4.5-99C 6CEXL0275AAC  /46642082</t>
  </si>
  <si>
    <t>MOTOR(CUMMINS) - TIP /S/N</t>
  </si>
  <si>
    <t>G 2400 S /VG161-106160</t>
  </si>
  <si>
    <t>MOTOR(BOSCH) - TIP /S/N</t>
  </si>
  <si>
    <t xml:space="preserve">BOSCH  </t>
  </si>
  <si>
    <t>NEF60TE2.A001  /*F101 00406883*</t>
  </si>
  <si>
    <t>8061 I 06.05  /021471</t>
  </si>
  <si>
    <t>MEF67TM3A.S500 /734192</t>
  </si>
  <si>
    <t>2516/1500 /*U504507U*</t>
  </si>
  <si>
    <t>BF4M 1012 /00575493</t>
  </si>
  <si>
    <t>TAD 734 GE /5310663293</t>
  </si>
  <si>
    <t>MOTOR(VOLVO PENTA) - TIP /S/N</t>
  </si>
  <si>
    <t>TWD1210G  /2120267224 868372</t>
  </si>
  <si>
    <t>8V 396 /555218</t>
  </si>
  <si>
    <t>MOTOR(MTU) - TIP /S/N</t>
  </si>
  <si>
    <t>VM MOTORI - SUN4105IE  /19B 03146</t>
  </si>
  <si>
    <t>MOTOR(DETROID) - TIP /S/N</t>
  </si>
  <si>
    <t>B-558 ZA /25102</t>
  </si>
  <si>
    <t>MOTOR(TORPEDO) - TIP /S/N</t>
  </si>
  <si>
    <t>82396 /556698</t>
  </si>
  <si>
    <t>MOTOR(MERCEDES) - TIP /S/N</t>
  </si>
  <si>
    <t xml:space="preserve"> T4236 /3777E06B/2 B.A.F./1 9/8/X</t>
  </si>
  <si>
    <t>TD226B- 3D  /3B12C000616</t>
  </si>
  <si>
    <t>B559ZA  /28616</t>
  </si>
  <si>
    <t>8045SE 00*7.00* /905158</t>
  </si>
  <si>
    <t>TD2011L04I  /6419</t>
  </si>
  <si>
    <t>QSB-4.5 /74407112</t>
  </si>
  <si>
    <t>MOTOR(Cummins) - TIP/ S/N</t>
  </si>
  <si>
    <t>E300E</t>
  </si>
  <si>
    <t>MOTOR(HONDA) - TIP /S/N</t>
  </si>
  <si>
    <t>GE /3087059</t>
  </si>
  <si>
    <t>GX 160 / CY 8031047</t>
  </si>
  <si>
    <t>MOTOR(HONDA) - TIP / S/N</t>
  </si>
  <si>
    <t>8,5 KW  /LT420 23011450171V</t>
  </si>
  <si>
    <t>MOTOR(KAERCHER) - TIP /S/N</t>
  </si>
  <si>
    <t>CGM 7HP</t>
  </si>
  <si>
    <t>MOTOR - TIP /S/N</t>
  </si>
  <si>
    <t>Gruppi elettrogeni 3300IE</t>
  </si>
  <si>
    <t>/8KDFE12140480</t>
  </si>
  <si>
    <t>292FAE  /2XKDFF0301715</t>
  </si>
  <si>
    <t>4M06G35/5  /BI01150212</t>
  </si>
  <si>
    <t>MOTOR(BAUDOUIN) - TIP /S/N</t>
  </si>
  <si>
    <t>403A-15  /GU51798U558391H</t>
  </si>
  <si>
    <t>4M06G8D0/S  /BJ01202100</t>
  </si>
  <si>
    <t>NEF45AM1A.S500  /2090327</t>
  </si>
  <si>
    <t>MOTOR(IVECO) - TIP/ S/N</t>
  </si>
  <si>
    <t>4M10G2D0/S  /BJ01005264</t>
  </si>
  <si>
    <t>NEF45SM1A.S500  /2069665</t>
  </si>
  <si>
    <t>6M21G2D0/S  /5122L001643</t>
  </si>
  <si>
    <t>8M21G660/5   /B122L000193</t>
  </si>
  <si>
    <t>MOTOR(BAUDOUIN) - TIP  /S/N</t>
  </si>
  <si>
    <t>DC 13 072A  /7440198</t>
  </si>
  <si>
    <t>MOTOR(SCANIA) - TIP /S/N</t>
  </si>
  <si>
    <t>4bT3.9  /</t>
  </si>
  <si>
    <t>MOTOR(CUMMINS)- TIP /S/N</t>
  </si>
  <si>
    <t>Bencin 8,8KW</t>
  </si>
  <si>
    <t>MOTOR(Briggs&amp;Stratton) - TIP /S/N</t>
  </si>
  <si>
    <t>1J952  /190004LE8147</t>
  </si>
  <si>
    <t>MOTOR(KUBOTA) - TIP  /S/N</t>
  </si>
  <si>
    <t>2,5KW  /9102900033</t>
  </si>
  <si>
    <t>TEC 30D EV</t>
  </si>
  <si>
    <t xml:space="preserve">AGREGAT  </t>
  </si>
  <si>
    <t>VW 1,6 TD, 2X24KW  /068A00943</t>
  </si>
  <si>
    <t>MOTOR(Volkswagen) - TIP /S/N</t>
  </si>
  <si>
    <t>NEF 67 TM4.S500  /1872709</t>
  </si>
  <si>
    <t>LP665G2/G3-3  /24L006356LP665G3</t>
  </si>
  <si>
    <t>MOTOR(LISTER PETER) - TIP/S/N</t>
  </si>
  <si>
    <t>SYNCHRON</t>
  </si>
  <si>
    <t>F4M2011</t>
  </si>
  <si>
    <t>GEKO 30014 ED-S/KEDA SS</t>
  </si>
  <si>
    <t>TAD740GE  /868825 2071165011</t>
  </si>
  <si>
    <t>10V1600G20F  /16601001939</t>
  </si>
  <si>
    <t>MTU M4-500 ADPM</t>
  </si>
  <si>
    <t>12 V183 TB32L  /016775</t>
  </si>
  <si>
    <t>MOTOR(MTU MERCEDES) - TIP  /S/N</t>
  </si>
  <si>
    <t>051701-6081HF001  /181449</t>
  </si>
  <si>
    <t>MOTOR(JOHN DEERE) - TIP  /S/N</t>
  </si>
  <si>
    <t>Pri vseh cenah v »AGREGATI_PRILOGA_A« morajo biti upoštevani vsi popusti!</t>
  </si>
  <si>
    <t>Cene v »AGREGATI_PRILOGA_A« se vpisujejo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</si>
</sst>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quot; €&quot;;[Red]\-#,##0.00&quot; €&quot;"/>
    <numFmt numFmtId="165" formatCode="#,##0.00\ [$€-424];[Red]\-#,##0.00\ [$€-424]"/>
    <numFmt numFmtId="166" formatCode="#,##0.00\ &quot;€&quot;"/>
    <numFmt numFmtId="167" formatCode="_-* #,##0.00\ [$€-1]_-;\-* #,##0.00\ [$€-1]_-;_-* &quot;-&quot;??\ [$€-1]_-;_-@_-"/>
  </numFmts>
  <fonts count="20" x14ac:knownFonts="1">
    <font>
      <sz val="11"/>
      <color indexed="8"/>
      <name val="Calibri"/>
      <family val="2"/>
      <charset val="238"/>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b/>
      <sz val="11"/>
      <color indexed="8"/>
      <name val="Calibri"/>
      <family val="2"/>
      <charset val="238"/>
    </font>
    <font>
      <sz val="10"/>
      <color indexed="8"/>
      <name val="Arial"/>
      <family val="2"/>
      <charset val="238"/>
    </font>
    <font>
      <sz val="8"/>
      <name val="Calibri"/>
      <family val="2"/>
      <charset val="238"/>
    </font>
    <font>
      <sz val="11"/>
      <name val="Calibri"/>
      <family val="2"/>
      <charset val="238"/>
    </font>
    <font>
      <b/>
      <sz val="12"/>
      <color indexed="8"/>
      <name val="Calibri"/>
      <family val="2"/>
      <charset val="238"/>
    </font>
    <font>
      <sz val="10"/>
      <color indexed="8"/>
      <name val="Calibri"/>
      <family val="2"/>
      <charset val="238"/>
    </font>
    <font>
      <b/>
      <sz val="9"/>
      <color indexed="8"/>
      <name val="Calibri"/>
      <family val="2"/>
      <charset val="238"/>
    </font>
    <font>
      <sz val="10"/>
      <color indexed="8"/>
      <name val="Calibri"/>
      <family val="2"/>
      <charset val="238"/>
      <scheme val="minor"/>
    </font>
    <font>
      <sz val="11"/>
      <color rgb="FFFF0000"/>
      <name val="Calibri"/>
      <family val="2"/>
      <charset val="238"/>
    </font>
    <font>
      <b/>
      <sz val="12"/>
      <color rgb="FFC00000"/>
      <name val="Calibri"/>
      <family val="2"/>
      <charset val="238"/>
    </font>
    <font>
      <sz val="11"/>
      <color indexed="8"/>
      <name val="Calibri"/>
      <family val="2"/>
      <charset val="238"/>
      <scheme val="minor"/>
    </font>
    <font>
      <u/>
      <sz val="11"/>
      <color theme="10"/>
      <name val="Calibri"/>
      <family val="2"/>
      <charset val="238"/>
    </font>
    <font>
      <sz val="12"/>
      <color indexed="8"/>
      <name val="Calibri"/>
      <family val="2"/>
      <charset val="238"/>
    </font>
    <font>
      <b/>
      <sz val="12"/>
      <color rgb="FFFF0000"/>
      <name val="Calibri"/>
      <family val="2"/>
      <charset val="238"/>
    </font>
  </fonts>
  <fills count="13">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9"/>
        <bgColor indexed="64"/>
      </patternFill>
    </fill>
    <fill>
      <patternFill patternType="solid">
        <fgColor indexed="22"/>
        <bgColor indexed="41"/>
      </patternFill>
    </fill>
    <fill>
      <patternFill patternType="solid">
        <fgColor theme="0" tint="-0.249977111117893"/>
        <bgColor indexed="64"/>
      </patternFill>
    </fill>
    <fill>
      <patternFill patternType="solid">
        <fgColor rgb="FFFFFF99"/>
        <bgColor indexed="64"/>
      </patternFill>
    </fill>
    <fill>
      <patternFill patternType="solid">
        <fgColor theme="8" tint="0.79998168889431442"/>
        <bgColor indexed="41"/>
      </patternFill>
    </fill>
    <fill>
      <patternFill patternType="solid">
        <fgColor theme="5" tint="0.59999389629810485"/>
        <bgColor indexed="41"/>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s>
  <cellStyleXfs count="12">
    <xf numFmtId="0" fontId="0" fillId="0" borderId="0"/>
    <xf numFmtId="0" fontId="5" fillId="0" borderId="0"/>
    <xf numFmtId="0" fontId="3" fillId="0" borderId="0"/>
    <xf numFmtId="0" fontId="4" fillId="0" borderId="0"/>
    <xf numFmtId="0" fontId="7" fillId="0" borderId="0"/>
    <xf numFmtId="0" fontId="17" fillId="0" borderId="0" applyNumberFormat="0" applyFill="0" applyBorder="0" applyAlignment="0" applyProtection="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cellStyleXfs>
  <cellXfs count="200">
    <xf numFmtId="0" fontId="0" fillId="0" borderId="0" xfId="0"/>
    <xf numFmtId="0" fontId="0" fillId="7" borderId="3" xfId="0" applyFill="1" applyBorder="1" applyProtection="1">
      <protection locked="0"/>
    </xf>
    <xf numFmtId="0" fontId="13" fillId="0" borderId="3" xfId="4" applyFont="1" applyBorder="1"/>
    <xf numFmtId="0" fontId="16" fillId="0" borderId="3" xfId="4" applyFont="1" applyBorder="1" applyAlignment="1">
      <alignment vertical="center"/>
    </xf>
    <xf numFmtId="0" fontId="2" fillId="4" borderId="7" xfId="4" applyFont="1" applyFill="1" applyBorder="1" applyAlignment="1">
      <alignment horizontal="center" wrapText="1"/>
    </xf>
    <xf numFmtId="0" fontId="2" fillId="4" borderId="8" xfId="4" applyFont="1" applyFill="1" applyBorder="1" applyAlignment="1">
      <alignment horizontal="center" wrapText="1"/>
    </xf>
    <xf numFmtId="0" fontId="2" fillId="4" borderId="10" xfId="4" applyFont="1" applyFill="1" applyBorder="1" applyAlignment="1">
      <alignment horizontal="center" vertical="center" wrapText="1"/>
    </xf>
    <xf numFmtId="0" fontId="2" fillId="4" borderId="11" xfId="4" applyFont="1" applyFill="1" applyBorder="1" applyAlignment="1">
      <alignment horizontal="center" vertical="center" wrapText="1"/>
    </xf>
    <xf numFmtId="0" fontId="0" fillId="4" borderId="11" xfId="4" applyFont="1" applyFill="1" applyBorder="1" applyAlignment="1">
      <alignment horizontal="center" vertical="center" wrapText="1"/>
    </xf>
    <xf numFmtId="0" fontId="9" fillId="4" borderId="11" xfId="4" applyFont="1" applyFill="1" applyBorder="1" applyAlignment="1">
      <alignment horizontal="center" vertical="center" wrapText="1"/>
    </xf>
    <xf numFmtId="0" fontId="2" fillId="11" borderId="10" xfId="4" applyFont="1" applyFill="1" applyBorder="1" applyAlignment="1">
      <alignment horizontal="center" vertical="center" wrapText="1"/>
    </xf>
    <xf numFmtId="0" fontId="0" fillId="11" borderId="11" xfId="4" applyFont="1" applyFill="1" applyBorder="1" applyAlignment="1">
      <alignment horizontal="center" vertical="center" wrapText="1"/>
    </xf>
    <xf numFmtId="0" fontId="0" fillId="11" borderId="10" xfId="4" applyFont="1" applyFill="1" applyBorder="1" applyAlignment="1">
      <alignment horizontal="center" vertical="center" wrapText="1"/>
    </xf>
    <xf numFmtId="0" fontId="0" fillId="11" borderId="0" xfId="0" applyFill="1"/>
    <xf numFmtId="166" fontId="6" fillId="10" borderId="6" xfId="6" applyNumberFormat="1" applyFont="1" applyFill="1" applyBorder="1" applyAlignment="1">
      <alignment horizontal="center"/>
    </xf>
    <xf numFmtId="0" fontId="6" fillId="9" borderId="5" xfId="6" applyFont="1" applyFill="1" applyBorder="1" applyAlignment="1">
      <alignment horizontal="center"/>
    </xf>
    <xf numFmtId="0" fontId="6" fillId="9" borderId="5" xfId="6" applyFont="1" applyFill="1" applyBorder="1"/>
    <xf numFmtId="0" fontId="6" fillId="9" borderId="4" xfId="6" applyFont="1" applyFill="1" applyBorder="1"/>
    <xf numFmtId="0" fontId="2" fillId="0" borderId="0" xfId="6"/>
    <xf numFmtId="166" fontId="6" fillId="9" borderId="6" xfId="6" applyNumberFormat="1" applyFont="1" applyFill="1" applyBorder="1" applyAlignment="1">
      <alignment horizontal="center"/>
    </xf>
    <xf numFmtId="166" fontId="6" fillId="9" borderId="5" xfId="6" applyNumberFormat="1" applyFont="1" applyFill="1" applyBorder="1" applyAlignment="1">
      <alignment horizontal="center"/>
    </xf>
    <xf numFmtId="164" fontId="6" fillId="9" borderId="5" xfId="6" applyNumberFormat="1" applyFont="1" applyFill="1" applyBorder="1" applyAlignment="1">
      <alignment horizontal="center"/>
    </xf>
    <xf numFmtId="0" fontId="6" fillId="9" borderId="6" xfId="6" applyFont="1" applyFill="1" applyBorder="1" applyAlignment="1">
      <alignment horizontal="center" wrapText="1"/>
    </xf>
    <xf numFmtId="0" fontId="6" fillId="9" borderId="5" xfId="6" applyFont="1" applyFill="1" applyBorder="1" applyAlignment="1">
      <alignment horizontal="center" wrapText="1"/>
    </xf>
    <xf numFmtId="166" fontId="6" fillId="8" borderId="3" xfId="6" applyNumberFormat="1" applyFont="1" applyFill="1" applyBorder="1"/>
    <xf numFmtId="0" fontId="6" fillId="8" borderId="3" xfId="6" applyFont="1" applyFill="1" applyBorder="1"/>
    <xf numFmtId="0" fontId="2" fillId="0" borderId="3" xfId="6" applyBorder="1" applyAlignment="1">
      <alignment horizontal="center"/>
    </xf>
    <xf numFmtId="0" fontId="2" fillId="0" borderId="3" xfId="6" applyBorder="1"/>
    <xf numFmtId="0" fontId="6" fillId="0" borderId="3" xfId="6" applyFont="1" applyBorder="1"/>
    <xf numFmtId="0" fontId="2" fillId="0" borderId="17" xfId="6" applyBorder="1"/>
    <xf numFmtId="166" fontId="2" fillId="0" borderId="3" xfId="6" applyNumberFormat="1" applyBorder="1"/>
    <xf numFmtId="164" fontId="2" fillId="7" borderId="3" xfId="6" applyNumberFormat="1" applyFill="1" applyBorder="1" applyProtection="1">
      <protection locked="0"/>
    </xf>
    <xf numFmtId="0" fontId="0" fillId="0" borderId="3" xfId="6" applyFont="1" applyBorder="1" applyAlignment="1">
      <alignment horizontal="center"/>
    </xf>
    <xf numFmtId="0" fontId="2" fillId="0" borderId="16" xfId="6" applyBorder="1"/>
    <xf numFmtId="0" fontId="2" fillId="3" borderId="3" xfId="6" applyFill="1" applyBorder="1" applyAlignment="1">
      <alignment horizontal="center" vertical="center" wrapText="1"/>
    </xf>
    <xf numFmtId="0" fontId="2" fillId="0" borderId="16" xfId="6" applyBorder="1" applyAlignment="1">
      <alignment horizontal="center"/>
    </xf>
    <xf numFmtId="0" fontId="2" fillId="0" borderId="16" xfId="6" applyBorder="1" applyAlignment="1">
      <alignment vertical="center"/>
    </xf>
    <xf numFmtId="0" fontId="2" fillId="0" borderId="1" xfId="6" applyBorder="1"/>
    <xf numFmtId="0" fontId="2" fillId="0" borderId="15" xfId="6" applyBorder="1"/>
    <xf numFmtId="0" fontId="2" fillId="0" borderId="15" xfId="6" applyBorder="1" applyAlignment="1">
      <alignment horizontal="center"/>
    </xf>
    <xf numFmtId="0" fontId="10" fillId="0" borderId="14" xfId="6" applyFont="1" applyBorder="1"/>
    <xf numFmtId="0" fontId="2" fillId="0" borderId="0" xfId="6" applyAlignment="1">
      <alignment horizontal="center"/>
    </xf>
    <xf numFmtId="164" fontId="6" fillId="8" borderId="3" xfId="6" applyNumberFormat="1" applyFont="1" applyFill="1" applyBorder="1"/>
    <xf numFmtId="0" fontId="2" fillId="11" borderId="3" xfId="6" applyFill="1" applyBorder="1" applyAlignment="1" applyProtection="1">
      <alignment horizontal="center"/>
      <protection locked="0"/>
    </xf>
    <xf numFmtId="0" fontId="0" fillId="2" borderId="3" xfId="6" applyFont="1" applyFill="1" applyBorder="1" applyProtection="1">
      <protection locked="0"/>
    </xf>
    <xf numFmtId="0" fontId="2" fillId="7" borderId="3" xfId="6" applyFill="1" applyBorder="1" applyProtection="1">
      <protection locked="0"/>
    </xf>
    <xf numFmtId="0" fontId="0" fillId="0" borderId="3" xfId="6" applyFont="1" applyBorder="1" applyAlignment="1">
      <alignment wrapText="1"/>
    </xf>
    <xf numFmtId="0" fontId="0" fillId="3" borderId="3" xfId="6" applyFont="1" applyFill="1" applyBorder="1" applyAlignment="1">
      <alignment horizontal="center" vertical="center" wrapText="1"/>
    </xf>
    <xf numFmtId="164" fontId="2" fillId="0" borderId="3" xfId="6" applyNumberFormat="1" applyBorder="1"/>
    <xf numFmtId="0" fontId="2" fillId="0" borderId="3" xfId="6" applyBorder="1" applyAlignment="1">
      <alignment vertical="center"/>
    </xf>
    <xf numFmtId="0" fontId="6" fillId="0" borderId="15" xfId="6" applyFont="1" applyBorder="1"/>
    <xf numFmtId="0" fontId="2" fillId="11" borderId="0" xfId="6" applyFill="1"/>
    <xf numFmtId="0" fontId="2" fillId="11" borderId="21" xfId="6" applyFill="1" applyBorder="1" applyAlignment="1">
      <alignment horizontal="center" vertical="center"/>
    </xf>
    <xf numFmtId="0" fontId="2" fillId="4" borderId="20" xfId="6" applyFill="1" applyBorder="1" applyAlignment="1">
      <alignment horizontal="center"/>
    </xf>
    <xf numFmtId="0" fontId="17" fillId="0" borderId="0" xfId="5"/>
    <xf numFmtId="0" fontId="18" fillId="0" borderId="0" xfId="0" applyFont="1"/>
    <xf numFmtId="0" fontId="18" fillId="0" borderId="3" xfId="6" applyFont="1" applyBorder="1" applyAlignment="1" applyProtection="1">
      <alignment horizontal="center" vertical="center"/>
      <protection locked="0"/>
    </xf>
    <xf numFmtId="0" fontId="17" fillId="0" borderId="3" xfId="5" applyBorder="1" applyProtection="1">
      <protection locked="0"/>
    </xf>
    <xf numFmtId="0" fontId="10" fillId="12" borderId="3" xfId="6" applyFont="1" applyFill="1" applyBorder="1" applyAlignment="1" applyProtection="1">
      <alignment horizontal="center" vertical="center" wrapText="1"/>
      <protection locked="0"/>
    </xf>
    <xf numFmtId="0" fontId="0" fillId="0" borderId="3" xfId="0" applyBorder="1"/>
    <xf numFmtId="166" fontId="6" fillId="10" borderId="6" xfId="6" applyNumberFormat="1" applyFont="1" applyFill="1" applyBorder="1" applyAlignment="1">
      <alignment horizontal="center" vertical="center"/>
    </xf>
    <xf numFmtId="0" fontId="2" fillId="0" borderId="0" xfId="6" applyAlignment="1">
      <alignment vertical="center"/>
    </xf>
    <xf numFmtId="0" fontId="6" fillId="0" borderId="3" xfId="6" applyFont="1" applyBorder="1" applyAlignment="1">
      <alignment horizontal="center"/>
    </xf>
    <xf numFmtId="0" fontId="2" fillId="2" borderId="3" xfId="6" applyFill="1" applyBorder="1" applyProtection="1">
      <protection locked="0"/>
    </xf>
    <xf numFmtId="0" fontId="2" fillId="7" borderId="3" xfId="6" applyFill="1" applyBorder="1" applyAlignment="1" applyProtection="1">
      <alignment horizontal="center"/>
      <protection locked="0"/>
    </xf>
    <xf numFmtId="0" fontId="0" fillId="0" borderId="3" xfId="6" applyFont="1" applyBorder="1"/>
    <xf numFmtId="0" fontId="2" fillId="0" borderId="0" xfId="6" applyAlignment="1">
      <alignment horizontal="center" wrapText="1"/>
    </xf>
    <xf numFmtId="0" fontId="6" fillId="0" borderId="0" xfId="6" applyFont="1"/>
    <xf numFmtId="165" fontId="2" fillId="0" borderId="0" xfId="6" applyNumberFormat="1"/>
    <xf numFmtId="164" fontId="2" fillId="0" borderId="0" xfId="6" applyNumberFormat="1"/>
    <xf numFmtId="1" fontId="2" fillId="0" borderId="0" xfId="6" applyNumberFormat="1"/>
    <xf numFmtId="0" fontId="0" fillId="0" borderId="10" xfId="6" applyFont="1" applyBorder="1" applyAlignment="1">
      <alignment horizontal="center"/>
    </xf>
    <xf numFmtId="0" fontId="0" fillId="3" borderId="13" xfId="6" applyFont="1" applyFill="1" applyBorder="1" applyAlignment="1">
      <alignment horizontal="center"/>
    </xf>
    <xf numFmtId="0" fontId="2" fillId="4" borderId="12" xfId="6" applyFill="1" applyBorder="1" applyAlignment="1">
      <alignment horizontal="center" vertical="center"/>
    </xf>
    <xf numFmtId="0" fontId="0" fillId="4" borderId="9" xfId="6" applyFont="1" applyFill="1" applyBorder="1" applyAlignment="1">
      <alignment horizontal="center"/>
    </xf>
    <xf numFmtId="0" fontId="6" fillId="0" borderId="17" xfId="6" applyFont="1" applyBorder="1"/>
    <xf numFmtId="0" fontId="6" fillId="0" borderId="16" xfId="6" applyFont="1" applyBorder="1"/>
    <xf numFmtId="0" fontId="2" fillId="7" borderId="3" xfId="6" quotePrefix="1" applyFill="1" applyBorder="1" applyProtection="1">
      <protection locked="0"/>
    </xf>
    <xf numFmtId="0" fontId="2" fillId="0" borderId="0" xfId="6" applyAlignment="1">
      <alignment horizontal="center" vertical="center"/>
    </xf>
    <xf numFmtId="0" fontId="2" fillId="0" borderId="0" xfId="4" applyFont="1" applyAlignment="1">
      <alignment horizontal="center" vertical="center" wrapText="1"/>
    </xf>
    <xf numFmtId="0" fontId="2" fillId="4" borderId="9" xfId="6" applyFill="1" applyBorder="1" applyAlignment="1">
      <alignment horizontal="center"/>
    </xf>
    <xf numFmtId="0" fontId="0" fillId="0" borderId="0" xfId="0" applyAlignment="1">
      <alignment vertical="top"/>
    </xf>
    <xf numFmtId="0" fontId="0" fillId="0" borderId="3" xfId="6" applyFont="1" applyBorder="1" applyAlignment="1">
      <alignment horizontal="left" wrapText="1"/>
    </xf>
    <xf numFmtId="0" fontId="2" fillId="0" borderId="0" xfId="4" applyFont="1" applyAlignment="1">
      <alignment wrapText="1"/>
    </xf>
    <xf numFmtId="0" fontId="2" fillId="5" borderId="0" xfId="4" applyFont="1" applyFill="1" applyAlignment="1">
      <alignment horizontal="right" wrapText="1"/>
    </xf>
    <xf numFmtId="164" fontId="2" fillId="0" borderId="2" xfId="6" applyNumberFormat="1" applyBorder="1"/>
    <xf numFmtId="0" fontId="0" fillId="0" borderId="2" xfId="0" applyBorder="1"/>
    <xf numFmtId="0" fontId="0" fillId="0" borderId="16" xfId="0" applyBorder="1"/>
    <xf numFmtId="0" fontId="0" fillId="0" borderId="0" xfId="0" applyAlignment="1">
      <alignment vertical="center"/>
    </xf>
    <xf numFmtId="0" fontId="2" fillId="3" borderId="3" xfId="6" applyFill="1" applyBorder="1" applyAlignment="1">
      <alignment horizontal="center" wrapText="1"/>
    </xf>
    <xf numFmtId="164" fontId="6" fillId="0" borderId="2" xfId="6" applyNumberFormat="1" applyFont="1" applyBorder="1"/>
    <xf numFmtId="166" fontId="2" fillId="0" borderId="3" xfId="6" applyNumberFormat="1" applyBorder="1" applyAlignment="1">
      <alignment vertical="center"/>
    </xf>
    <xf numFmtId="164" fontId="2" fillId="7" borderId="3" xfId="6" applyNumberFormat="1" applyFill="1" applyBorder="1" applyAlignment="1" applyProtection="1">
      <alignment vertical="center"/>
      <protection locked="0"/>
    </xf>
    <xf numFmtId="0" fontId="2" fillId="0" borderId="3" xfId="6" applyBorder="1" applyAlignment="1">
      <alignment horizontal="center" vertical="center"/>
    </xf>
    <xf numFmtId="0" fontId="2" fillId="0" borderId="0" xfId="9"/>
    <xf numFmtId="0" fontId="2" fillId="0" borderId="0" xfId="9" applyAlignment="1">
      <alignment horizontal="center"/>
    </xf>
    <xf numFmtId="0" fontId="0" fillId="0" borderId="3" xfId="10" applyFont="1" applyBorder="1"/>
    <xf numFmtId="0" fontId="2" fillId="0" borderId="0" xfId="11"/>
    <xf numFmtId="0" fontId="2" fillId="0" borderId="0" xfId="11" applyAlignment="1">
      <alignment horizontal="center"/>
    </xf>
    <xf numFmtId="0" fontId="2" fillId="0" borderId="1" xfId="11" applyBorder="1"/>
    <xf numFmtId="0" fontId="2" fillId="0" borderId="15" xfId="11" applyBorder="1"/>
    <xf numFmtId="0" fontId="2" fillId="0" borderId="15" xfId="11" applyBorder="1" applyAlignment="1">
      <alignment horizontal="center"/>
    </xf>
    <xf numFmtId="0" fontId="10" fillId="0" borderId="14" xfId="11" applyFont="1" applyBorder="1"/>
    <xf numFmtId="0" fontId="2" fillId="0" borderId="0" xfId="10"/>
    <xf numFmtId="164" fontId="2" fillId="0" borderId="0" xfId="10" applyNumberFormat="1"/>
    <xf numFmtId="164" fontId="2" fillId="0" borderId="3" xfId="10" applyNumberFormat="1" applyBorder="1"/>
    <xf numFmtId="164" fontId="2" fillId="7" borderId="3" xfId="10" applyNumberFormat="1" applyFill="1" applyBorder="1" applyProtection="1">
      <protection locked="0"/>
    </xf>
    <xf numFmtId="0" fontId="2" fillId="0" borderId="3" xfId="10" applyBorder="1" applyAlignment="1">
      <alignment horizontal="center"/>
    </xf>
    <xf numFmtId="0" fontId="2" fillId="7" borderId="3" xfId="10" applyFill="1" applyBorder="1" applyProtection="1">
      <protection locked="0"/>
    </xf>
    <xf numFmtId="0" fontId="6" fillId="0" borderId="3" xfId="10" applyFont="1" applyBorder="1"/>
    <xf numFmtId="0" fontId="2" fillId="0" borderId="3" xfId="10" applyBorder="1"/>
    <xf numFmtId="0" fontId="2" fillId="7" borderId="3" xfId="10" quotePrefix="1" applyFill="1" applyBorder="1" applyProtection="1">
      <protection locked="0"/>
    </xf>
    <xf numFmtId="0" fontId="2" fillId="0" borderId="1" xfId="10" applyBorder="1"/>
    <xf numFmtId="0" fontId="2" fillId="0" borderId="15" xfId="10" applyBorder="1"/>
    <xf numFmtId="0" fontId="2" fillId="0" borderId="15" xfId="10" applyBorder="1" applyAlignment="1">
      <alignment horizontal="center"/>
    </xf>
    <xf numFmtId="0" fontId="6" fillId="0" borderId="15" xfId="10" applyFont="1" applyBorder="1"/>
    <xf numFmtId="0" fontId="2" fillId="0" borderId="0" xfId="11" applyProtection="1">
      <protection locked="0"/>
    </xf>
    <xf numFmtId="0" fontId="2" fillId="0" borderId="0" xfId="11" applyAlignment="1" applyProtection="1">
      <alignment horizontal="center"/>
      <protection locked="0"/>
    </xf>
    <xf numFmtId="0" fontId="0" fillId="0" borderId="0" xfId="6" applyFont="1"/>
    <xf numFmtId="0" fontId="2" fillId="4" borderId="21" xfId="6" applyFill="1" applyBorder="1" applyAlignment="1">
      <alignment horizontal="center" vertical="center"/>
    </xf>
    <xf numFmtId="0" fontId="0" fillId="4" borderId="10" xfId="4" applyFont="1" applyFill="1" applyBorder="1" applyAlignment="1">
      <alignment horizontal="center" vertical="center" wrapText="1"/>
    </xf>
    <xf numFmtId="0" fontId="0" fillId="0" borderId="0" xfId="0" applyAlignment="1">
      <alignment horizontal="center"/>
    </xf>
    <xf numFmtId="0" fontId="2" fillId="7" borderId="3" xfId="6" applyFill="1" applyBorder="1" applyAlignment="1" applyProtection="1">
      <alignment horizontal="left"/>
      <protection locked="0"/>
    </xf>
    <xf numFmtId="0" fontId="0" fillId="2" borderId="3" xfId="6" applyFont="1" applyFill="1" applyBorder="1" applyAlignment="1" applyProtection="1">
      <alignment horizontal="left"/>
      <protection locked="0"/>
    </xf>
    <xf numFmtId="0" fontId="9" fillId="4" borderId="10" xfId="4" applyFont="1" applyFill="1" applyBorder="1" applyAlignment="1">
      <alignment horizontal="center" vertical="center" wrapText="1"/>
    </xf>
    <xf numFmtId="166" fontId="6" fillId="9" borderId="5" xfId="6" applyNumberFormat="1" applyFont="1" applyFill="1" applyBorder="1" applyAlignment="1">
      <alignment horizontal="center" vertical="center"/>
    </xf>
    <xf numFmtId="0" fontId="6" fillId="9" borderId="5" xfId="6" applyFont="1" applyFill="1" applyBorder="1" applyAlignment="1">
      <alignment vertical="center"/>
    </xf>
    <xf numFmtId="0" fontId="2" fillId="7" borderId="3" xfId="6" applyFill="1" applyBorder="1" applyAlignment="1" applyProtection="1">
      <alignment vertical="center"/>
      <protection locked="0"/>
    </xf>
    <xf numFmtId="0" fontId="9" fillId="0" borderId="10" xfId="6" applyFont="1" applyBorder="1" applyAlignment="1">
      <alignment horizontal="center"/>
    </xf>
    <xf numFmtId="0" fontId="0" fillId="0" borderId="3" xfId="6" applyFont="1" applyBorder="1" applyAlignment="1">
      <alignment horizontal="center" vertical="center"/>
    </xf>
    <xf numFmtId="0" fontId="2" fillId="11" borderId="3" xfId="6" applyFill="1" applyBorder="1"/>
    <xf numFmtId="0" fontId="2" fillId="11" borderId="0" xfId="6" applyFill="1" applyAlignment="1">
      <alignment horizontal="center"/>
    </xf>
    <xf numFmtId="0" fontId="2" fillId="0" borderId="19" xfId="6" applyBorder="1"/>
    <xf numFmtId="0" fontId="2" fillId="0" borderId="18" xfId="6" applyBorder="1"/>
    <xf numFmtId="166" fontId="0" fillId="0" borderId="3" xfId="6" applyNumberFormat="1" applyFont="1" applyBorder="1"/>
    <xf numFmtId="0" fontId="2" fillId="0" borderId="0" xfId="6" quotePrefix="1"/>
    <xf numFmtId="164" fontId="2" fillId="7" borderId="3" xfId="6" applyNumberFormat="1" applyFill="1" applyBorder="1"/>
    <xf numFmtId="0" fontId="2" fillId="0" borderId="10" xfId="6" applyBorder="1" applyAlignment="1">
      <alignment horizontal="center"/>
    </xf>
    <xf numFmtId="0" fontId="2" fillId="3" borderId="13" xfId="6" applyFill="1" applyBorder="1" applyAlignment="1">
      <alignment horizontal="center"/>
    </xf>
    <xf numFmtId="0" fontId="2" fillId="7" borderId="3" xfId="6" applyFill="1" applyBorder="1" applyAlignment="1" applyProtection="1">
      <alignment horizontal="left" vertical="center"/>
      <protection locked="0"/>
    </xf>
    <xf numFmtId="0" fontId="10" fillId="0" borderId="4" xfId="6" applyFont="1" applyBorder="1"/>
    <xf numFmtId="0" fontId="19" fillId="0" borderId="0" xfId="0" applyFont="1"/>
    <xf numFmtId="0" fontId="18" fillId="0" borderId="0" xfId="6" applyFont="1" applyAlignment="1">
      <alignment wrapText="1"/>
    </xf>
    <xf numFmtId="0" fontId="18" fillId="0" borderId="0" xfId="6" applyFont="1"/>
    <xf numFmtId="0" fontId="19" fillId="0" borderId="0" xfId="6" applyFont="1"/>
    <xf numFmtId="167" fontId="18" fillId="0" borderId="3" xfId="8" applyNumberFormat="1" applyFont="1" applyBorder="1" applyAlignment="1" applyProtection="1">
      <alignment horizontal="center" vertical="center"/>
    </xf>
    <xf numFmtId="0" fontId="2" fillId="0" borderId="7" xfId="6" applyBorder="1" applyAlignment="1">
      <alignment horizontal="center"/>
    </xf>
    <xf numFmtId="0" fontId="2" fillId="0" borderId="8" xfId="6" applyBorder="1" applyAlignment="1">
      <alignment horizontal="center"/>
    </xf>
    <xf numFmtId="0" fontId="2" fillId="0" borderId="9" xfId="6" applyBorder="1" applyAlignment="1">
      <alignment horizontal="center"/>
    </xf>
    <xf numFmtId="0" fontId="2" fillId="3" borderId="3" xfId="6" applyFill="1" applyBorder="1" applyAlignment="1">
      <alignment horizontal="center"/>
    </xf>
    <xf numFmtId="0" fontId="2" fillId="0" borderId="11" xfId="6" applyBorder="1" applyAlignment="1">
      <alignment horizontal="center"/>
    </xf>
    <xf numFmtId="0" fontId="2" fillId="3" borderId="22" xfId="6" applyFill="1" applyBorder="1" applyAlignment="1">
      <alignment horizontal="center"/>
    </xf>
    <xf numFmtId="0" fontId="2" fillId="11" borderId="11" xfId="6" applyFill="1" applyBorder="1" applyAlignment="1" applyProtection="1">
      <alignment horizontal="center"/>
      <protection locked="0"/>
    </xf>
    <xf numFmtId="0" fontId="0" fillId="11" borderId="12" xfId="0" applyFill="1" applyBorder="1" applyAlignment="1" applyProtection="1">
      <alignment horizontal="center"/>
      <protection locked="0"/>
    </xf>
    <xf numFmtId="0" fontId="6" fillId="10" borderId="5" xfId="6" applyFont="1" applyFill="1" applyBorder="1" applyAlignment="1">
      <alignment horizontal="right" vertical="center" wrapText="1"/>
    </xf>
    <xf numFmtId="0" fontId="2" fillId="0" borderId="23" xfId="6" applyBorder="1" applyAlignment="1">
      <alignment horizontal="left" wrapText="1"/>
    </xf>
    <xf numFmtId="0" fontId="2" fillId="0" borderId="24" xfId="6" applyBorder="1" applyAlignment="1">
      <alignment horizontal="left" wrapText="1"/>
    </xf>
    <xf numFmtId="0" fontId="0" fillId="0" borderId="23" xfId="6" applyFont="1" applyBorder="1" applyAlignment="1">
      <alignment horizontal="left" vertical="center" wrapText="1"/>
    </xf>
    <xf numFmtId="0" fontId="2" fillId="0" borderId="23" xfId="6" applyBorder="1" applyAlignment="1">
      <alignment horizontal="left" vertical="center" wrapText="1"/>
    </xf>
    <xf numFmtId="0" fontId="2" fillId="0" borderId="24" xfId="6" applyBorder="1" applyAlignment="1">
      <alignment horizontal="left" vertical="center" wrapText="1"/>
    </xf>
    <xf numFmtId="0" fontId="15" fillId="6" borderId="14" xfId="6" applyFont="1" applyFill="1" applyBorder="1" applyAlignment="1">
      <alignment horizontal="center"/>
    </xf>
    <xf numFmtId="0" fontId="15" fillId="6" borderId="15" xfId="6" applyFont="1" applyFill="1" applyBorder="1" applyAlignment="1">
      <alignment horizontal="center"/>
    </xf>
    <xf numFmtId="0" fontId="15" fillId="6" borderId="1" xfId="6" applyFont="1" applyFill="1" applyBorder="1" applyAlignment="1">
      <alignment horizontal="center"/>
    </xf>
    <xf numFmtId="0" fontId="6" fillId="10" borderId="5" xfId="6" applyFont="1" applyFill="1" applyBorder="1" applyAlignment="1">
      <alignment horizontal="left" vertical="center" wrapText="1"/>
    </xf>
    <xf numFmtId="0" fontId="2" fillId="0" borderId="0" xfId="6" applyAlignment="1">
      <alignment horizontal="left" vertical="center" wrapText="1"/>
    </xf>
    <xf numFmtId="0" fontId="2" fillId="0" borderId="2" xfId="6" applyBorder="1" applyAlignment="1">
      <alignment horizontal="left" vertical="center" wrapText="1"/>
    </xf>
    <xf numFmtId="0" fontId="0" fillId="11" borderId="11" xfId="6" applyFont="1" applyFill="1" applyBorder="1" applyAlignment="1" applyProtection="1">
      <alignment horizontal="center"/>
      <protection locked="0"/>
    </xf>
    <xf numFmtId="0" fontId="6" fillId="10" borderId="5" xfId="6" applyFont="1" applyFill="1" applyBorder="1" applyAlignment="1">
      <alignment horizontal="left" wrapText="1"/>
    </xf>
    <xf numFmtId="0" fontId="15" fillId="6" borderId="4" xfId="6" applyFont="1" applyFill="1" applyBorder="1" applyAlignment="1">
      <alignment horizontal="center"/>
    </xf>
    <xf numFmtId="0" fontId="15" fillId="6" borderId="5" xfId="6" applyFont="1" applyFill="1" applyBorder="1" applyAlignment="1">
      <alignment horizontal="center"/>
    </xf>
    <xf numFmtId="0" fontId="15" fillId="6" borderId="6" xfId="6" applyFont="1" applyFill="1" applyBorder="1" applyAlignment="1">
      <alignment horizontal="center"/>
    </xf>
    <xf numFmtId="0" fontId="2" fillId="0" borderId="25" xfId="6" applyBorder="1" applyAlignment="1">
      <alignment horizontal="center"/>
    </xf>
    <xf numFmtId="0" fontId="2" fillId="0" borderId="26" xfId="6" applyBorder="1" applyAlignment="1">
      <alignment horizontal="center"/>
    </xf>
    <xf numFmtId="0" fontId="2" fillId="0" borderId="20" xfId="6" applyBorder="1" applyAlignment="1">
      <alignment horizontal="center"/>
    </xf>
    <xf numFmtId="0" fontId="0" fillId="3" borderId="4" xfId="6" applyFont="1" applyFill="1" applyBorder="1" applyAlignment="1">
      <alignment horizontal="center"/>
    </xf>
    <xf numFmtId="0" fontId="0" fillId="3" borderId="5" xfId="6" applyFont="1" applyFill="1" applyBorder="1" applyAlignment="1">
      <alignment horizontal="center"/>
    </xf>
    <xf numFmtId="0" fontId="0" fillId="3" borderId="27" xfId="6" applyFont="1" applyFill="1" applyBorder="1" applyAlignment="1">
      <alignment horizontal="center"/>
    </xf>
    <xf numFmtId="0" fontId="0" fillId="0" borderId="28" xfId="6" applyFont="1" applyBorder="1" applyAlignment="1">
      <alignment horizontal="center"/>
    </xf>
    <xf numFmtId="0" fontId="0" fillId="0" borderId="29" xfId="6" applyFont="1" applyBorder="1" applyAlignment="1">
      <alignment horizontal="center"/>
    </xf>
    <xf numFmtId="0" fontId="0" fillId="0" borderId="21" xfId="6" applyFont="1" applyBorder="1" applyAlignment="1">
      <alignment horizontal="center"/>
    </xf>
    <xf numFmtId="0" fontId="0" fillId="0" borderId="24" xfId="6" applyFont="1" applyBorder="1" applyAlignment="1">
      <alignment horizontal="left" vertical="center" wrapText="1"/>
    </xf>
    <xf numFmtId="0" fontId="2" fillId="3" borderId="5" xfId="6" applyFill="1" applyBorder="1" applyAlignment="1">
      <alignment horizontal="center"/>
    </xf>
    <xf numFmtId="0" fontId="0" fillId="0" borderId="5" xfId="0" applyBorder="1" applyAlignment="1">
      <alignment horizontal="center"/>
    </xf>
    <xf numFmtId="0" fontId="0" fillId="0" borderId="27" xfId="0" applyBorder="1" applyAlignment="1">
      <alignment horizontal="center"/>
    </xf>
    <xf numFmtId="0" fontId="2" fillId="0" borderId="29" xfId="6" applyBorder="1" applyAlignment="1">
      <alignment horizontal="center"/>
    </xf>
    <xf numFmtId="0" fontId="0" fillId="0" borderId="29" xfId="0" applyBorder="1" applyAlignment="1">
      <alignment horizontal="center"/>
    </xf>
    <xf numFmtId="0" fontId="0" fillId="0" borderId="21" xfId="0" applyBorder="1" applyAlignment="1">
      <alignment horizontal="center"/>
    </xf>
    <xf numFmtId="0" fontId="0" fillId="0" borderId="23" xfId="6" applyFont="1" applyBorder="1" applyAlignment="1">
      <alignment horizontal="left" wrapText="1"/>
    </xf>
    <xf numFmtId="0" fontId="9" fillId="0" borderId="28" xfId="6" applyFont="1" applyBorder="1" applyAlignment="1">
      <alignment horizontal="center"/>
    </xf>
    <xf numFmtId="0" fontId="9" fillId="0" borderId="29" xfId="6" applyFont="1" applyBorder="1" applyAlignment="1">
      <alignment horizontal="center"/>
    </xf>
    <xf numFmtId="0" fontId="9" fillId="0" borderId="29" xfId="0" applyFont="1" applyBorder="1" applyAlignment="1">
      <alignment horizontal="center"/>
    </xf>
    <xf numFmtId="0" fontId="9" fillId="0" borderId="21" xfId="0" applyFont="1" applyBorder="1" applyAlignment="1">
      <alignment horizontal="center"/>
    </xf>
    <xf numFmtId="0" fontId="0" fillId="0" borderId="11" xfId="6" applyFont="1" applyBorder="1" applyAlignment="1">
      <alignment horizontal="center"/>
    </xf>
    <xf numFmtId="0" fontId="9" fillId="3" borderId="3" xfId="6" applyFont="1" applyFill="1" applyBorder="1" applyAlignment="1">
      <alignment horizontal="center"/>
    </xf>
    <xf numFmtId="0" fontId="14" fillId="0" borderId="11" xfId="6" applyFont="1" applyBorder="1" applyAlignment="1">
      <alignment horizontal="center"/>
    </xf>
    <xf numFmtId="0" fontId="9" fillId="0" borderId="11" xfId="6" applyFont="1" applyBorder="1" applyAlignment="1">
      <alignment horizontal="center"/>
    </xf>
    <xf numFmtId="44" fontId="18" fillId="0" borderId="3" xfId="8" applyFont="1" applyBorder="1" applyAlignment="1" applyProtection="1">
      <alignment horizontal="center" vertical="center"/>
    </xf>
    <xf numFmtId="0" fontId="10" fillId="12" borderId="3" xfId="6" applyFont="1" applyFill="1" applyBorder="1" applyAlignment="1" applyProtection="1">
      <alignment horizontal="center" vertical="center" wrapText="1"/>
    </xf>
    <xf numFmtId="0" fontId="10" fillId="12" borderId="3" xfId="0" applyFont="1" applyFill="1" applyBorder="1" applyAlignment="1" applyProtection="1">
      <alignment horizontal="center" vertical="center" wrapText="1"/>
    </xf>
    <xf numFmtId="0" fontId="18" fillId="0" borderId="3" xfId="6" applyFont="1" applyBorder="1" applyAlignment="1" applyProtection="1">
      <alignment horizontal="center" vertical="center"/>
    </xf>
  </cellXfs>
  <cellStyles count="12">
    <cellStyle name="Excel Built-in Normal" xfId="1" xr:uid="{00000000-0005-0000-0000-000000000000}"/>
    <cellStyle name="Excel Built-in Normal 2" xfId="2" xr:uid="{00000000-0005-0000-0000-000001000000}"/>
    <cellStyle name="Excel Built-in Normal 2 2" xfId="6" xr:uid="{AAD15720-110D-42B5-B565-6126AA15E41B}"/>
    <cellStyle name="Excel Built-in Normal_SPECIFIKACIJE ZA AGREGATE_koncna" xfId="3" xr:uid="{00000000-0005-0000-0000-000002000000}"/>
    <cellStyle name="Excel Built-in Normal_SPECIFIKACIJE ZA AGREGATE_koncna 2" xfId="9" xr:uid="{F1062622-9D84-4F37-8DB3-58DA42F7AFEC}"/>
    <cellStyle name="Excel Built-in Normal_SPECIFIKACIJE ZA AGREGATE_koncna_1 3" xfId="10" xr:uid="{DE0FDDD0-6C63-4D45-8E4C-06C76145FE28}"/>
    <cellStyle name="Excel Built-in Normal_SPECIFIKACIJE ZA AGREGATE_koncna_SPECIFIKACIJE ZA AGREGATE_koncna 3" xfId="11" xr:uid="{A100589F-C5C2-484A-9907-BEC04A4E3F5B}"/>
    <cellStyle name="Hiperpovezava" xfId="5" builtinId="8"/>
    <cellStyle name="Navadno" xfId="0" builtinId="0"/>
    <cellStyle name="Navadno 2" xfId="7" xr:uid="{5E3F22D2-8D71-4FA5-B1A0-5C477AA41500}"/>
    <cellStyle name="Navadno_List1" xfId="4" xr:uid="{00000000-0005-0000-0000-000008000000}"/>
    <cellStyle name="Valuta" xfId="8" builtinId="4"/>
  </cellStyles>
  <dxfs count="0"/>
  <tableStyles count="0" defaultTableStyle="TableStyleMedium2" defaultPivotStyle="PivotStyleLight16"/>
  <colors>
    <mruColors>
      <color rgb="FF66FF33"/>
      <color rgb="FF92E78B"/>
      <color rgb="FF12BE1A"/>
      <color rgb="FF42F47D"/>
      <color rgb="FF49ED87"/>
      <color rgb="FF56E0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11EDC-62B0-4AE2-8959-F72CAA7BDE38}">
  <sheetPr codeName="List1">
    <tabColor rgb="FFFFC000"/>
    <pageSetUpPr fitToPage="1"/>
  </sheetPr>
  <dimension ref="A1:F115"/>
  <sheetViews>
    <sheetView tabSelected="1" zoomScale="90" zoomScaleNormal="90" zoomScaleSheetLayoutView="100" workbookViewId="0">
      <pane ySplit="1" topLeftCell="A71" activePane="bottomLeft" state="frozen"/>
      <selection activeCell="W36" sqref="W36"/>
      <selection pane="bottomLeft" activeCell="C85" sqref="C85"/>
    </sheetView>
  </sheetViews>
  <sheetFormatPr defaultColWidth="9.42578125" defaultRowHeight="15.75" x14ac:dyDescent="0.25"/>
  <cols>
    <col min="1" max="1" width="38.42578125" style="55" bestFit="1" customWidth="1"/>
    <col min="2" max="2" width="13.140625" style="55" customWidth="1"/>
    <col min="3" max="3" width="44" style="55" customWidth="1"/>
    <col min="4" max="4" width="25.28515625" style="55" customWidth="1"/>
    <col min="5" max="5" width="23.140625" bestFit="1" customWidth="1"/>
    <col min="6" max="6" width="30.28515625" style="143" customWidth="1"/>
    <col min="7" max="8" width="28.42578125" customWidth="1"/>
    <col min="9" max="9" width="23.85546875" customWidth="1"/>
    <col min="10" max="10" width="13.7109375" customWidth="1"/>
    <col min="11" max="11" width="34.5703125" customWidth="1"/>
    <col min="12" max="12" width="26.140625" customWidth="1"/>
    <col min="13" max="13" width="19.28515625" customWidth="1"/>
    <col min="14" max="14" width="13.42578125" bestFit="1" customWidth="1"/>
  </cols>
  <sheetData>
    <row r="1" spans="1:6" s="142" customFormat="1" ht="63" x14ac:dyDescent="0.25">
      <c r="A1" s="58" t="s">
        <v>590</v>
      </c>
      <c r="B1" s="58" t="s">
        <v>594</v>
      </c>
      <c r="C1" s="58" t="s">
        <v>591</v>
      </c>
      <c r="D1" s="197" t="s">
        <v>593</v>
      </c>
      <c r="E1" s="198" t="s">
        <v>595</v>
      </c>
      <c r="F1" s="198" t="s">
        <v>596</v>
      </c>
    </row>
    <row r="2" spans="1:6" x14ac:dyDescent="0.25">
      <c r="A2" s="57" t="s">
        <v>490</v>
      </c>
      <c r="B2" s="56">
        <v>62950</v>
      </c>
      <c r="C2" s="56" t="s">
        <v>6</v>
      </c>
      <c r="D2" s="199">
        <v>31</v>
      </c>
      <c r="E2" s="145">
        <f>'1 - KIRSCH 3,5'!H82</f>
        <v>0</v>
      </c>
      <c r="F2" s="145">
        <v>23250</v>
      </c>
    </row>
    <row r="3" spans="1:6" x14ac:dyDescent="0.25">
      <c r="A3" s="57" t="s">
        <v>491</v>
      </c>
      <c r="B3" s="56">
        <v>41178</v>
      </c>
      <c r="C3" s="56" t="s">
        <v>70</v>
      </c>
      <c r="D3" s="199">
        <v>13</v>
      </c>
      <c r="E3" s="145">
        <f>'2 - KIRSCH 1,5'!H76</f>
        <v>0</v>
      </c>
      <c r="F3" s="145">
        <v>9750</v>
      </c>
    </row>
    <row r="4" spans="1:6" x14ac:dyDescent="0.25">
      <c r="A4" s="57" t="s">
        <v>492</v>
      </c>
      <c r="B4" s="56">
        <v>39596</v>
      </c>
      <c r="C4" s="56" t="s">
        <v>69</v>
      </c>
      <c r="D4" s="199">
        <v>137</v>
      </c>
      <c r="E4" s="145">
        <f>'3 - KIRSCH 2,5'!H76</f>
        <v>0</v>
      </c>
      <c r="F4" s="145">
        <v>68500</v>
      </c>
    </row>
    <row r="5" spans="1:6" x14ac:dyDescent="0.25">
      <c r="A5" s="57" t="s">
        <v>493</v>
      </c>
      <c r="B5" s="56">
        <v>72502</v>
      </c>
      <c r="C5" s="56" t="s">
        <v>175</v>
      </c>
      <c r="D5" s="199">
        <v>6</v>
      </c>
      <c r="E5" s="145">
        <f>'4 - KIRSCH G2 DLPME'!H81</f>
        <v>0</v>
      </c>
      <c r="F5" s="145">
        <v>4500</v>
      </c>
    </row>
    <row r="6" spans="1:6" x14ac:dyDescent="0.25">
      <c r="A6" s="57" t="s">
        <v>494</v>
      </c>
      <c r="B6" s="56">
        <v>71878</v>
      </c>
      <c r="C6" s="56" t="s">
        <v>29</v>
      </c>
      <c r="D6" s="199">
        <v>1</v>
      </c>
      <c r="E6" s="145">
        <f>'5 - KIRSCH 8-44 DDPME'!H73</f>
        <v>0</v>
      </c>
      <c r="F6" s="145">
        <v>1000</v>
      </c>
    </row>
    <row r="7" spans="1:6" x14ac:dyDescent="0.25">
      <c r="A7" s="57" t="s">
        <v>495</v>
      </c>
      <c r="B7" s="56">
        <v>71877</v>
      </c>
      <c r="C7" s="56" t="s">
        <v>31</v>
      </c>
      <c r="D7" s="199">
        <v>4</v>
      </c>
      <c r="E7" s="145">
        <f>'6 - KIRSCH D 20-4DDME'!H72</f>
        <v>0</v>
      </c>
      <c r="F7" s="145">
        <v>5000</v>
      </c>
    </row>
    <row r="8" spans="1:6" x14ac:dyDescent="0.25">
      <c r="A8" s="57" t="s">
        <v>496</v>
      </c>
      <c r="B8" s="56" t="s">
        <v>191</v>
      </c>
      <c r="C8" s="56" t="s">
        <v>32</v>
      </c>
      <c r="D8" s="199">
        <v>4</v>
      </c>
      <c r="E8" s="145">
        <f>'7 - KIRSCH D300-4IWE'!H91</f>
        <v>0</v>
      </c>
      <c r="F8" s="145">
        <v>20000</v>
      </c>
    </row>
    <row r="9" spans="1:6" x14ac:dyDescent="0.25">
      <c r="A9" s="57" t="s">
        <v>497</v>
      </c>
      <c r="B9" s="56" t="s">
        <v>93</v>
      </c>
      <c r="C9" s="56" t="s">
        <v>33</v>
      </c>
      <c r="D9" s="199">
        <v>11</v>
      </c>
      <c r="E9" s="145">
        <f>'8 - KIRSCH 125-4IWE'!H86</f>
        <v>0</v>
      </c>
      <c r="F9" s="145">
        <v>27500</v>
      </c>
    </row>
    <row r="10" spans="1:6" x14ac:dyDescent="0.25">
      <c r="A10" s="57" t="s">
        <v>498</v>
      </c>
      <c r="B10" s="56">
        <v>403264</v>
      </c>
      <c r="C10" s="56" t="s">
        <v>34</v>
      </c>
      <c r="D10" s="199">
        <v>3</v>
      </c>
      <c r="E10" s="145">
        <f>'9 - KIRSCH SD 10 DLSE'!H87</f>
        <v>0</v>
      </c>
      <c r="F10" s="145">
        <v>3000</v>
      </c>
    </row>
    <row r="11" spans="1:6" x14ac:dyDescent="0.25">
      <c r="A11" s="57" t="s">
        <v>499</v>
      </c>
      <c r="B11" s="56">
        <v>39598</v>
      </c>
      <c r="C11" s="56" t="s">
        <v>190</v>
      </c>
      <c r="D11" s="199">
        <v>1</v>
      </c>
      <c r="E11" s="145">
        <f>'10 - KIRSCH NE-GDHAE'!H68</f>
        <v>0</v>
      </c>
      <c r="F11" s="145">
        <v>750</v>
      </c>
    </row>
    <row r="12" spans="1:6" x14ac:dyDescent="0.25">
      <c r="A12" s="57" t="s">
        <v>500</v>
      </c>
      <c r="B12" s="56">
        <v>76984</v>
      </c>
      <c r="C12" s="56" t="s">
        <v>38</v>
      </c>
      <c r="D12" s="199">
        <v>30</v>
      </c>
      <c r="E12" s="145">
        <f>'11 - STUBELJ DE 7,0 ML'!H81</f>
        <v>0</v>
      </c>
      <c r="F12" s="145">
        <v>22500</v>
      </c>
    </row>
    <row r="13" spans="1:6" x14ac:dyDescent="0.25">
      <c r="A13" s="57" t="s">
        <v>501</v>
      </c>
      <c r="B13" s="56">
        <v>79179</v>
      </c>
      <c r="C13" s="56" t="s">
        <v>119</v>
      </c>
      <c r="D13" s="199">
        <v>2</v>
      </c>
      <c r="E13" s="145">
        <f>'12 - STUBELJ 143V LDE 100KW'!H77</f>
        <v>0</v>
      </c>
      <c r="F13" s="145">
        <v>5000</v>
      </c>
    </row>
    <row r="14" spans="1:6" x14ac:dyDescent="0.25">
      <c r="A14" s="57" t="s">
        <v>502</v>
      </c>
      <c r="B14" s="56">
        <v>79284</v>
      </c>
      <c r="C14" s="56" t="s">
        <v>40</v>
      </c>
      <c r="D14" s="199">
        <v>2</v>
      </c>
      <c r="E14" s="145">
        <f>'13 - MATISA FM 3M-30R'!H79</f>
        <v>0</v>
      </c>
      <c r="F14" s="145">
        <v>4000</v>
      </c>
    </row>
    <row r="15" spans="1:6" x14ac:dyDescent="0.25">
      <c r="A15" s="57" t="s">
        <v>503</v>
      </c>
      <c r="B15" s="56">
        <v>77633</v>
      </c>
      <c r="C15" s="56" t="s">
        <v>41</v>
      </c>
      <c r="D15" s="199">
        <v>6</v>
      </c>
      <c r="E15" s="145">
        <f>'14 - MATISA MIS2M-30R'!H79</f>
        <v>0</v>
      </c>
      <c r="F15" s="145">
        <v>7500</v>
      </c>
    </row>
    <row r="16" spans="1:6" x14ac:dyDescent="0.25">
      <c r="A16" s="57" t="s">
        <v>504</v>
      </c>
      <c r="B16" s="56">
        <v>74710</v>
      </c>
      <c r="C16" s="56" t="s">
        <v>333</v>
      </c>
      <c r="D16" s="199">
        <v>1</v>
      </c>
      <c r="E16" s="145">
        <f>'15 - MATISA JDM2 120R'!H108</f>
        <v>0</v>
      </c>
      <c r="F16" s="145">
        <v>2500</v>
      </c>
    </row>
    <row r="17" spans="1:6" x14ac:dyDescent="0.25">
      <c r="A17" s="57" t="s">
        <v>505</v>
      </c>
      <c r="B17" s="56">
        <v>65716</v>
      </c>
      <c r="C17" s="56" t="s">
        <v>315</v>
      </c>
      <c r="D17" s="199">
        <v>1</v>
      </c>
      <c r="E17" s="145">
        <f>'16 - MATISA TIP P500 M'!H55</f>
        <v>0</v>
      </c>
      <c r="F17" s="145">
        <v>2500</v>
      </c>
    </row>
    <row r="18" spans="1:6" x14ac:dyDescent="0.25">
      <c r="A18" s="57" t="s">
        <v>506</v>
      </c>
      <c r="B18" s="56">
        <v>70962</v>
      </c>
      <c r="C18" s="56" t="s">
        <v>43</v>
      </c>
      <c r="D18" s="199">
        <v>14</v>
      </c>
      <c r="E18" s="145">
        <f>'17 - GENMAC 5700 LE'!H78</f>
        <v>0</v>
      </c>
      <c r="F18" s="145">
        <v>10500</v>
      </c>
    </row>
    <row r="19" spans="1:6" x14ac:dyDescent="0.25">
      <c r="A19" s="57" t="s">
        <v>507</v>
      </c>
      <c r="B19" s="56">
        <v>68792</v>
      </c>
      <c r="C19" s="56" t="s">
        <v>45</v>
      </c>
      <c r="D19" s="199">
        <v>7</v>
      </c>
      <c r="E19" s="145">
        <f>'18 - DEE5,0 ML'!H78</f>
        <v>0</v>
      </c>
      <c r="F19" s="145">
        <v>5250</v>
      </c>
    </row>
    <row r="20" spans="1:6" x14ac:dyDescent="0.25">
      <c r="A20" s="57" t="s">
        <v>508</v>
      </c>
      <c r="B20" s="56">
        <v>73609</v>
      </c>
      <c r="C20" s="56" t="s">
        <v>110</v>
      </c>
      <c r="D20" s="199">
        <v>10</v>
      </c>
      <c r="E20" s="145">
        <f>'19 - SDMO DX-6000E 5,2 KW'!H64</f>
        <v>0</v>
      </c>
      <c r="F20" s="145">
        <v>7500</v>
      </c>
    </row>
    <row r="21" spans="1:6" x14ac:dyDescent="0.25">
      <c r="A21" s="57" t="s">
        <v>509</v>
      </c>
      <c r="B21" s="56">
        <v>76141</v>
      </c>
      <c r="C21" s="56" t="s">
        <v>129</v>
      </c>
      <c r="D21" s="199">
        <v>1</v>
      </c>
      <c r="E21" s="145">
        <f>'20 - ROLAND'!H67</f>
        <v>0</v>
      </c>
      <c r="F21" s="145">
        <v>1500</v>
      </c>
    </row>
    <row r="22" spans="1:6" x14ac:dyDescent="0.25">
      <c r="A22" s="57" t="s">
        <v>510</v>
      </c>
      <c r="B22" s="56">
        <v>75531</v>
      </c>
      <c r="C22" s="56" t="s">
        <v>47</v>
      </c>
      <c r="D22" s="199">
        <v>5</v>
      </c>
      <c r="E22" s="145">
        <f>'21 - GP 40 IS2'!H85</f>
        <v>0</v>
      </c>
      <c r="F22" s="145">
        <v>10000</v>
      </c>
    </row>
    <row r="23" spans="1:6" x14ac:dyDescent="0.25">
      <c r="A23" s="57" t="s">
        <v>511</v>
      </c>
      <c r="B23" s="56">
        <v>74928</v>
      </c>
      <c r="C23" s="56" t="s">
        <v>173</v>
      </c>
      <c r="D23" s="199">
        <v>3</v>
      </c>
      <c r="E23" s="145">
        <f>'22 - GP 60 IS2'!H85</f>
        <v>0</v>
      </c>
      <c r="F23" s="145">
        <v>6000</v>
      </c>
    </row>
    <row r="24" spans="1:6" x14ac:dyDescent="0.25">
      <c r="A24" s="57" t="s">
        <v>512</v>
      </c>
      <c r="B24" s="56">
        <v>55712</v>
      </c>
      <c r="C24" s="56" t="s">
        <v>48</v>
      </c>
      <c r="D24" s="199">
        <v>2</v>
      </c>
      <c r="E24" s="145">
        <f>'23 - RAPID START 2000 28 VDC'!H68</f>
        <v>0</v>
      </c>
      <c r="F24" s="145">
        <v>3500</v>
      </c>
    </row>
    <row r="25" spans="1:6" x14ac:dyDescent="0.25">
      <c r="A25" s="57" t="s">
        <v>513</v>
      </c>
      <c r="B25" s="56">
        <v>8440</v>
      </c>
      <c r="C25" s="56" t="s">
        <v>133</v>
      </c>
      <c r="D25" s="199">
        <v>1</v>
      </c>
      <c r="E25" s="145">
        <f>'24 - R.K. 3,7-230'!H73</f>
        <v>0</v>
      </c>
      <c r="F25" s="145">
        <v>750</v>
      </c>
    </row>
    <row r="26" spans="1:6" x14ac:dyDescent="0.25">
      <c r="A26" s="57" t="s">
        <v>514</v>
      </c>
      <c r="B26" s="56">
        <v>72331</v>
      </c>
      <c r="C26" s="56" t="s">
        <v>138</v>
      </c>
      <c r="D26" s="199">
        <v>1</v>
      </c>
      <c r="E26" s="145">
        <f>'25 - JET-EX5D'!H81</f>
        <v>0</v>
      </c>
      <c r="F26" s="145">
        <v>2250</v>
      </c>
    </row>
    <row r="27" spans="1:6" x14ac:dyDescent="0.25">
      <c r="A27" s="57" t="s">
        <v>515</v>
      </c>
      <c r="B27" s="56">
        <v>16710</v>
      </c>
      <c r="C27" s="56" t="s">
        <v>143</v>
      </c>
      <c r="D27" s="199">
        <v>7</v>
      </c>
      <c r="E27" s="145">
        <f>'26 - BOSCH  G 2400 S'!H78</f>
        <v>0</v>
      </c>
      <c r="F27" s="145">
        <v>10500</v>
      </c>
    </row>
    <row r="28" spans="1:6" x14ac:dyDescent="0.25">
      <c r="A28" s="57" t="s">
        <v>516</v>
      </c>
      <c r="B28" s="56">
        <v>74356</v>
      </c>
      <c r="C28" s="56" t="s">
        <v>252</v>
      </c>
      <c r="D28" s="199">
        <v>1</v>
      </c>
      <c r="E28" s="145">
        <f>'27 - LDE 226 I '!H54</f>
        <v>0</v>
      </c>
      <c r="F28" s="145">
        <v>5500</v>
      </c>
    </row>
    <row r="29" spans="1:6" x14ac:dyDescent="0.25">
      <c r="A29" s="57" t="s">
        <v>517</v>
      </c>
      <c r="B29" s="56">
        <v>66959</v>
      </c>
      <c r="C29" s="56" t="s">
        <v>261</v>
      </c>
      <c r="D29" s="199">
        <v>1</v>
      </c>
      <c r="E29" s="145">
        <f>'28 - LDE 66 I'!H54</f>
        <v>0</v>
      </c>
      <c r="F29" s="145">
        <v>5500</v>
      </c>
    </row>
    <row r="30" spans="1:6" x14ac:dyDescent="0.25">
      <c r="A30" s="57" t="s">
        <v>518</v>
      </c>
      <c r="B30" s="56">
        <v>405590</v>
      </c>
      <c r="C30" s="56" t="s">
        <v>264</v>
      </c>
      <c r="D30" s="199">
        <v>1</v>
      </c>
      <c r="E30" s="145">
        <f>'29 - FM3- 160AD'!H54</f>
        <v>0</v>
      </c>
      <c r="F30" s="145">
        <v>5500</v>
      </c>
    </row>
    <row r="31" spans="1:6" x14ac:dyDescent="0.25">
      <c r="A31" s="57" t="s">
        <v>519</v>
      </c>
      <c r="B31" s="56">
        <v>415304</v>
      </c>
      <c r="C31" s="56" t="s">
        <v>267</v>
      </c>
      <c r="D31" s="199">
        <v>1</v>
      </c>
      <c r="E31" s="145">
        <f>'30 - P80S'!H53</f>
        <v>0</v>
      </c>
      <c r="F31" s="145">
        <v>5500</v>
      </c>
    </row>
    <row r="32" spans="1:6" x14ac:dyDescent="0.25">
      <c r="A32" s="57" t="s">
        <v>520</v>
      </c>
      <c r="B32" s="56">
        <v>63362</v>
      </c>
      <c r="C32" s="56" t="s">
        <v>274</v>
      </c>
      <c r="D32" s="199">
        <v>1</v>
      </c>
      <c r="E32" s="145">
        <f>'31 - DE4028.1'!H53</f>
        <v>0</v>
      </c>
      <c r="F32" s="145">
        <v>5500</v>
      </c>
    </row>
    <row r="33" spans="1:6" x14ac:dyDescent="0.25">
      <c r="A33" s="57" t="s">
        <v>521</v>
      </c>
      <c r="B33" s="56">
        <v>411219</v>
      </c>
      <c r="C33" s="56" t="s">
        <v>276</v>
      </c>
      <c r="D33" s="199">
        <v>1</v>
      </c>
      <c r="E33" s="145">
        <f>'32 - VM3 - 250AD'!H53</f>
        <v>0</v>
      </c>
      <c r="F33" s="145">
        <v>5500</v>
      </c>
    </row>
    <row r="34" spans="1:6" x14ac:dyDescent="0.25">
      <c r="A34" s="57" t="s">
        <v>522</v>
      </c>
      <c r="B34" s="56">
        <v>411219</v>
      </c>
      <c r="C34" s="56" t="s">
        <v>422</v>
      </c>
      <c r="D34" s="199">
        <v>1</v>
      </c>
      <c r="E34" s="145">
        <f>'33 -  VOLVO_MARGEN'!H54</f>
        <v>0</v>
      </c>
      <c r="F34" s="145">
        <v>5500</v>
      </c>
    </row>
    <row r="35" spans="1:6" x14ac:dyDescent="0.25">
      <c r="A35" s="57" t="s">
        <v>523</v>
      </c>
      <c r="B35" s="56">
        <v>71574</v>
      </c>
      <c r="C35" s="56" t="s">
        <v>281</v>
      </c>
      <c r="D35" s="199">
        <v>1</v>
      </c>
      <c r="E35" s="145">
        <f>'34 - MAN_MB_ULJANIK_380kVA'!H54</f>
        <v>0</v>
      </c>
      <c r="F35" s="145">
        <v>5500</v>
      </c>
    </row>
    <row r="36" spans="1:6" x14ac:dyDescent="0.25">
      <c r="A36" s="57" t="s">
        <v>524</v>
      </c>
      <c r="B36" s="56">
        <v>51203</v>
      </c>
      <c r="C36" s="56" t="s">
        <v>284</v>
      </c>
      <c r="D36" s="199">
        <v>1</v>
      </c>
      <c r="E36" s="145">
        <f>'35 - VM 4185'!H54</f>
        <v>0</v>
      </c>
      <c r="F36" s="145">
        <v>5500</v>
      </c>
    </row>
    <row r="37" spans="1:6" x14ac:dyDescent="0.25">
      <c r="A37" s="57" t="s">
        <v>525</v>
      </c>
      <c r="B37" s="56">
        <v>28438</v>
      </c>
      <c r="C37" s="56" t="s">
        <v>286</v>
      </c>
      <c r="D37" s="199">
        <v>3</v>
      </c>
      <c r="E37" s="145">
        <f>'36 - TORPEDO_RADE KONČAR_125kVA'!H52</f>
        <v>0</v>
      </c>
      <c r="F37" s="145">
        <v>16500</v>
      </c>
    </row>
    <row r="38" spans="1:6" x14ac:dyDescent="0.25">
      <c r="A38" s="57" t="s">
        <v>526</v>
      </c>
      <c r="B38" s="56">
        <v>11777</v>
      </c>
      <c r="C38" s="56" t="s">
        <v>290</v>
      </c>
      <c r="D38" s="199">
        <v>1</v>
      </c>
      <c r="E38" s="145">
        <f>'37 -MERC_BENZ_ULJANIK_660kVA '!H54</f>
        <v>0</v>
      </c>
      <c r="F38" s="145">
        <v>5500</v>
      </c>
    </row>
    <row r="39" spans="1:6" x14ac:dyDescent="0.25">
      <c r="A39" s="57" t="s">
        <v>527</v>
      </c>
      <c r="B39" s="56">
        <v>245732</v>
      </c>
      <c r="C39" s="56" t="s">
        <v>293</v>
      </c>
      <c r="D39" s="199">
        <v>1</v>
      </c>
      <c r="E39" s="145">
        <f>'39 - PERKINS_ CTM'!H51</f>
        <v>0</v>
      </c>
      <c r="F39" s="145">
        <v>5500</v>
      </c>
    </row>
    <row r="40" spans="1:6" x14ac:dyDescent="0.25">
      <c r="A40" s="57" t="s">
        <v>528</v>
      </c>
      <c r="B40" s="56">
        <v>414278</v>
      </c>
      <c r="C40" s="56" t="s">
        <v>295</v>
      </c>
      <c r="D40" s="199">
        <v>1</v>
      </c>
      <c r="E40" s="145">
        <f>'40 - LDE 50WD '!H52</f>
        <v>0</v>
      </c>
      <c r="F40" s="145">
        <v>5500</v>
      </c>
    </row>
    <row r="41" spans="1:6" x14ac:dyDescent="0.25">
      <c r="A41" s="57" t="s">
        <v>529</v>
      </c>
      <c r="B41" s="56">
        <v>28438</v>
      </c>
      <c r="C41" s="56" t="s">
        <v>369</v>
      </c>
      <c r="D41" s="199">
        <v>1</v>
      </c>
      <c r="E41" s="145">
        <f>'42 - TORPEDO_ULJANIK_185kVA'!H51</f>
        <v>0</v>
      </c>
      <c r="F41" s="145">
        <v>5500</v>
      </c>
    </row>
    <row r="42" spans="1:6" x14ac:dyDescent="0.25">
      <c r="A42" s="57" t="s">
        <v>530</v>
      </c>
      <c r="B42" s="56">
        <v>72191</v>
      </c>
      <c r="C42" s="56" t="s">
        <v>301</v>
      </c>
      <c r="D42" s="199">
        <v>1</v>
      </c>
      <c r="E42" s="145">
        <f>'43 - GUINAULT_GB60'!H54</f>
        <v>0</v>
      </c>
      <c r="F42" s="145">
        <v>3000</v>
      </c>
    </row>
    <row r="43" spans="1:6" x14ac:dyDescent="0.25">
      <c r="A43" s="57" t="s">
        <v>531</v>
      </c>
      <c r="B43" s="56">
        <v>72191</v>
      </c>
      <c r="C43" s="56" t="s">
        <v>303</v>
      </c>
      <c r="D43" s="199">
        <v>1</v>
      </c>
      <c r="E43" s="145">
        <f>'45 - GUINAULT_GB45'!H54</f>
        <v>0</v>
      </c>
      <c r="F43" s="145">
        <v>3000</v>
      </c>
    </row>
    <row r="44" spans="1:6" x14ac:dyDescent="0.25">
      <c r="A44" s="57" t="s">
        <v>532</v>
      </c>
      <c r="B44" s="56">
        <v>410130</v>
      </c>
      <c r="C44" s="56" t="s">
        <v>335</v>
      </c>
      <c r="D44" s="199">
        <v>3</v>
      </c>
      <c r="E44" s="145">
        <f>'46 - ITW GSE 4400'!H55</f>
        <v>0</v>
      </c>
      <c r="F44" s="145">
        <v>9000</v>
      </c>
    </row>
    <row r="45" spans="1:6" x14ac:dyDescent="0.25">
      <c r="A45" s="57" t="s">
        <v>533</v>
      </c>
      <c r="B45" s="56" t="s">
        <v>337</v>
      </c>
      <c r="C45" s="56" t="s">
        <v>328</v>
      </c>
      <c r="D45" s="199">
        <v>17</v>
      </c>
      <c r="E45" s="145">
        <f>'47- HONDA E300'!H74</f>
        <v>0</v>
      </c>
      <c r="F45" s="145">
        <v>8500</v>
      </c>
    </row>
    <row r="46" spans="1:6" x14ac:dyDescent="0.25">
      <c r="A46" s="57" t="s">
        <v>534</v>
      </c>
      <c r="B46" s="56">
        <v>24.27</v>
      </c>
      <c r="C46" s="56" t="s">
        <v>331</v>
      </c>
      <c r="D46" s="199">
        <v>7</v>
      </c>
      <c r="E46" s="145">
        <f>'48 - HONDA E800'!H75</f>
        <v>0</v>
      </c>
      <c r="F46" s="145">
        <v>3500</v>
      </c>
    </row>
    <row r="47" spans="1:6" x14ac:dyDescent="0.25">
      <c r="A47" s="57" t="s">
        <v>535</v>
      </c>
      <c r="B47" s="56">
        <v>25</v>
      </c>
      <c r="C47" s="56" t="s">
        <v>339</v>
      </c>
      <c r="D47" s="199">
        <v>28</v>
      </c>
      <c r="E47" s="145">
        <f>'49 - HONDA E1500'!H74</f>
        <v>0</v>
      </c>
      <c r="F47" s="145">
        <v>14000</v>
      </c>
    </row>
    <row r="48" spans="1:6" x14ac:dyDescent="0.25">
      <c r="A48" s="57" t="s">
        <v>536</v>
      </c>
      <c r="B48" s="56" t="s">
        <v>342</v>
      </c>
      <c r="C48" s="56" t="s">
        <v>346</v>
      </c>
      <c r="D48" s="199">
        <v>23</v>
      </c>
      <c r="E48" s="145">
        <f>'50 - HONDA E1900'!H74</f>
        <v>0</v>
      </c>
      <c r="F48" s="145">
        <v>11500</v>
      </c>
    </row>
    <row r="49" spans="1:6" x14ac:dyDescent="0.25">
      <c r="A49" s="57" t="s">
        <v>537</v>
      </c>
      <c r="B49" s="56">
        <v>18984</v>
      </c>
      <c r="C49" s="56" t="s">
        <v>343</v>
      </c>
      <c r="D49" s="199">
        <v>1</v>
      </c>
      <c r="E49" s="145">
        <f>'51 - HONDA E2200'!H74</f>
        <v>0</v>
      </c>
      <c r="F49" s="145">
        <v>500</v>
      </c>
    </row>
    <row r="50" spans="1:6" x14ac:dyDescent="0.25">
      <c r="A50" s="57" t="s">
        <v>538</v>
      </c>
      <c r="B50" s="56">
        <v>412635</v>
      </c>
      <c r="C50" s="56" t="s">
        <v>424</v>
      </c>
      <c r="D50" s="199">
        <v>40</v>
      </c>
      <c r="E50" s="145">
        <f>'52 - KERCHER 6 KW'!H74</f>
        <v>0</v>
      </c>
      <c r="F50" s="145">
        <v>30000</v>
      </c>
    </row>
    <row r="51" spans="1:6" x14ac:dyDescent="0.25">
      <c r="A51" s="57" t="s">
        <v>539</v>
      </c>
      <c r="B51" s="56">
        <v>420131</v>
      </c>
      <c r="C51" s="56" t="s">
        <v>347</v>
      </c>
      <c r="D51" s="199">
        <v>8</v>
      </c>
      <c r="E51" s="145">
        <f>'53 - GRUPPI ELETTROGENI SRL'!H75</f>
        <v>0</v>
      </c>
      <c r="F51" s="145">
        <v>10000</v>
      </c>
    </row>
    <row r="52" spans="1:6" x14ac:dyDescent="0.25">
      <c r="A52" s="57" t="s">
        <v>540</v>
      </c>
      <c r="B52" s="56">
        <v>404903</v>
      </c>
      <c r="C52" s="56" t="s">
        <v>350</v>
      </c>
      <c r="D52" s="199">
        <v>10</v>
      </c>
      <c r="E52" s="145">
        <f>'54 - MATISA 5 KW'!H66</f>
        <v>0</v>
      </c>
      <c r="F52" s="145">
        <v>7500</v>
      </c>
    </row>
    <row r="53" spans="1:6" x14ac:dyDescent="0.25">
      <c r="A53" s="57" t="s">
        <v>541</v>
      </c>
      <c r="B53" s="56">
        <v>420132</v>
      </c>
      <c r="C53" s="56" t="s">
        <v>351</v>
      </c>
      <c r="D53" s="199">
        <v>9</v>
      </c>
      <c r="E53" s="145">
        <f>'55 - MATISA 10 KW'!H85</f>
        <v>0</v>
      </c>
      <c r="F53" s="145">
        <v>11250</v>
      </c>
    </row>
    <row r="54" spans="1:6" x14ac:dyDescent="0.25">
      <c r="A54" s="57" t="s">
        <v>542</v>
      </c>
      <c r="B54" s="56">
        <v>419845</v>
      </c>
      <c r="C54" s="56" t="s">
        <v>352</v>
      </c>
      <c r="D54" s="199">
        <v>33</v>
      </c>
      <c r="E54" s="145">
        <f>'56 - MATISA 20 KW'!H85</f>
        <v>0</v>
      </c>
      <c r="F54" s="145">
        <v>82500</v>
      </c>
    </row>
    <row r="55" spans="1:6" x14ac:dyDescent="0.25">
      <c r="A55" s="57" t="s">
        <v>543</v>
      </c>
      <c r="B55" s="56">
        <v>419845</v>
      </c>
      <c r="C55" s="56" t="s">
        <v>353</v>
      </c>
      <c r="D55" s="199">
        <v>1</v>
      </c>
      <c r="E55" s="145">
        <f>'57 - STUBELJ 20 KW'!H85</f>
        <v>0</v>
      </c>
      <c r="F55" s="145">
        <v>2500</v>
      </c>
    </row>
    <row r="56" spans="1:6" x14ac:dyDescent="0.25">
      <c r="A56" s="57" t="s">
        <v>544</v>
      </c>
      <c r="B56" s="56">
        <v>419846</v>
      </c>
      <c r="C56" s="56" t="s">
        <v>354</v>
      </c>
      <c r="D56" s="199">
        <v>3</v>
      </c>
      <c r="E56" s="145">
        <f>'58 - MATISA 40 KW'!H85</f>
        <v>0</v>
      </c>
      <c r="F56" s="145">
        <v>9000</v>
      </c>
    </row>
    <row r="57" spans="1:6" x14ac:dyDescent="0.25">
      <c r="A57" s="57" t="s">
        <v>545</v>
      </c>
      <c r="B57" s="56">
        <v>419846</v>
      </c>
      <c r="C57" s="56" t="s">
        <v>372</v>
      </c>
      <c r="D57" s="199">
        <v>6</v>
      </c>
      <c r="E57" s="145">
        <f>'59 - STUBELJ 40 KW'!H85</f>
        <v>0</v>
      </c>
      <c r="F57" s="145">
        <v>18000</v>
      </c>
    </row>
    <row r="58" spans="1:6" x14ac:dyDescent="0.25">
      <c r="A58" s="57" t="s">
        <v>546</v>
      </c>
      <c r="B58" s="56">
        <v>419847</v>
      </c>
      <c r="C58" s="56" t="s">
        <v>355</v>
      </c>
      <c r="D58" s="199">
        <v>3</v>
      </c>
      <c r="E58" s="145">
        <f>'60 - MATISA 70 KW'!H85</f>
        <v>0</v>
      </c>
      <c r="F58" s="145">
        <v>12000</v>
      </c>
    </row>
    <row r="59" spans="1:6" x14ac:dyDescent="0.25">
      <c r="A59" s="57" t="s">
        <v>547</v>
      </c>
      <c r="B59" s="56">
        <v>419847</v>
      </c>
      <c r="C59" s="56" t="s">
        <v>356</v>
      </c>
      <c r="D59" s="199">
        <v>1</v>
      </c>
      <c r="E59" s="145">
        <f>'61 - STUBELJ 70 KW'!H84</f>
        <v>0</v>
      </c>
      <c r="F59" s="145">
        <v>4000</v>
      </c>
    </row>
    <row r="60" spans="1:6" x14ac:dyDescent="0.25">
      <c r="A60" s="57" t="s">
        <v>548</v>
      </c>
      <c r="B60" s="56">
        <v>419907</v>
      </c>
      <c r="C60" s="56" t="s">
        <v>357</v>
      </c>
      <c r="D60" s="199">
        <v>5</v>
      </c>
      <c r="E60" s="145">
        <f>'62 - MATISA 300 KW'!H87</f>
        <v>0</v>
      </c>
      <c r="F60" s="145">
        <v>25000</v>
      </c>
    </row>
    <row r="61" spans="1:6" x14ac:dyDescent="0.25">
      <c r="A61" s="57" t="s">
        <v>549</v>
      </c>
      <c r="B61" s="56">
        <v>419908</v>
      </c>
      <c r="C61" s="56" t="s">
        <v>359</v>
      </c>
      <c r="D61" s="199">
        <v>3</v>
      </c>
      <c r="E61" s="145">
        <f>'63 - MATISA 500 KW'!H87</f>
        <v>0</v>
      </c>
      <c r="F61" s="145">
        <v>11000</v>
      </c>
    </row>
    <row r="62" spans="1:6" x14ac:dyDescent="0.25">
      <c r="A62" s="57" t="s">
        <v>550</v>
      </c>
      <c r="B62" s="56">
        <v>419908</v>
      </c>
      <c r="C62" s="56" t="s">
        <v>361</v>
      </c>
      <c r="D62" s="199">
        <v>2</v>
      </c>
      <c r="E62" s="145">
        <f>'64 - MIDES 500 KW'!H60</f>
        <v>0</v>
      </c>
      <c r="F62" s="145">
        <v>11000</v>
      </c>
    </row>
    <row r="63" spans="1:6" x14ac:dyDescent="0.25">
      <c r="A63" s="57" t="s">
        <v>551</v>
      </c>
      <c r="B63" s="56">
        <v>78934</v>
      </c>
      <c r="C63" s="56" t="s">
        <v>373</v>
      </c>
      <c r="D63" s="199">
        <v>1</v>
      </c>
      <c r="E63" s="145">
        <f>'65 - HIPERBARIČNA KOMORA '!H50</f>
        <v>0</v>
      </c>
      <c r="F63" s="145">
        <v>2500</v>
      </c>
    </row>
    <row r="64" spans="1:6" x14ac:dyDescent="0.25">
      <c r="A64" s="57" t="s">
        <v>552</v>
      </c>
      <c r="B64" s="56"/>
      <c r="C64" s="56" t="s">
        <v>375</v>
      </c>
      <c r="D64" s="199">
        <v>70</v>
      </c>
      <c r="E64" s="145">
        <f>'66 - EISEMANN BSKA'!H50</f>
        <v>0</v>
      </c>
      <c r="F64" s="145">
        <v>175000</v>
      </c>
    </row>
    <row r="65" spans="1:6" x14ac:dyDescent="0.25">
      <c r="A65" s="57" t="s">
        <v>553</v>
      </c>
      <c r="B65" s="56">
        <v>413903</v>
      </c>
      <c r="C65" s="56" t="s">
        <v>378</v>
      </c>
      <c r="D65" s="199">
        <v>2</v>
      </c>
      <c r="E65" s="145">
        <f>'67 - ENDERESS SV STOLP'!H74</f>
        <v>0</v>
      </c>
      <c r="F65" s="145">
        <v>5000</v>
      </c>
    </row>
    <row r="66" spans="1:6" x14ac:dyDescent="0.25">
      <c r="A66" s="57" t="s">
        <v>554</v>
      </c>
      <c r="B66" s="56">
        <v>408834</v>
      </c>
      <c r="C66" s="56" t="s">
        <v>379</v>
      </c>
      <c r="D66" s="199">
        <v>2</v>
      </c>
      <c r="E66" s="145">
        <f>'68 - DOMETIC'!H74</f>
        <v>0</v>
      </c>
      <c r="F66" s="145">
        <v>5000</v>
      </c>
    </row>
    <row r="67" spans="1:6" x14ac:dyDescent="0.25">
      <c r="A67" s="57" t="s">
        <v>555</v>
      </c>
      <c r="B67" s="56">
        <v>11428</v>
      </c>
      <c r="C67" s="56" t="s">
        <v>381</v>
      </c>
      <c r="D67" s="199">
        <v>1</v>
      </c>
      <c r="E67" s="145">
        <f>'69 - GIRAFFE'!H53</f>
        <v>0</v>
      </c>
      <c r="F67" s="145">
        <v>2500</v>
      </c>
    </row>
    <row r="68" spans="1:6" x14ac:dyDescent="0.25">
      <c r="A68" s="57" t="s">
        <v>556</v>
      </c>
      <c r="B68" s="56">
        <v>413635</v>
      </c>
      <c r="C68" s="56" t="s">
        <v>413</v>
      </c>
      <c r="D68" s="199">
        <v>3</v>
      </c>
      <c r="E68" s="145">
        <f>'70 - LDE 187 I'!H85</f>
        <v>0</v>
      </c>
      <c r="F68" s="145">
        <v>7500</v>
      </c>
    </row>
    <row r="69" spans="1:6" x14ac:dyDescent="0.25">
      <c r="A69" s="57" t="s">
        <v>557</v>
      </c>
      <c r="B69" s="56">
        <v>419906</v>
      </c>
      <c r="C69" s="56" t="s">
        <v>461</v>
      </c>
      <c r="D69" s="199">
        <v>9</v>
      </c>
      <c r="E69" s="145">
        <f>'71 - STUBELJ 150 KW'!H85</f>
        <v>0</v>
      </c>
      <c r="F69" s="145">
        <v>35000</v>
      </c>
    </row>
    <row r="70" spans="1:6" x14ac:dyDescent="0.25">
      <c r="A70" s="57" t="s">
        <v>558</v>
      </c>
      <c r="B70" s="56">
        <v>413903</v>
      </c>
      <c r="C70" s="56" t="s">
        <v>592</v>
      </c>
      <c r="D70" s="199">
        <v>6</v>
      </c>
      <c r="E70" s="145">
        <f>'72 - TEHNOLOGIKA SV STOLP'!H85</f>
        <v>0</v>
      </c>
      <c r="F70" s="145">
        <v>15000</v>
      </c>
    </row>
    <row r="71" spans="1:6" x14ac:dyDescent="0.25">
      <c r="A71" s="57" t="s">
        <v>559</v>
      </c>
      <c r="B71" s="56" t="s">
        <v>592</v>
      </c>
      <c r="C71" s="56" t="s">
        <v>426</v>
      </c>
      <c r="D71" s="199">
        <v>1</v>
      </c>
      <c r="E71" s="145">
        <f>'73 - VOLVO 250 KVA - NCKU'!H64</f>
        <v>0</v>
      </c>
      <c r="F71" s="145">
        <v>35500</v>
      </c>
    </row>
    <row r="72" spans="1:6" x14ac:dyDescent="0.25">
      <c r="A72" s="57" t="s">
        <v>560</v>
      </c>
      <c r="B72" s="56" t="s">
        <v>592</v>
      </c>
      <c r="C72" s="56" t="s">
        <v>442</v>
      </c>
      <c r="D72" s="199">
        <v>1</v>
      </c>
      <c r="E72" s="145">
        <f>'74 - MTU 500 KVA ADPM - SIK'!H63</f>
        <v>0</v>
      </c>
      <c r="F72" s="145">
        <v>37500</v>
      </c>
    </row>
    <row r="73" spans="1:6" x14ac:dyDescent="0.25">
      <c r="A73" s="57" t="s">
        <v>561</v>
      </c>
      <c r="B73" s="56" t="s">
        <v>592</v>
      </c>
      <c r="C73" s="56" t="s">
        <v>443</v>
      </c>
      <c r="D73" s="199">
        <v>1</v>
      </c>
      <c r="E73" s="145">
        <f>'75 - SES MTU 500 KVA UPR ST'!H57</f>
        <v>0</v>
      </c>
      <c r="F73" s="145">
        <v>37500</v>
      </c>
    </row>
    <row r="74" spans="1:6" x14ac:dyDescent="0.25">
      <c r="A74" s="57" t="s">
        <v>562</v>
      </c>
      <c r="B74" s="56" t="s">
        <v>592</v>
      </c>
      <c r="C74" s="56" t="s">
        <v>447</v>
      </c>
      <c r="D74" s="199">
        <v>1</v>
      </c>
      <c r="E74" s="145">
        <f>'76 - JD 250 KVA - INTERNAT'!H64</f>
        <v>0</v>
      </c>
      <c r="F74" s="145">
        <v>35500</v>
      </c>
    </row>
    <row r="75" spans="1:6" x14ac:dyDescent="0.25">
      <c r="A75" s="57" t="s">
        <v>563</v>
      </c>
      <c r="B75" s="56">
        <v>8023</v>
      </c>
      <c r="C75" s="56" t="s">
        <v>592</v>
      </c>
      <c r="D75" s="199">
        <v>1</v>
      </c>
      <c r="E75" s="145">
        <f>'77 - SEVER 3 KW'!H46</f>
        <v>0</v>
      </c>
      <c r="F75" s="196">
        <v>500</v>
      </c>
    </row>
    <row r="76" spans="1:6" x14ac:dyDescent="0.25">
      <c r="A76" s="57" t="s">
        <v>564</v>
      </c>
      <c r="B76" s="56">
        <v>8026</v>
      </c>
      <c r="C76" s="56" t="s">
        <v>592</v>
      </c>
      <c r="D76" s="199">
        <v>1</v>
      </c>
      <c r="E76" s="145">
        <f>'78 - AB-1-230 (AG-7 1,2 KW)'!H46</f>
        <v>0</v>
      </c>
      <c r="F76" s="196">
        <v>500</v>
      </c>
    </row>
    <row r="77" spans="1:6" x14ac:dyDescent="0.25">
      <c r="A77" s="57" t="s">
        <v>565</v>
      </c>
      <c r="B77" s="56">
        <v>8440</v>
      </c>
      <c r="C77" s="56" t="s">
        <v>592</v>
      </c>
      <c r="D77" s="199">
        <v>2</v>
      </c>
      <c r="E77" s="145">
        <f>'79 - AD-3,7-230 (DMB LDA-450)'!H46</f>
        <v>0</v>
      </c>
      <c r="F77" s="196">
        <v>1000</v>
      </c>
    </row>
    <row r="78" spans="1:6" x14ac:dyDescent="0.25">
      <c r="A78" s="57" t="s">
        <v>566</v>
      </c>
      <c r="B78" s="56">
        <v>8626</v>
      </c>
      <c r="C78" s="56" t="s">
        <v>592</v>
      </c>
      <c r="D78" s="199">
        <v>1</v>
      </c>
      <c r="E78" s="145">
        <f>'80 - AG-1,5-230, SEVER G-C'!H46</f>
        <v>0</v>
      </c>
      <c r="F78" s="196">
        <v>500</v>
      </c>
    </row>
    <row r="79" spans="1:6" x14ac:dyDescent="0.25">
      <c r="A79" s="57" t="s">
        <v>567</v>
      </c>
      <c r="B79" s="56">
        <v>8480</v>
      </c>
      <c r="C79" s="56" t="s">
        <v>592</v>
      </c>
      <c r="D79" s="199">
        <v>13</v>
      </c>
      <c r="E79" s="145">
        <f>'81 - AG-3A'!H46</f>
        <v>0</v>
      </c>
      <c r="F79" s="196">
        <v>6500</v>
      </c>
    </row>
    <row r="80" spans="1:6" x14ac:dyDescent="0.25">
      <c r="A80" s="57" t="s">
        <v>568</v>
      </c>
      <c r="B80" s="56">
        <v>8441</v>
      </c>
      <c r="C80" s="56" t="s">
        <v>592</v>
      </c>
      <c r="D80" s="199">
        <v>1</v>
      </c>
      <c r="E80" s="145">
        <f>'82 - AG-6 16 KW'!H46</f>
        <v>0</v>
      </c>
      <c r="F80" s="196">
        <v>500</v>
      </c>
    </row>
    <row r="81" spans="1:6" x14ac:dyDescent="0.25">
      <c r="A81" s="57" t="s">
        <v>569</v>
      </c>
      <c r="B81" s="56">
        <v>19124</v>
      </c>
      <c r="C81" s="56" t="s">
        <v>592</v>
      </c>
      <c r="D81" s="199">
        <v>1</v>
      </c>
      <c r="E81" s="145">
        <f>'83 - BEAN 1,5 KW'!H46</f>
        <v>0</v>
      </c>
      <c r="F81" s="196">
        <v>500</v>
      </c>
    </row>
    <row r="82" spans="1:6" x14ac:dyDescent="0.25">
      <c r="A82" s="57" t="s">
        <v>570</v>
      </c>
      <c r="B82" s="56">
        <v>38795</v>
      </c>
      <c r="C82" s="56" t="s">
        <v>592</v>
      </c>
      <c r="D82" s="199">
        <v>5</v>
      </c>
      <c r="E82" s="145">
        <f>'84 - GLD400 4,2KW(LOMBARDINI)'!H46</f>
        <v>0</v>
      </c>
      <c r="F82" s="196">
        <v>2500</v>
      </c>
    </row>
    <row r="83" spans="1:6" x14ac:dyDescent="0.25">
      <c r="A83" s="57" t="s">
        <v>571</v>
      </c>
      <c r="B83" s="56">
        <v>39596</v>
      </c>
      <c r="C83" s="56" t="s">
        <v>592</v>
      </c>
      <c r="D83" s="199">
        <v>19</v>
      </c>
      <c r="E83" s="145">
        <f>'85 - KIRSCH CE – 2,5 KAS'!H46</f>
        <v>0</v>
      </c>
      <c r="F83" s="196">
        <v>9500</v>
      </c>
    </row>
    <row r="84" spans="1:6" x14ac:dyDescent="0.25">
      <c r="A84" s="57" t="s">
        <v>572</v>
      </c>
      <c r="B84" s="56">
        <v>39972</v>
      </c>
      <c r="C84" s="56" t="s">
        <v>592</v>
      </c>
      <c r="D84" s="199">
        <v>1</v>
      </c>
      <c r="E84" s="145">
        <f>'86 - BOSCH 8KW'!H46</f>
        <v>0</v>
      </c>
      <c r="F84" s="196">
        <v>500</v>
      </c>
    </row>
    <row r="85" spans="1:6" x14ac:dyDescent="0.25">
      <c r="A85" s="57" t="s">
        <v>573</v>
      </c>
      <c r="B85" s="56">
        <v>43030</v>
      </c>
      <c r="C85" s="56" t="s">
        <v>592</v>
      </c>
      <c r="D85" s="199">
        <v>4</v>
      </c>
      <c r="E85" s="145">
        <f>'87 - HONDA GX-5000 S (5KW)'!H46</f>
        <v>0</v>
      </c>
      <c r="F85" s="196">
        <v>2000</v>
      </c>
    </row>
    <row r="86" spans="1:6" x14ac:dyDescent="0.25">
      <c r="A86" s="57" t="s">
        <v>574</v>
      </c>
      <c r="B86" s="56">
        <v>43031</v>
      </c>
      <c r="C86" s="56" t="s">
        <v>592</v>
      </c>
      <c r="D86" s="199">
        <v>1</v>
      </c>
      <c r="E86" s="145">
        <f>'88 - HONDA EM 3000 SX (3KW)'!H46</f>
        <v>0</v>
      </c>
      <c r="F86" s="196">
        <v>500</v>
      </c>
    </row>
    <row r="87" spans="1:6" x14ac:dyDescent="0.25">
      <c r="A87" s="57" t="s">
        <v>575</v>
      </c>
      <c r="B87" s="56">
        <v>80279</v>
      </c>
      <c r="C87" s="56" t="s">
        <v>592</v>
      </c>
      <c r="D87" s="199">
        <v>1</v>
      </c>
      <c r="E87" s="145">
        <f>'89 - HONDA EU 20'!H46</f>
        <v>0</v>
      </c>
      <c r="F87" s="196">
        <v>500</v>
      </c>
    </row>
    <row r="88" spans="1:6" x14ac:dyDescent="0.25">
      <c r="A88" s="57" t="s">
        <v>576</v>
      </c>
      <c r="B88" s="56">
        <v>83056</v>
      </c>
      <c r="C88" s="56" t="s">
        <v>592</v>
      </c>
      <c r="D88" s="199">
        <v>4</v>
      </c>
      <c r="E88" s="145">
        <f>'90 - HONDA SH 7500'!H46</f>
        <v>0</v>
      </c>
      <c r="F88" s="196">
        <v>2000</v>
      </c>
    </row>
    <row r="89" spans="1:6" x14ac:dyDescent="0.25">
      <c r="A89" s="57" t="s">
        <v>577</v>
      </c>
      <c r="B89" s="56">
        <v>43189</v>
      </c>
      <c r="C89" s="56" t="s">
        <v>592</v>
      </c>
      <c r="D89" s="199">
        <v>1</v>
      </c>
      <c r="E89" s="145">
        <f>'91 - UMO 8 (TOMOS) 1KW'!H46</f>
        <v>0</v>
      </c>
      <c r="F89" s="196">
        <v>500</v>
      </c>
    </row>
    <row r="90" spans="1:6" x14ac:dyDescent="0.25">
      <c r="A90" s="57" t="s">
        <v>578</v>
      </c>
      <c r="B90" s="56">
        <v>419769</v>
      </c>
      <c r="C90" s="56" t="s">
        <v>592</v>
      </c>
      <c r="D90" s="199">
        <v>2</v>
      </c>
      <c r="E90" s="145">
        <f>'92 - EISMANN BSKA 2,2V'!H46</f>
        <v>0</v>
      </c>
      <c r="F90" s="196">
        <v>1000</v>
      </c>
    </row>
    <row r="91" spans="1:6" x14ac:dyDescent="0.25">
      <c r="A91" s="57" t="s">
        <v>579</v>
      </c>
      <c r="B91" s="56">
        <v>8442</v>
      </c>
      <c r="C91" s="56" t="s">
        <v>592</v>
      </c>
      <c r="D91" s="199">
        <v>5</v>
      </c>
      <c r="E91" s="145">
        <f>'93 - ADP-15-3X400 230'!H46</f>
        <v>0</v>
      </c>
      <c r="F91" s="196">
        <v>2500</v>
      </c>
    </row>
    <row r="92" spans="1:6" x14ac:dyDescent="0.25">
      <c r="A92" s="57" t="s">
        <v>580</v>
      </c>
      <c r="B92" s="56">
        <v>419770</v>
      </c>
      <c r="C92" s="56" t="s">
        <v>592</v>
      </c>
      <c r="D92" s="199">
        <v>1</v>
      </c>
      <c r="E92" s="145">
        <f>'94 - ROSENBAUER RS9'!H46</f>
        <v>0</v>
      </c>
      <c r="F92" s="196">
        <v>500</v>
      </c>
    </row>
    <row r="93" spans="1:6" x14ac:dyDescent="0.25">
      <c r="A93" s="57" t="s">
        <v>581</v>
      </c>
      <c r="B93" s="56">
        <v>419968</v>
      </c>
      <c r="C93" s="56" t="s">
        <v>592</v>
      </c>
      <c r="D93" s="199">
        <v>100</v>
      </c>
      <c r="E93" s="145">
        <f>'95 - MATISA 7KW'!H46</f>
        <v>0</v>
      </c>
      <c r="F93" s="196">
        <v>50000</v>
      </c>
    </row>
    <row r="94" spans="1:6" x14ac:dyDescent="0.25">
      <c r="A94" s="57" t="s">
        <v>582</v>
      </c>
      <c r="B94" s="56">
        <v>47426</v>
      </c>
      <c r="C94" s="56" t="s">
        <v>592</v>
      </c>
      <c r="D94" s="199">
        <v>5</v>
      </c>
      <c r="E94" s="145">
        <f>'96 - TEGRAD 30 KVA'!H46</f>
        <v>0</v>
      </c>
      <c r="F94" s="196">
        <v>3750</v>
      </c>
    </row>
    <row r="95" spans="1:6" x14ac:dyDescent="0.25">
      <c r="A95" s="57" t="s">
        <v>583</v>
      </c>
      <c r="B95" s="56">
        <v>48703</v>
      </c>
      <c r="C95" s="56" t="s">
        <v>592</v>
      </c>
      <c r="D95" s="199">
        <v>6</v>
      </c>
      <c r="E95" s="145">
        <f>'97 - KIRSCH EP_LM 20-15 S, '!H46</f>
        <v>0</v>
      </c>
      <c r="F95" s="196">
        <v>7500</v>
      </c>
    </row>
    <row r="96" spans="1:6" x14ac:dyDescent="0.25">
      <c r="A96" s="57" t="s">
        <v>584</v>
      </c>
      <c r="B96" s="56">
        <v>49230</v>
      </c>
      <c r="C96" s="56" t="s">
        <v>592</v>
      </c>
      <c r="D96" s="199">
        <v>1</v>
      </c>
      <c r="E96" s="145">
        <f>'98 - TEGRAD 40 KVA'!H46</f>
        <v>0</v>
      </c>
      <c r="F96" s="196">
        <v>750</v>
      </c>
    </row>
    <row r="97" spans="1:6" x14ac:dyDescent="0.25">
      <c r="A97" s="57" t="s">
        <v>585</v>
      </c>
      <c r="B97" s="56">
        <v>403982</v>
      </c>
      <c r="C97" s="56" t="s">
        <v>592</v>
      </c>
      <c r="D97" s="199">
        <v>1</v>
      </c>
      <c r="E97" s="145">
        <f>'99 - MATISA 40KVA'!H46</f>
        <v>0</v>
      </c>
      <c r="F97" s="196">
        <v>2500</v>
      </c>
    </row>
    <row r="98" spans="1:6" x14ac:dyDescent="0.25">
      <c r="A98" s="57" t="s">
        <v>586</v>
      </c>
      <c r="B98" s="56">
        <v>48926</v>
      </c>
      <c r="C98" s="56" t="s">
        <v>592</v>
      </c>
      <c r="D98" s="199">
        <v>3</v>
      </c>
      <c r="E98" s="145">
        <f>'100 - TEMARK 60 KVA'!H46</f>
        <v>0</v>
      </c>
      <c r="F98" s="196">
        <v>6000</v>
      </c>
    </row>
    <row r="99" spans="1:6" x14ac:dyDescent="0.25">
      <c r="A99" s="57" t="s">
        <v>587</v>
      </c>
      <c r="B99" s="56">
        <v>49517</v>
      </c>
      <c r="C99" s="56" t="s">
        <v>592</v>
      </c>
      <c r="D99" s="199">
        <v>1</v>
      </c>
      <c r="E99" s="145">
        <f>'101 - P90,F.G.WILSON, 90 KVA'!H46</f>
        <v>0</v>
      </c>
      <c r="F99" s="196">
        <v>2500</v>
      </c>
    </row>
    <row r="100" spans="1:6" x14ac:dyDescent="0.25">
      <c r="A100" s="57" t="s">
        <v>588</v>
      </c>
      <c r="B100" s="56">
        <v>79179</v>
      </c>
      <c r="C100" s="56" t="s">
        <v>592</v>
      </c>
      <c r="D100" s="199">
        <v>3</v>
      </c>
      <c r="E100" s="145">
        <f>'102 - STUBELJ, LDE 143V, 100'!H46</f>
        <v>0</v>
      </c>
      <c r="F100" s="196">
        <v>7500</v>
      </c>
    </row>
    <row r="101" spans="1:6" x14ac:dyDescent="0.25">
      <c r="A101" s="57" t="s">
        <v>598</v>
      </c>
      <c r="B101" s="56">
        <v>83033</v>
      </c>
      <c r="C101" s="56" t="s">
        <v>592</v>
      </c>
      <c r="D101" s="199">
        <v>2</v>
      </c>
      <c r="E101" s="145">
        <f>'103 - HONDA HX 4000'!H46</f>
        <v>0</v>
      </c>
      <c r="F101" s="196">
        <v>7500</v>
      </c>
    </row>
    <row r="103" spans="1:6" x14ac:dyDescent="0.25">
      <c r="A103" s="141" t="s">
        <v>716</v>
      </c>
    </row>
    <row r="104" spans="1:6" x14ac:dyDescent="0.25">
      <c r="A104" s="141"/>
    </row>
    <row r="105" spans="1:6" x14ac:dyDescent="0.25">
      <c r="A105" s="144" t="s">
        <v>715</v>
      </c>
      <c r="B105" s="143"/>
    </row>
    <row r="106" spans="1:6" x14ac:dyDescent="0.25">
      <c r="A106" s="143"/>
      <c r="B106" s="143"/>
    </row>
    <row r="107" spans="1:6" x14ac:dyDescent="0.25">
      <c r="A107" s="143"/>
      <c r="B107" s="143"/>
    </row>
    <row r="108" spans="1:6" x14ac:dyDescent="0.25">
      <c r="A108" s="143"/>
      <c r="B108" s="143"/>
    </row>
    <row r="109" spans="1:6" x14ac:dyDescent="0.25">
      <c r="A109" s="143"/>
      <c r="B109" s="143"/>
    </row>
    <row r="110" spans="1:6" x14ac:dyDescent="0.25">
      <c r="A110" s="143"/>
      <c r="B110" s="143"/>
    </row>
    <row r="111" spans="1:6" x14ac:dyDescent="0.25">
      <c r="A111" s="143"/>
      <c r="B111" s="143"/>
    </row>
    <row r="112" spans="1:6" x14ac:dyDescent="0.25">
      <c r="A112" s="143"/>
      <c r="B112" s="143"/>
    </row>
    <row r="113" spans="1:2" x14ac:dyDescent="0.25">
      <c r="A113" s="143"/>
      <c r="B113" s="143"/>
    </row>
    <row r="114" spans="1:2" x14ac:dyDescent="0.25">
      <c r="A114" s="143"/>
      <c r="B114" s="143"/>
    </row>
    <row r="115" spans="1:2" x14ac:dyDescent="0.25">
      <c r="A115" s="143"/>
      <c r="B115" s="143"/>
    </row>
  </sheetData>
  <sheetProtection algorithmName="SHA-512" hashValue="ReeBG9jYEc9hu4BKUN7tSp0og13YQj25/8WhEcF8dQXxbonReVlf70/dd8mptjkSrLKvJ4ORLJ46Rx7/+3azSA==" saltValue="uOSFpzRac+Bk2KfSsAt3QA==" spinCount="100000" sheet="1" formatCells="0" formatColumns="0" formatRows="0" insertColumns="0" insertRows="0" insertHyperlinks="0" sort="0" autoFilter="0" pivotTables="0"/>
  <protectedRanges>
    <protectedRange algorithmName="SHA-512" hashValue="XHUvqFMgNAcLJuvEfN9VOKdCfGHeVjXtKJO3DGIOkB5tjvaxwulbA5W4HY4Dxst/51UgQniHMy+DfdZSkEgmjQ==" saltValue="WjhkK1INkcZTOyvuDLWSNw==" spinCount="100000" sqref="A1:C101" name="Obseg1"/>
  </protectedRanges>
  <phoneticPr fontId="8" type="noConversion"/>
  <hyperlinks>
    <hyperlink ref="A2" location="'1 - KIRSCH 3,5'!A1" display="1 - KIRSCH 3,5" xr:uid="{19202E76-72C5-4E22-A5AE-CDD650CBA24F}"/>
    <hyperlink ref="A3" location="'2 - KIRSCH 1,5'!A1" display="2 - KIRSCH 1,5" xr:uid="{C87E4191-7B79-466B-B3BD-295F69E080A9}"/>
    <hyperlink ref="A4" location="'3 - KIRSCH 2,5'!A1" display="3 - KIRSCH 2,5" xr:uid="{AFB13117-D9D3-471B-8601-B4FC7D949BF6}"/>
    <hyperlink ref="A5" location="'4 - KIRSCH G2 DLPME'!A1" display="4 - KIRSCH G2 DLPME" xr:uid="{BC6CCC1F-676E-46C3-B50F-0C517A9C2BE7}"/>
    <hyperlink ref="A6" location="'5 - KIRSCH 8-44 DDPME'!A1" display="5 - KIRSCH 8-44 DDPME" xr:uid="{AC610A0A-DF69-4F09-9415-D157CD2CDC91}"/>
    <hyperlink ref="A7" location="'6 - KIRSCH D 20-4DDME'!A1" display="6 - KIRSCH D 20-4DDME" xr:uid="{425E9574-A425-4342-8D34-D2D06D0AF105}"/>
    <hyperlink ref="A8" location="'7 - KIRSCH D300-4IWE'!A1" display="7 - KIRSCH D300-4IWE" xr:uid="{50CE5642-DC83-48BB-AA56-CCF1866EDF79}"/>
    <hyperlink ref="A9" location="'8 - KIRSCH 125-4IWE'!A1" display="8 - KIRSCH 125-4IWE" xr:uid="{87371FE8-98B1-461B-B831-E388FB5C6E91}"/>
    <hyperlink ref="A10" location="'9 - KIRSCH SD 10 DLSE'!A1" display="9 - KIRSCH SD 10 DLSE" xr:uid="{69BC3D0D-80BA-4558-B0F1-926FE2A441D9}"/>
    <hyperlink ref="A11" location="'10 - KIRSCH NE-GDHAE'!A1" display="10 - KIRSCH NE-GDHAE" xr:uid="{CB412133-9900-4710-893C-2BBD16456A57}"/>
    <hyperlink ref="A12" location="'11 - STUBELJ DE 7,0 ML'!A1" display="11 - STUBELJ DE 7,0 ML" xr:uid="{9BCF7E64-F365-4591-876C-D19FBDB6C28A}"/>
    <hyperlink ref="A13" location="'12 - STUBELJ 143V LDE 100KW'!A1" display="12 - STUBELJ 143V LDE 100KW" xr:uid="{64A512C0-1D1B-4E07-B174-3DD7F788D534}"/>
    <hyperlink ref="A14" location="'13 - MATISA FM 3M-30R'!A1" display="13 - MATISA FM 3M-30R" xr:uid="{F65ED46A-5DDC-461A-956A-5B72822CE50E}"/>
    <hyperlink ref="A15" location="'14 - MATISA MIS2M-30R'!A1" display="14 - MATISA MIS2M-30R" xr:uid="{78745A1D-D6F8-4832-93C6-D7B68AF2F542}"/>
    <hyperlink ref="A16" location="'15 - MATISA JDM2 120R'!A1" display="15 - MATISA JDM2 120R" xr:uid="{97301CF0-924F-4DB0-A478-5F3439A9C8BE}"/>
    <hyperlink ref="A17" location="'16 - MATISA TIP P500 M'!A1" display="16 - MATISA TIP P500 M" xr:uid="{1016638D-6778-4AFA-B487-A3E3071ABCA2}"/>
    <hyperlink ref="A18" location="'17 - GENMAC 5700 LE'!A1" display="17 - GENMAC 5700 LE" xr:uid="{E13BBA69-27AD-4DE8-B81A-5BB01C1FD3B2}"/>
    <hyperlink ref="A19" location="'18 - DEE5,0 ML'!A1" display="18 - DEE5,0 ML" xr:uid="{A45BEC26-D795-4DB2-8271-129E6B95DA3B}"/>
    <hyperlink ref="A20" location="'19 - SDMO DX-600E 5,2 KW'!A1" display="19 - SDMO DX-600E 5,2 KW" xr:uid="{051B295C-D93C-45B7-B9AD-E2813A8C3621}"/>
    <hyperlink ref="A21" location="'20 - NKT 40-48 30 KW T-H'!A1" display="20 - NKT 40-48 30 KW T-H" xr:uid="{83633C65-B7A3-4957-AE64-232D9B07EC2B}"/>
    <hyperlink ref="A22" location="'21 - GP 40 IS2'!A1" display="21 - GP 40 IS2" xr:uid="{BABDBC2C-5551-461B-B35F-E2BAF6D6CD8C}"/>
    <hyperlink ref="A23" location="'22 - GP 60 IS2'!A1" display="22 - GP 60 IS2" xr:uid="{BC02A15E-4A6D-449B-A304-ECCAC2566D25}"/>
    <hyperlink ref="A24" location="'23 - RAPID START 2000 28 VDC'!A1" display="23 - RAPID START 2000 28 VDC" xr:uid="{63077F49-1FD4-43E7-BFDE-912F68017C94}"/>
    <hyperlink ref="A25" location="'24 - R.K. 3,7-230'!A1" display="24 - R.K. 3,7-230" xr:uid="{90ADF96F-F34C-4BC1-BAE1-1142762F3BC3}"/>
    <hyperlink ref="A26" location="'25 - JET-EX5D'!A1" display="25 - JET-EX5D" xr:uid="{876524FE-9F9F-4DED-A2B6-E23A371B72CD}"/>
    <hyperlink ref="A27" location="'26 - BOSCH  G 2400 S'!A1" display="26 - BOSCH  G 2400 S" xr:uid="{10AFB55F-C8E9-4FED-9AB0-1445341AB086}"/>
    <hyperlink ref="A28" location="'27 - LDE 226 I '!A1" display="27 - LDE 226 I " xr:uid="{585E81CA-C72F-4B2F-AB52-FD4C20297DFE}"/>
    <hyperlink ref="A29" location="'28 - LDE 66 I'!A1" display="28 - LDE 66 I" xr:uid="{6EA53A05-0F3F-40FA-B311-B2C9E9197250}"/>
    <hyperlink ref="A30" location="'29 - FM3- 160AD'!A1" display="29 - FM3- 160AD" xr:uid="{6EE479F5-BC88-4867-AB9B-62DED09A8D82}"/>
    <hyperlink ref="A31" location="'30 - P80S'!A1" display="30 - P80S" xr:uid="{0E853CA5-CC61-450E-A4CA-38FC813CCCD0}"/>
    <hyperlink ref="A32" location="'31 - DE4028.1'!A1" display="31 - DE4028.1" xr:uid="{1A3FF630-A48A-45A9-80F8-04D4127A393B}"/>
    <hyperlink ref="A33" location="'32 - VM3 - 250AD'!A1" display="32 - VM3 - 250AD" xr:uid="{CD305128-EEE3-4369-B279-C381B7952539}"/>
    <hyperlink ref="A34" location="'33 -  VOLVO_MARGEN'!A1" display="33 -  VOLVO_MARGEN" xr:uid="{389A9848-8B4D-4CBE-BF06-EE17CED4F58E}"/>
    <hyperlink ref="A35" location="'34 - MAN_MB_ULJANIK_380kVA'!A1" display="34 - MAN_MB_ULJANIK_380kVA" xr:uid="{D86AEAFB-0880-489A-81E8-3B6150A478FF}"/>
    <hyperlink ref="A36" location="'35 - VM 4185'!A1" display="35 - VM 4185" xr:uid="{D916958B-67FE-447B-9831-7BCE82DBCAED}"/>
    <hyperlink ref="A37" location="'36 - TORPEDO_RADE KONČAR_125kVA'!A1" display="36 - TORPEDO_RADE KONČAR_125kVA" xr:uid="{055D094C-12DD-4103-9715-C9A7BC14BD9B}"/>
    <hyperlink ref="A38" location="'37 -MERC_BENZ_ULJANIK_660kVA '!A1" display="37 -MERC_BENZ_ULJANIK_660kVA " xr:uid="{2DD1BD85-09DB-47A7-85DE-E0A95715BC06}"/>
    <hyperlink ref="A39" location="'39 - PERKINS_ CTM'!A1" display="39 - PERKINS_ CTM" xr:uid="{24DA239F-E961-460A-B2E9-DEAA333BD4A3}"/>
    <hyperlink ref="A40" location="'40 - LDE 50WD '!A1" display="40 - LDE 50WD " xr:uid="{070E6322-F7B8-4721-9B33-0D0742030D17}"/>
    <hyperlink ref="A41" location="'42 - TORPEDO_ULJANIK_185kVA'!A1" display="42 - TORPEDO_ULJANIK_185kVA" xr:uid="{FF5A8BD2-9A50-4470-81A8-0E67AFD9CACF}"/>
    <hyperlink ref="A42" location="'43 - GUINAULT_GB60'!A1" display="43 - GUINAULT_GB60" xr:uid="{05C5A5EC-F474-48E1-A22D-80BAC917F37C}"/>
    <hyperlink ref="A43" location="'45 - GUINAULT_GB45'!A1" display="45 - GUINAULT_GB45" xr:uid="{C121AE98-103F-42DD-8B93-3F452AB35225}"/>
    <hyperlink ref="A44" location="'46 - ITW GSE 4400'!A1" display="46 - ITW GSE 4400" xr:uid="{F9F1D03B-B680-4F73-A90F-6E9DF9BB2E82}"/>
    <hyperlink ref="A45" location="'47- HONDA E300'!A1" display="47- HONDA E300" xr:uid="{6452CA44-CCE5-47E8-9D4E-AB95702534BD}"/>
    <hyperlink ref="A46" location="'48 - HONDA E800'!A1" display="48 - HONDA E800" xr:uid="{CD4AEC28-D5AA-4A3F-8EEB-CD03ECD30154}"/>
    <hyperlink ref="A47" location="'49 - HONDA E1500'!A1" display="49 - HONDA E1500" xr:uid="{D62A11F3-46CD-49F3-A971-B03231D10F01}"/>
    <hyperlink ref="A48" location="'50 - HONDA E1900'!A1" display="50 - HONDA E1900" xr:uid="{C2CE6BDF-2EEF-4472-A089-F9A2A5B8FC87}"/>
    <hyperlink ref="A49" location="'51 - HONDA E2200'!A1" display="51 - HONDA E2200" xr:uid="{C615AC0C-0E7F-493B-AC93-172C324C047A}"/>
    <hyperlink ref="A50" location="'52 - KERCHER 6 KW'!A1" display="52 - KERCHER 6 KW" xr:uid="{5E969741-BE8C-457A-8014-78120081A0D5}"/>
    <hyperlink ref="A51" location="'53 - GRUPPI ELETTROGENI SRL'!A1" display="53 - GRUPPI ELETTROGENI SRL" xr:uid="{2E9B240E-3C71-499B-B655-8CD43D72D4BA}"/>
    <hyperlink ref="A52" location="'54 - MATISA 5 KW'!A1" display="54 - MATISA 5 KW" xr:uid="{42960395-6E17-4B9D-839A-432F654020B9}"/>
    <hyperlink ref="A53" location="'55 - MATISA 10 KW'!A1" display="55 - MATISA 10 KW" xr:uid="{D85B2ABF-6EEC-4FE0-BA9E-04C707C67EE1}"/>
    <hyperlink ref="A54" location="'56 - MATISA 20 KW'!A1" display="56 - MATISA 20 KW" xr:uid="{572D3803-F292-47C3-B6B7-6D4AE7116780}"/>
    <hyperlink ref="A55" location="'57 - STUBELJ 20 KW'!A1" display="57 - STUBELJ 20 KW" xr:uid="{2D3CC880-4AF5-453E-979F-C3A1D88F36EA}"/>
    <hyperlink ref="A56" location="'58 - MATISA 40 KW'!A1" display="58 - MATISA 40 KW" xr:uid="{ABE67D61-4138-44E0-8B2F-16B33070780C}"/>
    <hyperlink ref="A57" location="'59 - STUBELJ 40 KW'!A1" display="59 - STUBELJ 40 KW" xr:uid="{6624D413-9372-4CB0-B36A-854D5269C9B3}"/>
    <hyperlink ref="A58" location="'60 - MATISA 70 KW'!A1" display="60 - MATISA 70 KW" xr:uid="{D7513B53-A4CA-4EDA-AFF9-90A2DECE430C}"/>
    <hyperlink ref="A59" location="'61 - STUBELJ 70 KW'!A1" display="61 - STUBELJ 70 KW" xr:uid="{9430F21C-B79C-419B-BF42-85146E28123B}"/>
    <hyperlink ref="A60" location="'62 - MATISA 300 KW'!A1" display="62 - MATISA 300 KW" xr:uid="{D0744E43-7FB6-4A8D-92D0-999883E5F8D3}"/>
    <hyperlink ref="A61" location="'63 - MATISA 500 KW'!A1" display="63 - MATISA 500 KW" xr:uid="{DD4C52C2-BF1E-4BB5-AE3A-44D859B27BD7}"/>
    <hyperlink ref="A62" location="'64 - MIDES 500 KW'!A1" display="64 - MIDES 500 KW" xr:uid="{B6E0933C-F5B3-4442-AC74-20C413765591}"/>
    <hyperlink ref="A63" location="'65 - HIPERBARIČNA KOMORA '!A1" display="65 - HIPERBARIČNA KOMORA " xr:uid="{D380E099-3968-4FCF-8547-9A7B533C1F4D}"/>
    <hyperlink ref="A64" location="'66 - EISEMANN BSKA'!A1" display="66 - EISEMANN BSKA" xr:uid="{694928B8-37D3-4D84-BB34-D6E35167EF05}"/>
    <hyperlink ref="A65" location="'67 - ENDERESS SV STOLP'!A1" display="67 - ENDERESS SV STOLP" xr:uid="{5D8D4F3D-1C83-4A82-B6B2-1399D41C0B19}"/>
    <hyperlink ref="A66" location="'68 - DOMETIC'!A1" display="68 - DOMETIC" xr:uid="{469173A7-F78A-4958-8A79-45C57F067786}"/>
    <hyperlink ref="A67" location="'69 - GIRAFFE'!A1" display="69 - GIRAFFE" xr:uid="{0B8651D9-1638-4176-A02C-A18D9A8112C6}"/>
    <hyperlink ref="A68" location="'70 - LDE 187 I'!A1" display="70 - LDE 187 I" xr:uid="{87DD677E-1DAA-4D75-B199-84A1F7CEB01F}"/>
    <hyperlink ref="A69" location="'71 - STUBELJ 150 KW'!A1" display="71 - STUBELJ 150 KW" xr:uid="{3506B558-27D7-4784-B12E-F3CFD720294A}"/>
    <hyperlink ref="A70" location="'72 - TEHNOLOGIKA SV STOLP'!A1" display="72 - TEHNOLOGIKA SV STOLP" xr:uid="{76EC41C9-122E-4F06-82CD-E96E58B1A410}"/>
    <hyperlink ref="A71" location="'73 - VOLVO 250 KVA - NCKU'!A1" display="73 - VOLVO 250 KVA - NCKU" xr:uid="{00FE028C-A85F-4AC5-84F7-AB03CF992D02}"/>
    <hyperlink ref="A72" location="'74 - MTU 500 KVA ADPM - SIK'!A1" display="74 - MTU 500 KVA ADPM - SIK" xr:uid="{865D4CE6-AEF1-49AF-980E-4EA3B282D34D}"/>
    <hyperlink ref="A73" location="'75 - SES MTU 500 KVA UPR ST'!A1" display="75 - SES MTU 500 KVA UPR ST" xr:uid="{15FE2870-A966-44DE-A3AC-59EC41E4B9E1}"/>
    <hyperlink ref="A74" location="'76 - JD 250 KVA - INTERNAT'!A1" display="76 - JD 250 KVA - INTERNAT" xr:uid="{0E7914EF-510D-4D70-932C-87DE9AFAB131}"/>
    <hyperlink ref="A75" location="'77 - SEVER 3 KW'!A1" display="77 - SEVER 3 KW" xr:uid="{B64C2DBD-19FF-4DCF-A72A-362C8212FAD7}"/>
    <hyperlink ref="A76" location="'78 - AB-1-230 (AG-7 1,2 KW)'!A1" display="78 - AB-1-230 (AG-7 1,2 KW)" xr:uid="{995F6E68-103A-4C63-8D78-4C7385C24293}"/>
    <hyperlink ref="A77" location="'79 - AD-3,7-230 (DMB LDA-450)'!A1" display="79 - AD-3,7-230 (DMB LDA-450)" xr:uid="{B974BE36-07FE-4354-8B65-D58C3568612F}"/>
    <hyperlink ref="A78" location="'80 - AG-1,5-230, SEVER G-C'!A1" display="80 - AG-1,5-230, SEVER G-C" xr:uid="{E91490A5-78D8-4C83-961A-F0A4900324FC}"/>
    <hyperlink ref="A79" location="'81 - AG-3A'!A1" display="81 - AG-3A" xr:uid="{7A102EA5-B68E-497B-8994-774F53E81357}"/>
    <hyperlink ref="A80" location="'82 - AG-6 16 KW'!A1" display="82 - AG-6 16 KW" xr:uid="{8BF86C73-22E4-4574-BD7D-F6E544F3F532}"/>
    <hyperlink ref="A81" location="'83 - BEAN 1,5 KW'!A1" display="83 - BEAN 1,5 KW" xr:uid="{4F45BE3D-0FFA-452F-AAC0-BC49EA510587}"/>
    <hyperlink ref="A82" location="'84 - GLD400 4,2KW(LOMBARDINI)'!A1" display="84 - GLD400 4,2KW(LOMBARDINI)" xr:uid="{1ADCB20A-2051-4A43-8FB4-BCD3568594B1}"/>
    <hyperlink ref="A83" location="'85 - KIRSCH CE – 2,5 KAS'!A1" display="85 - KIRSCH CE – 2,5 KAS" xr:uid="{5E77916A-951E-4F25-8C0A-1FD2759D6C04}"/>
    <hyperlink ref="A84" location="'86 - BOSCH 8KW'!A1" display="86 - BOSCH 8KW" xr:uid="{B8913473-76DD-4253-A017-82490654B3D1}"/>
    <hyperlink ref="A85" location="'87 - HONDA GX-5000 S (5KW)'!A1" display="87 - HONDA GX-5000 S (5KW)" xr:uid="{E585777A-656D-4589-A45C-58212434CAB3}"/>
    <hyperlink ref="A86" location="'88 - HONDA EM 3000 SX (3KW)'!A1" display="88 - HONDA EM 3000 SX (3KW)" xr:uid="{12EF9E78-27FC-472E-A4F9-70F3C1C32B65}"/>
    <hyperlink ref="A87" location="'89 - HONDA EU 20'!A1" display="89 - HONDA EU 20" xr:uid="{D117E954-EBB7-4244-AD78-C0C43305581B}"/>
    <hyperlink ref="A88" location="'90 - HONDA SH 7500'!A1" display="90 - HONDA SH 7500" xr:uid="{FCFB5354-A305-4A61-A3F3-3FE8C15F1427}"/>
    <hyperlink ref="A89" location="'91 - UMO 8 (TOMOS) 1KW'!A1" display="91 - UMO 8 (TOMOS) 1KW" xr:uid="{52E0BFB3-FAA9-4AF7-B691-58AED567FF03}"/>
    <hyperlink ref="A90" location="'92 - EISMANN BSKA 2,2V'!A1" display="92 - EISMANN BSKA 2,2V" xr:uid="{76CEAC8C-8F7F-4F7D-BFF0-5C39616C0084}"/>
    <hyperlink ref="A91" location="'93 - ADP-15-3X400 230'!A1" display="93 - ADP-15-3X400 230" xr:uid="{73572D57-88EC-4ECB-B789-8D176858E8E5}"/>
    <hyperlink ref="A92" location="'94 - ROSENBAUER RS9'!A1" display="94 - ROSENBAUER RS9" xr:uid="{13B6AE14-ECDE-44A2-93AB-2675A4A83391}"/>
    <hyperlink ref="A93" location="'95 - MATISA 7KW'!A1" display="95 - MATISA 7KW" xr:uid="{87FFC306-BC78-42FB-834A-07D39573F547}"/>
    <hyperlink ref="A94" location="'96 - TEGRAD 30 KVA'!A1" display="96 - TEGRAD 30 KVA" xr:uid="{4F5CB893-073B-4485-AD30-9E765544E879}"/>
    <hyperlink ref="A95" location="'97 - KIRSCH EP_LM 20-15 S, '!A1" display="97 - KIRSCH EP_LM 20-15 S, " xr:uid="{963E97A0-08BC-4303-9FB7-944A6BB36069}"/>
    <hyperlink ref="A96" location="'98 - TEGRAD 40 KVA'!A1" display="98 - TEGRAD 40 KVA" xr:uid="{3FC1BBA4-D930-443A-A01B-857848D526AC}"/>
    <hyperlink ref="A97" location="'99 - MATISA 40KVA'!A1" display="99 - MATISA 40KVA" xr:uid="{5605D6E5-ADE1-418B-BCD4-2E85BDFBB1EE}"/>
    <hyperlink ref="A98" location="'100 - TEMARK 60 KVA'!A1" display="100 - TEMARK 60 KVA" xr:uid="{FC7B4D4C-E908-4228-81ED-AD28A97AA9D1}"/>
    <hyperlink ref="A99" location="'101 - P90,F.G.WILSON, 90 KVA'!A1" display="101 - P90,F.G.WILSON, 90 KVA" xr:uid="{AA50E401-309A-42BC-B457-A625AC3D4E24}"/>
    <hyperlink ref="A100" location="'102 - STUBELJ, LDE 143V, 100'!A1" display="102 - STUBELJ, LDE 143V, 100" xr:uid="{68B04425-9108-46F8-8E56-B4DF3853DEF1}"/>
    <hyperlink ref="A101" location="'103 - HONDA HX 4000'!A1" display="103 - HONDA HX 4000" xr:uid="{D5C5154D-1214-40DA-93BE-4454B586EF92}"/>
  </hyperlinks>
  <pageMargins left="0.70866141732283472" right="0.70866141732283472" top="0.35433070866141736" bottom="0.35433070866141736" header="0.31496062992125984" footer="0.31496062992125984"/>
  <pageSetup paperSize="9" scale="48" orientation="portrait" r:id="rId1"/>
  <rowBreaks count="1" manualBreakCount="1">
    <brk id="31" min="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62616-A714-4427-A97B-9E21E9B80293}">
  <sheetPr codeName="List2">
    <tabColor rgb="FF66FF33"/>
    <pageSetUpPr fitToPage="1"/>
  </sheetPr>
  <dimension ref="A1:L82"/>
  <sheetViews>
    <sheetView topLeftCell="A3" zoomScale="90" zoomScaleNormal="90" zoomScaleSheetLayoutView="100" workbookViewId="0">
      <selection sqref="A1:XFD1"/>
    </sheetView>
  </sheetViews>
  <sheetFormatPr defaultColWidth="9.42578125" defaultRowHeight="15" x14ac:dyDescent="0.25"/>
  <cols>
    <col min="1" max="1" width="8.7109375" style="18" customWidth="1"/>
    <col min="2" max="2" width="43.28515625" style="18" customWidth="1"/>
    <col min="3" max="3" width="20" style="18" customWidth="1"/>
    <col min="4" max="4" width="11.28515625" style="18" customWidth="1"/>
    <col min="5" max="5" width="9.140625" style="41" customWidth="1"/>
    <col min="6" max="6" width="18.42578125" style="18" customWidth="1"/>
    <col min="7" max="8" width="14.7109375" style="18" customWidth="1"/>
    <col min="9" max="9" width="10.42578125" style="18" customWidth="1"/>
    <col min="10" max="11" width="9.42578125" style="18" customWidth="1"/>
    <col min="12" max="12" width="12.85546875" style="18" customWidth="1"/>
    <col min="13" max="16384" width="9.42578125" style="18"/>
  </cols>
  <sheetData>
    <row r="1" spans="1:12" customFormat="1" x14ac:dyDescent="0.25">
      <c r="A1" s="18"/>
      <c r="B1" s="54" t="s">
        <v>589</v>
      </c>
      <c r="C1" s="18"/>
      <c r="D1" s="18"/>
      <c r="E1" s="18"/>
      <c r="F1" s="18"/>
      <c r="G1" s="18"/>
      <c r="H1" s="18"/>
    </row>
    <row r="2" spans="1:12" ht="15.75" thickBot="1" x14ac:dyDescent="0.3">
      <c r="A2" s="18" t="s">
        <v>4</v>
      </c>
    </row>
    <row r="3" spans="1:12" ht="15.75" thickTop="1" x14ac:dyDescent="0.25">
      <c r="A3" s="4" t="s">
        <v>19</v>
      </c>
      <c r="B3" s="5" t="s">
        <v>20</v>
      </c>
      <c r="C3" s="5" t="s">
        <v>21</v>
      </c>
      <c r="D3" s="74" t="s">
        <v>228</v>
      </c>
    </row>
    <row r="4" spans="1:12" ht="28.5" customHeight="1" thickBot="1" x14ac:dyDescent="0.3">
      <c r="A4" s="6">
        <v>62950</v>
      </c>
      <c r="B4" s="7" t="s">
        <v>5</v>
      </c>
      <c r="C4" s="7" t="s">
        <v>6</v>
      </c>
      <c r="D4" s="73">
        <v>31</v>
      </c>
    </row>
    <row r="5" spans="1:12" ht="16.5" thickTop="1" thickBot="1" x14ac:dyDescent="0.3"/>
    <row r="6" spans="1:12" ht="15.75" thickTop="1" x14ac:dyDescent="0.25">
      <c r="B6" s="146" t="s">
        <v>159</v>
      </c>
      <c r="C6" s="147"/>
      <c r="D6" s="147"/>
      <c r="E6" s="147"/>
      <c r="F6" s="148"/>
    </row>
    <row r="7" spans="1:12" x14ac:dyDescent="0.25">
      <c r="B7" s="72" t="s">
        <v>600</v>
      </c>
      <c r="C7" s="149" t="s">
        <v>9</v>
      </c>
      <c r="D7" s="149"/>
      <c r="E7" s="149" t="s">
        <v>60</v>
      </c>
      <c r="F7" s="151"/>
    </row>
    <row r="8" spans="1:12" ht="14.25" customHeight="1" thickBot="1" x14ac:dyDescent="0.3">
      <c r="B8" s="71" t="s">
        <v>599</v>
      </c>
      <c r="C8" s="150" t="s">
        <v>7</v>
      </c>
      <c r="D8" s="150"/>
      <c r="E8" s="152"/>
      <c r="F8" s="153"/>
    </row>
    <row r="9" spans="1:12" ht="15.75" thickTop="1" x14ac:dyDescent="0.25"/>
    <row r="10" spans="1:12" ht="15.75" x14ac:dyDescent="0.25">
      <c r="A10" s="40" t="s">
        <v>233</v>
      </c>
      <c r="B10" s="50"/>
      <c r="C10" s="38"/>
      <c r="D10" s="38"/>
      <c r="E10" s="39"/>
      <c r="F10" s="38"/>
      <c r="G10" s="38"/>
      <c r="H10" s="37"/>
    </row>
    <row r="11" spans="1:12" s="41" customFormat="1" ht="49.5" customHeight="1" x14ac:dyDescent="0.25">
      <c r="A11" s="26"/>
      <c r="B11" s="34" t="s">
        <v>0</v>
      </c>
      <c r="C11" s="34" t="s">
        <v>148</v>
      </c>
      <c r="D11" s="47" t="s">
        <v>231</v>
      </c>
      <c r="E11" s="34" t="s">
        <v>54</v>
      </c>
      <c r="F11" s="47" t="s">
        <v>246</v>
      </c>
      <c r="G11" s="34" t="s">
        <v>55</v>
      </c>
      <c r="H11" s="34" t="s">
        <v>59</v>
      </c>
      <c r="I11" s="66"/>
    </row>
    <row r="12" spans="1:12" x14ac:dyDescent="0.25">
      <c r="A12" s="28">
        <v>1</v>
      </c>
      <c r="B12" s="27" t="s">
        <v>142</v>
      </c>
      <c r="C12" s="45"/>
      <c r="D12" s="26">
        <v>4</v>
      </c>
      <c r="E12" s="26" t="s">
        <v>1</v>
      </c>
      <c r="F12" s="31"/>
      <c r="G12" s="31"/>
      <c r="H12" s="48">
        <f t="shared" ref="H12:H28" si="0">G12*D12</f>
        <v>0</v>
      </c>
      <c r="I12" s="69"/>
      <c r="J12" s="69"/>
      <c r="K12" s="69"/>
      <c r="L12" s="68"/>
    </row>
    <row r="13" spans="1:12" x14ac:dyDescent="0.25">
      <c r="A13" s="28">
        <v>2</v>
      </c>
      <c r="B13" s="27" t="s">
        <v>140</v>
      </c>
      <c r="C13" s="45"/>
      <c r="D13" s="26">
        <v>4</v>
      </c>
      <c r="E13" s="26" t="s">
        <v>1</v>
      </c>
      <c r="F13" s="31"/>
      <c r="G13" s="31"/>
      <c r="H13" s="48">
        <f t="shared" si="0"/>
        <v>0</v>
      </c>
      <c r="I13" s="69"/>
      <c r="J13" s="69"/>
      <c r="K13" s="69"/>
      <c r="L13" s="68"/>
    </row>
    <row r="14" spans="1:12" x14ac:dyDescent="0.25">
      <c r="A14" s="28">
        <v>3</v>
      </c>
      <c r="B14" s="27" t="s">
        <v>10</v>
      </c>
      <c r="C14" s="45"/>
      <c r="D14" s="26">
        <v>4</v>
      </c>
      <c r="E14" s="32" t="s">
        <v>1</v>
      </c>
      <c r="F14" s="31"/>
      <c r="G14" s="31"/>
      <c r="H14" s="48">
        <f t="shared" si="0"/>
        <v>0</v>
      </c>
      <c r="I14" s="69"/>
      <c r="J14" s="70"/>
      <c r="K14" s="69"/>
      <c r="L14" s="68"/>
    </row>
    <row r="15" spans="1:12" x14ac:dyDescent="0.25">
      <c r="A15" s="28">
        <v>4</v>
      </c>
      <c r="B15" s="27" t="s">
        <v>11</v>
      </c>
      <c r="C15" s="45"/>
      <c r="D15" s="26">
        <v>4</v>
      </c>
      <c r="E15" s="26" t="s">
        <v>1</v>
      </c>
      <c r="F15" s="31"/>
      <c r="G15" s="31"/>
      <c r="H15" s="48">
        <f t="shared" si="0"/>
        <v>0</v>
      </c>
      <c r="I15" s="69"/>
      <c r="J15" s="70"/>
      <c r="K15" s="69"/>
      <c r="L15" s="68"/>
    </row>
    <row r="16" spans="1:12" x14ac:dyDescent="0.25">
      <c r="A16" s="28">
        <v>5</v>
      </c>
      <c r="B16" s="27" t="s">
        <v>25</v>
      </c>
      <c r="C16" s="45"/>
      <c r="D16" s="26">
        <v>2</v>
      </c>
      <c r="E16" s="26" t="s">
        <v>1</v>
      </c>
      <c r="F16" s="31"/>
      <c r="G16" s="31"/>
      <c r="H16" s="48">
        <f t="shared" si="0"/>
        <v>0</v>
      </c>
      <c r="I16" s="69"/>
      <c r="J16" s="70"/>
      <c r="K16" s="69"/>
      <c r="L16" s="68"/>
    </row>
    <row r="17" spans="1:12" x14ac:dyDescent="0.25">
      <c r="A17" s="28">
        <v>6</v>
      </c>
      <c r="B17" s="27" t="s">
        <v>12</v>
      </c>
      <c r="C17" s="45"/>
      <c r="D17" s="26">
        <v>4</v>
      </c>
      <c r="E17" s="26" t="s">
        <v>1</v>
      </c>
      <c r="F17" s="31"/>
      <c r="G17" s="31"/>
      <c r="H17" s="48">
        <f t="shared" si="0"/>
        <v>0</v>
      </c>
      <c r="I17" s="69"/>
      <c r="J17" s="70"/>
      <c r="K17" s="69"/>
      <c r="L17" s="68"/>
    </row>
    <row r="18" spans="1:12" x14ac:dyDescent="0.25">
      <c r="A18" s="28">
        <v>7</v>
      </c>
      <c r="B18" s="27" t="s">
        <v>87</v>
      </c>
      <c r="C18" s="45"/>
      <c r="D18" s="26">
        <v>4</v>
      </c>
      <c r="E18" s="26" t="s">
        <v>149</v>
      </c>
      <c r="F18" s="31"/>
      <c r="G18" s="31"/>
      <c r="H18" s="48">
        <f t="shared" si="0"/>
        <v>0</v>
      </c>
      <c r="I18" s="69"/>
      <c r="J18" s="69"/>
      <c r="K18" s="69"/>
      <c r="L18" s="68"/>
    </row>
    <row r="19" spans="1:12" x14ac:dyDescent="0.25">
      <c r="A19" s="28">
        <v>8</v>
      </c>
      <c r="B19" s="27" t="s">
        <v>51</v>
      </c>
      <c r="C19" s="45"/>
      <c r="D19" s="26">
        <v>60</v>
      </c>
      <c r="E19" s="26" t="s">
        <v>1</v>
      </c>
      <c r="F19" s="31"/>
      <c r="G19" s="31"/>
      <c r="H19" s="48">
        <f t="shared" si="0"/>
        <v>0</v>
      </c>
      <c r="I19" s="69"/>
      <c r="J19" s="70"/>
      <c r="K19" s="69"/>
      <c r="L19" s="68"/>
    </row>
    <row r="20" spans="1:12" x14ac:dyDescent="0.25">
      <c r="A20" s="28">
        <v>9</v>
      </c>
      <c r="B20" s="27" t="s">
        <v>13</v>
      </c>
      <c r="C20" s="45"/>
      <c r="D20" s="26">
        <v>4</v>
      </c>
      <c r="E20" s="26" t="s">
        <v>1</v>
      </c>
      <c r="F20" s="31"/>
      <c r="G20" s="31"/>
      <c r="H20" s="48">
        <f t="shared" si="0"/>
        <v>0</v>
      </c>
      <c r="I20" s="69"/>
      <c r="J20" s="70"/>
      <c r="K20" s="69"/>
      <c r="L20" s="68"/>
    </row>
    <row r="21" spans="1:12" x14ac:dyDescent="0.25">
      <c r="A21" s="28">
        <v>10</v>
      </c>
      <c r="B21" s="27" t="s">
        <v>14</v>
      </c>
      <c r="C21" s="45"/>
      <c r="D21" s="26">
        <v>8</v>
      </c>
      <c r="E21" s="26" t="s">
        <v>1</v>
      </c>
      <c r="F21" s="31"/>
      <c r="G21" s="31"/>
      <c r="H21" s="48">
        <f t="shared" si="0"/>
        <v>0</v>
      </c>
      <c r="J21" s="70"/>
      <c r="K21" s="69"/>
      <c r="L21" s="68"/>
    </row>
    <row r="22" spans="1:12" x14ac:dyDescent="0.25">
      <c r="A22" s="28">
        <v>11</v>
      </c>
      <c r="B22" s="27" t="s">
        <v>15</v>
      </c>
      <c r="C22" s="45"/>
      <c r="D22" s="26">
        <v>8</v>
      </c>
      <c r="E22" s="26" t="s">
        <v>1</v>
      </c>
      <c r="F22" s="31"/>
      <c r="G22" s="31"/>
      <c r="H22" s="48">
        <f t="shared" si="0"/>
        <v>0</v>
      </c>
      <c r="J22" s="70"/>
      <c r="K22" s="69"/>
      <c r="L22" s="68"/>
    </row>
    <row r="23" spans="1:12" x14ac:dyDescent="0.25">
      <c r="A23" s="28">
        <v>12</v>
      </c>
      <c r="B23" s="27" t="s">
        <v>16</v>
      </c>
      <c r="C23" s="45"/>
      <c r="D23" s="26">
        <v>8</v>
      </c>
      <c r="E23" s="26" t="s">
        <v>1</v>
      </c>
      <c r="F23" s="31"/>
      <c r="G23" s="31"/>
      <c r="H23" s="48">
        <f t="shared" si="0"/>
        <v>0</v>
      </c>
      <c r="J23" s="70"/>
      <c r="K23" s="69"/>
      <c r="L23" s="68"/>
    </row>
    <row r="24" spans="1:12" x14ac:dyDescent="0.25">
      <c r="A24" s="28">
        <v>13</v>
      </c>
      <c r="B24" s="27" t="s">
        <v>17</v>
      </c>
      <c r="C24" s="45"/>
      <c r="D24" s="26">
        <v>60</v>
      </c>
      <c r="E24" s="26" t="s">
        <v>1</v>
      </c>
      <c r="F24" s="31"/>
      <c r="G24" s="31"/>
      <c r="H24" s="48">
        <f t="shared" si="0"/>
        <v>0</v>
      </c>
      <c r="J24" s="70"/>
      <c r="K24" s="69"/>
      <c r="L24" s="68"/>
    </row>
    <row r="25" spans="1:12" x14ac:dyDescent="0.25">
      <c r="A25" s="28">
        <v>14</v>
      </c>
      <c r="B25" s="27" t="s">
        <v>74</v>
      </c>
      <c r="C25" s="45"/>
      <c r="D25" s="26">
        <v>60</v>
      </c>
      <c r="E25" s="26" t="s">
        <v>1</v>
      </c>
      <c r="F25" s="31"/>
      <c r="G25" s="31"/>
      <c r="H25" s="48">
        <f t="shared" si="0"/>
        <v>0</v>
      </c>
      <c r="J25" s="70"/>
      <c r="K25" s="69"/>
      <c r="L25" s="68"/>
    </row>
    <row r="26" spans="1:12" x14ac:dyDescent="0.25">
      <c r="A26" s="28">
        <v>15</v>
      </c>
      <c r="B26" s="27" t="s">
        <v>192</v>
      </c>
      <c r="C26" s="45"/>
      <c r="D26" s="26">
        <v>1</v>
      </c>
      <c r="E26" s="26" t="s">
        <v>1</v>
      </c>
      <c r="F26" s="31"/>
      <c r="G26" s="31"/>
      <c r="H26" s="48">
        <f t="shared" si="0"/>
        <v>0</v>
      </c>
      <c r="J26" s="70"/>
      <c r="K26" s="69"/>
      <c r="L26" s="68"/>
    </row>
    <row r="27" spans="1:12" ht="12.75" customHeight="1" x14ac:dyDescent="0.25">
      <c r="A27" s="28">
        <v>16</v>
      </c>
      <c r="B27" s="27" t="s">
        <v>197</v>
      </c>
      <c r="C27" s="45"/>
      <c r="D27" s="26">
        <v>4</v>
      </c>
      <c r="E27" s="26" t="s">
        <v>1</v>
      </c>
      <c r="F27" s="31"/>
      <c r="G27" s="31"/>
      <c r="H27" s="48">
        <f t="shared" si="0"/>
        <v>0</v>
      </c>
      <c r="K27" s="69"/>
      <c r="L27" s="68"/>
    </row>
    <row r="28" spans="1:12" ht="13.5" customHeight="1" x14ac:dyDescent="0.25">
      <c r="A28" s="28">
        <v>17</v>
      </c>
      <c r="B28" s="27" t="s">
        <v>18</v>
      </c>
      <c r="C28" s="45"/>
      <c r="D28" s="26">
        <v>2</v>
      </c>
      <c r="E28" s="26" t="s">
        <v>1</v>
      </c>
      <c r="F28" s="31"/>
      <c r="G28" s="31"/>
      <c r="H28" s="48">
        <f t="shared" si="0"/>
        <v>0</v>
      </c>
      <c r="K28" s="69"/>
      <c r="L28" s="68"/>
    </row>
    <row r="29" spans="1:12" s="67" customFormat="1" x14ac:dyDescent="0.25">
      <c r="A29" s="28"/>
      <c r="B29" s="28"/>
      <c r="C29" s="28"/>
      <c r="D29" s="28"/>
      <c r="E29" s="62"/>
      <c r="F29" s="25" t="s">
        <v>52</v>
      </c>
      <c r="G29" s="25"/>
      <c r="H29" s="42">
        <f>SUM(H12:H28)</f>
        <v>0</v>
      </c>
    </row>
    <row r="31" spans="1:12" ht="15.75" x14ac:dyDescent="0.25">
      <c r="A31" s="40" t="s">
        <v>234</v>
      </c>
      <c r="B31" s="38"/>
      <c r="C31" s="38"/>
      <c r="D31" s="38"/>
      <c r="E31" s="39"/>
      <c r="F31" s="38"/>
      <c r="G31" s="38"/>
      <c r="H31" s="37"/>
    </row>
    <row r="32" spans="1:12" s="41" customFormat="1" ht="46.5" customHeight="1" x14ac:dyDescent="0.25">
      <c r="A32" s="35"/>
      <c r="B32" s="34" t="s">
        <v>0</v>
      </c>
      <c r="C32" s="34"/>
      <c r="D32" s="34" t="s">
        <v>58</v>
      </c>
      <c r="E32" s="34" t="s">
        <v>54</v>
      </c>
      <c r="F32" s="34"/>
      <c r="G32" s="34" t="s">
        <v>55</v>
      </c>
      <c r="H32" s="34" t="s">
        <v>59</v>
      </c>
      <c r="I32" s="66"/>
    </row>
    <row r="33" spans="1:9" x14ac:dyDescent="0.25">
      <c r="A33" s="33"/>
      <c r="B33" s="27" t="s">
        <v>156</v>
      </c>
      <c r="C33" s="27"/>
      <c r="D33" s="26">
        <v>1</v>
      </c>
      <c r="E33" s="26" t="s">
        <v>155</v>
      </c>
      <c r="F33" s="27"/>
      <c r="G33" s="45"/>
      <c r="H33" s="48">
        <f>G33*D33</f>
        <v>0</v>
      </c>
    </row>
    <row r="34" spans="1:9" x14ac:dyDescent="0.25">
      <c r="A34" s="29"/>
      <c r="B34" s="27"/>
      <c r="C34" s="27"/>
      <c r="D34" s="27"/>
      <c r="E34" s="26"/>
      <c r="F34" s="25" t="s">
        <v>52</v>
      </c>
      <c r="G34" s="25"/>
      <c r="H34" s="42">
        <f>H33</f>
        <v>0</v>
      </c>
    </row>
    <row r="36" spans="1:9" ht="15.75" x14ac:dyDescent="0.25">
      <c r="A36" s="40" t="s">
        <v>238</v>
      </c>
      <c r="B36" s="38"/>
      <c r="C36" s="38"/>
      <c r="D36" s="38"/>
      <c r="E36" s="39"/>
      <c r="F36" s="38"/>
      <c r="G36" s="38"/>
      <c r="H36" s="37"/>
    </row>
    <row r="37" spans="1:9" ht="30" customHeight="1" x14ac:dyDescent="0.25">
      <c r="A37" s="33"/>
      <c r="B37" s="155" t="s">
        <v>61</v>
      </c>
      <c r="C37" s="155"/>
      <c r="D37" s="155"/>
      <c r="E37" s="155"/>
      <c r="F37" s="155"/>
      <c r="G37" s="155"/>
      <c r="H37" s="156"/>
    </row>
    <row r="38" spans="1:9" s="41" customFormat="1" ht="48" customHeight="1" x14ac:dyDescent="0.25">
      <c r="A38" s="35"/>
      <c r="B38" s="34" t="s">
        <v>0</v>
      </c>
      <c r="C38" s="34" t="s">
        <v>148</v>
      </c>
      <c r="D38" s="47" t="s">
        <v>232</v>
      </c>
      <c r="E38" s="34" t="s">
        <v>54</v>
      </c>
      <c r="F38" s="47" t="s">
        <v>246</v>
      </c>
      <c r="G38" s="34" t="s">
        <v>55</v>
      </c>
      <c r="H38" s="34" t="s">
        <v>59</v>
      </c>
      <c r="I38" s="66"/>
    </row>
    <row r="39" spans="1:9" x14ac:dyDescent="0.25">
      <c r="A39" s="33"/>
      <c r="B39" s="27" t="s">
        <v>51</v>
      </c>
      <c r="C39" s="45"/>
      <c r="D39" s="64"/>
      <c r="E39" s="26" t="s">
        <v>1</v>
      </c>
      <c r="F39" s="45"/>
      <c r="G39" s="45"/>
      <c r="H39" s="30">
        <f>D39*G39</f>
        <v>0</v>
      </c>
    </row>
    <row r="40" spans="1:9" x14ac:dyDescent="0.25">
      <c r="A40" s="33"/>
      <c r="B40" s="65" t="s">
        <v>211</v>
      </c>
      <c r="C40" s="45"/>
      <c r="D40" s="64"/>
      <c r="E40" s="26" t="s">
        <v>158</v>
      </c>
      <c r="F40" s="45"/>
      <c r="G40" s="45"/>
      <c r="H40" s="30">
        <f>D40*G40</f>
        <v>0</v>
      </c>
    </row>
    <row r="41" spans="1:9" x14ac:dyDescent="0.25">
      <c r="A41" s="33"/>
      <c r="B41" s="27" t="s">
        <v>22</v>
      </c>
      <c r="C41" s="45"/>
      <c r="D41" s="64"/>
      <c r="E41" s="26" t="s">
        <v>149</v>
      </c>
      <c r="F41" s="45"/>
      <c r="G41" s="45"/>
      <c r="H41" s="30">
        <f>D41*G41</f>
        <v>0</v>
      </c>
    </row>
    <row r="42" spans="1:9" x14ac:dyDescent="0.25">
      <c r="A42" s="33"/>
      <c r="B42" s="27" t="s">
        <v>3</v>
      </c>
      <c r="C42" s="63"/>
      <c r="D42" s="64"/>
      <c r="E42" s="26" t="s">
        <v>155</v>
      </c>
      <c r="F42" s="63"/>
      <c r="G42" s="45"/>
      <c r="H42" s="30">
        <f>D42*G42</f>
        <v>0</v>
      </c>
    </row>
    <row r="43" spans="1:9" x14ac:dyDescent="0.25">
      <c r="A43" s="29"/>
      <c r="B43" s="28"/>
      <c r="C43" s="28"/>
      <c r="D43" s="28"/>
      <c r="E43" s="62"/>
      <c r="F43" s="25" t="s">
        <v>52</v>
      </c>
      <c r="G43" s="25"/>
      <c r="H43" s="24">
        <f>SUM(H39:H42)</f>
        <v>0</v>
      </c>
    </row>
    <row r="45" spans="1:9" ht="15.75" x14ac:dyDescent="0.25">
      <c r="A45" s="40" t="s">
        <v>382</v>
      </c>
      <c r="B45" s="38"/>
      <c r="C45" s="38"/>
      <c r="D45" s="38"/>
      <c r="E45" s="39"/>
      <c r="F45" s="38"/>
      <c r="G45" s="38"/>
      <c r="H45" s="37"/>
    </row>
    <row r="46" spans="1:9" ht="32.25" customHeight="1" x14ac:dyDescent="0.25">
      <c r="A46" s="33"/>
      <c r="B46" s="155" t="s">
        <v>113</v>
      </c>
      <c r="C46" s="155"/>
      <c r="D46" s="155"/>
      <c r="E46" s="155"/>
      <c r="F46" s="155"/>
      <c r="G46" s="155"/>
      <c r="H46" s="156"/>
    </row>
    <row r="47" spans="1:9" s="41" customFormat="1" ht="52.5" customHeight="1" x14ac:dyDescent="0.25">
      <c r="A47" s="35"/>
      <c r="B47" s="34" t="s">
        <v>0</v>
      </c>
      <c r="C47" s="34" t="s">
        <v>148</v>
      </c>
      <c r="D47" s="47" t="s">
        <v>232</v>
      </c>
      <c r="E47" s="34" t="s">
        <v>54</v>
      </c>
      <c r="F47" s="47" t="s">
        <v>246</v>
      </c>
      <c r="G47" s="34" t="s">
        <v>55</v>
      </c>
      <c r="H47" s="34" t="s">
        <v>59</v>
      </c>
    </row>
    <row r="48" spans="1:9" x14ac:dyDescent="0.25">
      <c r="A48" s="33"/>
      <c r="B48" s="27" t="s">
        <v>51</v>
      </c>
      <c r="C48" s="45"/>
      <c r="D48" s="64"/>
      <c r="E48" s="26" t="s">
        <v>1</v>
      </c>
      <c r="F48" s="45"/>
      <c r="G48" s="45"/>
      <c r="H48" s="30">
        <f t="shared" ref="H48:H53" si="1">D48*G48</f>
        <v>0</v>
      </c>
    </row>
    <row r="49" spans="1:8" x14ac:dyDescent="0.25">
      <c r="A49" s="33"/>
      <c r="B49" s="65" t="s">
        <v>211</v>
      </c>
      <c r="C49" s="45"/>
      <c r="D49" s="64"/>
      <c r="E49" s="26" t="s">
        <v>158</v>
      </c>
      <c r="F49" s="45"/>
      <c r="G49" s="45"/>
      <c r="H49" s="30">
        <f t="shared" si="1"/>
        <v>0</v>
      </c>
    </row>
    <row r="50" spans="1:8" x14ac:dyDescent="0.25">
      <c r="A50" s="33"/>
      <c r="B50" s="27" t="s">
        <v>74</v>
      </c>
      <c r="C50" s="45"/>
      <c r="D50" s="64"/>
      <c r="E50" s="26" t="s">
        <v>1</v>
      </c>
      <c r="F50" s="45"/>
      <c r="G50" s="45"/>
      <c r="H50" s="30">
        <f t="shared" si="1"/>
        <v>0</v>
      </c>
    </row>
    <row r="51" spans="1:8" x14ac:dyDescent="0.25">
      <c r="A51" s="33"/>
      <c r="B51" s="27" t="s">
        <v>17</v>
      </c>
      <c r="C51" s="45"/>
      <c r="D51" s="64"/>
      <c r="E51" s="26" t="s">
        <v>1</v>
      </c>
      <c r="F51" s="45"/>
      <c r="G51" s="45"/>
      <c r="H51" s="30">
        <f t="shared" si="1"/>
        <v>0</v>
      </c>
    </row>
    <row r="52" spans="1:8" ht="13.5" customHeight="1" x14ac:dyDescent="0.25">
      <c r="A52" s="33"/>
      <c r="B52" s="27" t="s">
        <v>22</v>
      </c>
      <c r="C52" s="45"/>
      <c r="D52" s="64"/>
      <c r="E52" s="26" t="s">
        <v>149</v>
      </c>
      <c r="F52" s="45"/>
      <c r="G52" s="45"/>
      <c r="H52" s="30">
        <f t="shared" si="1"/>
        <v>0</v>
      </c>
    </row>
    <row r="53" spans="1:8" ht="13.5" customHeight="1" x14ac:dyDescent="0.25">
      <c r="A53" s="33"/>
      <c r="B53" s="27" t="s">
        <v>3</v>
      </c>
      <c r="C53" s="63"/>
      <c r="D53" s="64"/>
      <c r="E53" s="26" t="s">
        <v>155</v>
      </c>
      <c r="F53" s="63"/>
      <c r="G53" s="45"/>
      <c r="H53" s="30">
        <f t="shared" si="1"/>
        <v>0</v>
      </c>
    </row>
    <row r="54" spans="1:8" x14ac:dyDescent="0.25">
      <c r="A54" s="29"/>
      <c r="B54" s="27"/>
      <c r="C54" s="28"/>
      <c r="D54" s="28"/>
      <c r="E54" s="62"/>
      <c r="F54" s="25" t="s">
        <v>52</v>
      </c>
      <c r="G54" s="25"/>
      <c r="H54" s="24">
        <f>SUM(H48:H53)</f>
        <v>0</v>
      </c>
    </row>
    <row r="56" spans="1:8" ht="15.75" x14ac:dyDescent="0.25">
      <c r="A56" s="40" t="s">
        <v>383</v>
      </c>
      <c r="B56" s="38"/>
      <c r="C56" s="38"/>
      <c r="D56" s="38"/>
      <c r="E56" s="39"/>
      <c r="F56" s="38"/>
      <c r="G56" s="38"/>
      <c r="H56" s="37"/>
    </row>
    <row r="57" spans="1:8" ht="43.5" customHeight="1" x14ac:dyDescent="0.25">
      <c r="A57" s="33"/>
      <c r="B57" s="155" t="s">
        <v>114</v>
      </c>
      <c r="C57" s="155"/>
      <c r="D57" s="155"/>
      <c r="E57" s="155"/>
      <c r="F57" s="155"/>
      <c r="G57" s="155"/>
      <c r="H57" s="156"/>
    </row>
    <row r="58" spans="1:8" s="41" customFormat="1" ht="51.75" customHeight="1" x14ac:dyDescent="0.25">
      <c r="A58" s="35"/>
      <c r="B58" s="34" t="s">
        <v>0</v>
      </c>
      <c r="C58" s="34" t="s">
        <v>148</v>
      </c>
      <c r="D58" s="47" t="s">
        <v>232</v>
      </c>
      <c r="E58" s="34" t="s">
        <v>54</v>
      </c>
      <c r="F58" s="47" t="s">
        <v>246</v>
      </c>
      <c r="G58" s="34" t="s">
        <v>55</v>
      </c>
      <c r="H58" s="34" t="s">
        <v>59</v>
      </c>
    </row>
    <row r="59" spans="1:8" x14ac:dyDescent="0.25">
      <c r="A59" s="33"/>
      <c r="B59" s="27" t="s">
        <v>51</v>
      </c>
      <c r="C59" s="45"/>
      <c r="D59" s="64"/>
      <c r="E59" s="26" t="s">
        <v>1</v>
      </c>
      <c r="F59" s="45"/>
      <c r="G59" s="45"/>
      <c r="H59" s="30">
        <f t="shared" ref="H59:H65" si="2">D59*G59</f>
        <v>0</v>
      </c>
    </row>
    <row r="60" spans="1:8" x14ac:dyDescent="0.25">
      <c r="A60" s="33"/>
      <c r="B60" s="65" t="s">
        <v>211</v>
      </c>
      <c r="C60" s="45"/>
      <c r="D60" s="64"/>
      <c r="E60" s="26" t="s">
        <v>158</v>
      </c>
      <c r="F60" s="45"/>
      <c r="G60" s="45"/>
      <c r="H60" s="30">
        <f t="shared" si="2"/>
        <v>0</v>
      </c>
    </row>
    <row r="61" spans="1:8" x14ac:dyDescent="0.25">
      <c r="A61" s="33"/>
      <c r="B61" s="27" t="s">
        <v>74</v>
      </c>
      <c r="C61" s="45"/>
      <c r="D61" s="64"/>
      <c r="E61" s="26" t="s">
        <v>1</v>
      </c>
      <c r="F61" s="45"/>
      <c r="G61" s="45"/>
      <c r="H61" s="30">
        <f t="shared" si="2"/>
        <v>0</v>
      </c>
    </row>
    <row r="62" spans="1:8" x14ac:dyDescent="0.25">
      <c r="A62" s="33"/>
      <c r="B62" s="27" t="s">
        <v>17</v>
      </c>
      <c r="C62" s="45"/>
      <c r="D62" s="64"/>
      <c r="E62" s="26" t="s">
        <v>1</v>
      </c>
      <c r="F62" s="45"/>
      <c r="G62" s="45"/>
      <c r="H62" s="30">
        <f t="shared" si="2"/>
        <v>0</v>
      </c>
    </row>
    <row r="63" spans="1:8" x14ac:dyDescent="0.25">
      <c r="A63" s="33"/>
      <c r="B63" s="27" t="s">
        <v>87</v>
      </c>
      <c r="C63" s="45"/>
      <c r="D63" s="64"/>
      <c r="E63" s="26" t="s">
        <v>149</v>
      </c>
      <c r="F63" s="45"/>
      <c r="G63" s="45"/>
      <c r="H63" s="30">
        <f t="shared" si="2"/>
        <v>0</v>
      </c>
    </row>
    <row r="64" spans="1:8" x14ac:dyDescent="0.25">
      <c r="A64" s="33"/>
      <c r="B64" s="27" t="s">
        <v>22</v>
      </c>
      <c r="C64" s="45"/>
      <c r="D64" s="64"/>
      <c r="E64" s="26" t="s">
        <v>149</v>
      </c>
      <c r="F64" s="45"/>
      <c r="G64" s="45"/>
      <c r="H64" s="30">
        <f t="shared" si="2"/>
        <v>0</v>
      </c>
    </row>
    <row r="65" spans="1:8" x14ac:dyDescent="0.25">
      <c r="A65" s="33"/>
      <c r="B65" s="27" t="s">
        <v>3</v>
      </c>
      <c r="C65" s="63"/>
      <c r="D65" s="64"/>
      <c r="E65" s="26" t="s">
        <v>155</v>
      </c>
      <c r="F65" s="63"/>
      <c r="G65" s="45"/>
      <c r="H65" s="30">
        <f t="shared" si="2"/>
        <v>0</v>
      </c>
    </row>
    <row r="66" spans="1:8" x14ac:dyDescent="0.25">
      <c r="A66" s="29"/>
      <c r="B66" s="27"/>
      <c r="C66" s="28"/>
      <c r="D66" s="28"/>
      <c r="E66" s="62"/>
      <c r="F66" s="25" t="s">
        <v>52</v>
      </c>
      <c r="G66" s="25"/>
      <c r="H66" s="24">
        <f>SUM(H59:H65)</f>
        <v>0</v>
      </c>
    </row>
    <row r="68" spans="1:8" ht="15.75" x14ac:dyDescent="0.25">
      <c r="A68" s="40" t="s">
        <v>384</v>
      </c>
      <c r="B68" s="38"/>
      <c r="C68" s="38"/>
      <c r="D68" s="38"/>
      <c r="E68" s="39"/>
      <c r="F68" s="38"/>
      <c r="G68" s="38"/>
      <c r="H68" s="37"/>
    </row>
    <row r="69" spans="1:8" s="61" customFormat="1" ht="62.25" customHeight="1" x14ac:dyDescent="0.25">
      <c r="A69" s="36"/>
      <c r="B69" s="157" t="s">
        <v>50</v>
      </c>
      <c r="C69" s="158"/>
      <c r="D69" s="158"/>
      <c r="E69" s="158"/>
      <c r="F69" s="158"/>
      <c r="G69" s="158"/>
      <c r="H69" s="159"/>
    </row>
    <row r="70" spans="1:8" s="41" customFormat="1" ht="50.25" customHeight="1" x14ac:dyDescent="0.25">
      <c r="A70" s="35"/>
      <c r="B70" s="34" t="s">
        <v>0</v>
      </c>
      <c r="C70" s="34"/>
      <c r="D70" s="34" t="s">
        <v>58</v>
      </c>
      <c r="E70" s="34" t="s">
        <v>54</v>
      </c>
      <c r="F70" s="34"/>
      <c r="G70" s="34" t="s">
        <v>55</v>
      </c>
      <c r="H70" s="34" t="s">
        <v>59</v>
      </c>
    </row>
    <row r="71" spans="1:8" x14ac:dyDescent="0.25">
      <c r="A71" s="33"/>
      <c r="B71" s="27" t="s">
        <v>157</v>
      </c>
      <c r="C71" s="27"/>
      <c r="D71" s="26">
        <v>1</v>
      </c>
      <c r="E71" s="32" t="s">
        <v>249</v>
      </c>
      <c r="F71" s="27"/>
      <c r="G71" s="45"/>
      <c r="H71" s="30">
        <f>D71*G71</f>
        <v>0</v>
      </c>
    </row>
    <row r="72" spans="1:8" x14ac:dyDescent="0.25">
      <c r="A72" s="29"/>
      <c r="B72" s="28"/>
      <c r="C72" s="27"/>
      <c r="D72" s="27"/>
      <c r="E72" s="26"/>
      <c r="F72" s="25" t="s">
        <v>52</v>
      </c>
      <c r="G72" s="25"/>
      <c r="H72" s="24">
        <f>H71</f>
        <v>0</v>
      </c>
    </row>
    <row r="74" spans="1:8" ht="15.75" x14ac:dyDescent="0.25">
      <c r="B74" s="160" t="s">
        <v>229</v>
      </c>
      <c r="C74" s="161"/>
      <c r="D74" s="161"/>
      <c r="E74" s="161"/>
      <c r="F74" s="161"/>
      <c r="G74" s="161"/>
      <c r="H74" s="162"/>
    </row>
    <row r="75" spans="1:8" ht="45" x14ac:dyDescent="0.25">
      <c r="B75" s="17"/>
      <c r="C75" s="16"/>
      <c r="D75" s="23" t="s">
        <v>230</v>
      </c>
      <c r="E75" s="15" t="s">
        <v>57</v>
      </c>
      <c r="F75" s="16"/>
      <c r="G75" s="23" t="s">
        <v>55</v>
      </c>
      <c r="H75" s="22" t="s">
        <v>59</v>
      </c>
    </row>
    <row r="76" spans="1:8" x14ac:dyDescent="0.25">
      <c r="B76" s="17" t="s">
        <v>247</v>
      </c>
      <c r="C76" s="16"/>
      <c r="D76" s="15">
        <v>1</v>
      </c>
      <c r="E76" s="21" t="s">
        <v>149</v>
      </c>
      <c r="F76" s="16"/>
      <c r="G76" s="21">
        <f>H29</f>
        <v>0</v>
      </c>
      <c r="H76" s="19">
        <f t="shared" ref="H76:H81" si="3">D76*G76</f>
        <v>0</v>
      </c>
    </row>
    <row r="77" spans="1:8" x14ac:dyDescent="0.25">
      <c r="B77" s="17" t="s">
        <v>150</v>
      </c>
      <c r="C77" s="16"/>
      <c r="D77" s="15">
        <v>20</v>
      </c>
      <c r="E77" s="15" t="s">
        <v>1</v>
      </c>
      <c r="F77" s="16"/>
      <c r="G77" s="20">
        <f>H43</f>
        <v>0</v>
      </c>
      <c r="H77" s="19">
        <f t="shared" si="3"/>
        <v>0</v>
      </c>
    </row>
    <row r="78" spans="1:8" x14ac:dyDescent="0.25">
      <c r="B78" s="17" t="s">
        <v>151</v>
      </c>
      <c r="C78" s="16"/>
      <c r="D78" s="15">
        <v>30</v>
      </c>
      <c r="E78" s="15" t="s">
        <v>1</v>
      </c>
      <c r="F78" s="16"/>
      <c r="G78" s="20">
        <f>H54</f>
        <v>0</v>
      </c>
      <c r="H78" s="19">
        <f t="shared" si="3"/>
        <v>0</v>
      </c>
    </row>
    <row r="79" spans="1:8" x14ac:dyDescent="0.25">
      <c r="B79" s="17" t="s">
        <v>152</v>
      </c>
      <c r="C79" s="16"/>
      <c r="D79" s="15">
        <v>10</v>
      </c>
      <c r="E79" s="15" t="s">
        <v>1</v>
      </c>
      <c r="F79" s="16"/>
      <c r="G79" s="20">
        <f>H66</f>
        <v>0</v>
      </c>
      <c r="H79" s="19">
        <f t="shared" si="3"/>
        <v>0</v>
      </c>
    </row>
    <row r="80" spans="1:8" x14ac:dyDescent="0.25">
      <c r="B80" s="17" t="s">
        <v>154</v>
      </c>
      <c r="C80" s="16"/>
      <c r="D80" s="15">
        <v>180</v>
      </c>
      <c r="E80" s="15" t="s">
        <v>155</v>
      </c>
      <c r="F80" s="16"/>
      <c r="G80" s="20">
        <f>H34</f>
        <v>0</v>
      </c>
      <c r="H80" s="19">
        <f t="shared" si="3"/>
        <v>0</v>
      </c>
    </row>
    <row r="81" spans="2:8" x14ac:dyDescent="0.25">
      <c r="B81" s="17" t="s">
        <v>153</v>
      </c>
      <c r="C81" s="16"/>
      <c r="D81" s="15">
        <v>60</v>
      </c>
      <c r="E81" s="15" t="s">
        <v>1</v>
      </c>
      <c r="F81" s="16"/>
      <c r="G81" s="20">
        <f>H72</f>
        <v>0</v>
      </c>
      <c r="H81" s="19">
        <f t="shared" si="3"/>
        <v>0</v>
      </c>
    </row>
    <row r="82" spans="2:8" ht="15" customHeight="1" x14ac:dyDescent="0.25">
      <c r="B82" s="17"/>
      <c r="C82" s="16"/>
      <c r="D82" s="16"/>
      <c r="E82" s="15"/>
      <c r="F82" s="154" t="s">
        <v>416</v>
      </c>
      <c r="G82" s="154"/>
      <c r="H82" s="60">
        <f>SUM(H76:H81)</f>
        <v>0</v>
      </c>
    </row>
  </sheetData>
  <sheetProtection formatCells="0"/>
  <mergeCells count="11">
    <mergeCell ref="F82:G82"/>
    <mergeCell ref="B37:H37"/>
    <mergeCell ref="B46:H46"/>
    <mergeCell ref="B57:H57"/>
    <mergeCell ref="B69:H69"/>
    <mergeCell ref="B74:H74"/>
    <mergeCell ref="B6:F6"/>
    <mergeCell ref="C7:D7"/>
    <mergeCell ref="C8:D8"/>
    <mergeCell ref="E7:F7"/>
    <mergeCell ref="E8:F8"/>
  </mergeCells>
  <hyperlinks>
    <hyperlink ref="B1" location="'Uvodna stran'!A1" display="Povezava na prvo stran" xr:uid="{C74C3C17-6FFA-443A-B57B-100C826C7275}"/>
  </hyperlinks>
  <pageMargins left="0.70866141732283472" right="0.70866141732283472" top="0.35433070866141736" bottom="0.35433070866141736" header="0.31496062992125984" footer="0.31496062992125984"/>
  <pageSetup paperSize="9" scale="48" orientation="portrait" r:id="rId1"/>
  <rowBreaks count="2" manualBreakCount="2">
    <brk id="29" max="7" man="1"/>
    <brk id="4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0C57B-371E-4CB1-938C-3564152C95D7}">
  <sheetPr codeName="List3">
    <tabColor rgb="FF66FF33"/>
  </sheetPr>
  <dimension ref="A1:L76"/>
  <sheetViews>
    <sheetView zoomScale="90" zoomScaleNormal="90" workbookViewId="0">
      <selection sqref="A1:XFD1"/>
    </sheetView>
  </sheetViews>
  <sheetFormatPr defaultColWidth="9.42578125" defaultRowHeight="15" x14ac:dyDescent="0.25"/>
  <cols>
    <col min="1" max="1" width="9.42578125" customWidth="1"/>
    <col min="2" max="2" width="40.2851562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80" t="s">
        <v>228</v>
      </c>
      <c r="E3" s="41"/>
    </row>
    <row r="4" spans="1:12" s="18" customFormat="1" ht="28.5" customHeight="1" thickBot="1" x14ac:dyDescent="0.3">
      <c r="A4" s="6">
        <v>41178</v>
      </c>
      <c r="B4" s="7" t="s">
        <v>27</v>
      </c>
      <c r="C4" s="7" t="s">
        <v>70</v>
      </c>
      <c r="D4" s="73">
        <v>13</v>
      </c>
      <c r="E4" s="41"/>
    </row>
    <row r="5" spans="1:12" s="18" customFormat="1" ht="28.5" customHeight="1" thickTop="1" thickBot="1" x14ac:dyDescent="0.3">
      <c r="A5" s="79"/>
      <c r="B5" s="79"/>
      <c r="C5" s="79"/>
      <c r="D5" s="78"/>
      <c r="E5" s="41"/>
    </row>
    <row r="6" spans="1:12" s="18" customFormat="1" ht="15.75" thickTop="1" x14ac:dyDescent="0.25">
      <c r="B6" s="146" t="s">
        <v>159</v>
      </c>
      <c r="C6" s="147"/>
      <c r="D6" s="147"/>
      <c r="E6" s="147"/>
      <c r="F6" s="148"/>
    </row>
    <row r="7" spans="1:12" s="18" customFormat="1" x14ac:dyDescent="0.25">
      <c r="B7" s="72" t="s">
        <v>602</v>
      </c>
      <c r="C7" s="149" t="s">
        <v>9</v>
      </c>
      <c r="D7" s="149"/>
      <c r="E7" s="149" t="s">
        <v>60</v>
      </c>
      <c r="F7" s="151"/>
    </row>
    <row r="8" spans="1:12" s="18" customFormat="1" ht="15.75" thickBot="1" x14ac:dyDescent="0.3">
      <c r="B8" s="71" t="s">
        <v>601</v>
      </c>
      <c r="C8" s="150" t="s">
        <v>23</v>
      </c>
      <c r="D8" s="150"/>
      <c r="E8" s="152"/>
      <c r="F8" s="153"/>
    </row>
    <row r="9" spans="1:12" s="18" customFormat="1" ht="15.75" thickTop="1" x14ac:dyDescent="0.25">
      <c r="E9" s="41"/>
    </row>
    <row r="10" spans="1:12" s="18" customFormat="1" ht="15.75" x14ac:dyDescent="0.25">
      <c r="A10" s="40" t="s">
        <v>233</v>
      </c>
      <c r="B10" s="50"/>
      <c r="C10" s="38"/>
      <c r="D10" s="38"/>
      <c r="E10" s="39"/>
      <c r="F10" s="38"/>
      <c r="G10" s="38"/>
      <c r="H10" s="37"/>
    </row>
    <row r="11" spans="1:12" s="41" customFormat="1" ht="48.75" customHeight="1" x14ac:dyDescent="0.25">
      <c r="A11" s="26"/>
      <c r="B11" s="34" t="s">
        <v>0</v>
      </c>
      <c r="C11" s="34" t="s">
        <v>148</v>
      </c>
      <c r="D11" s="47" t="s">
        <v>231</v>
      </c>
      <c r="E11" s="34" t="s">
        <v>54</v>
      </c>
      <c r="F11" s="47" t="s">
        <v>246</v>
      </c>
      <c r="G11" s="34" t="s">
        <v>55</v>
      </c>
      <c r="H11" s="34" t="s">
        <v>59</v>
      </c>
      <c r="I11" s="66"/>
    </row>
    <row r="12" spans="1:12" s="18" customFormat="1" ht="14.25" customHeight="1" x14ac:dyDescent="0.25">
      <c r="A12" s="28">
        <v>1</v>
      </c>
      <c r="B12" s="27" t="s">
        <v>10</v>
      </c>
      <c r="C12" s="45"/>
      <c r="D12" s="26">
        <v>2</v>
      </c>
      <c r="E12" s="26" t="s">
        <v>1</v>
      </c>
      <c r="F12" s="31"/>
      <c r="G12" s="31"/>
      <c r="H12" s="48">
        <f t="shared" ref="H12:H21" si="0">G12*D12</f>
        <v>0</v>
      </c>
      <c r="I12" s="69"/>
      <c r="J12" s="69"/>
      <c r="K12" s="69"/>
      <c r="L12" s="68"/>
    </row>
    <row r="13" spans="1:12" s="18" customFormat="1" ht="13.5" customHeight="1" x14ac:dyDescent="0.25">
      <c r="A13" s="28">
        <v>2</v>
      </c>
      <c r="B13" s="27" t="s">
        <v>11</v>
      </c>
      <c r="C13" s="45"/>
      <c r="D13" s="26">
        <v>2</v>
      </c>
      <c r="E13" s="26" t="s">
        <v>1</v>
      </c>
      <c r="F13" s="31"/>
      <c r="G13" s="31"/>
      <c r="H13" s="48">
        <f t="shared" si="0"/>
        <v>0</v>
      </c>
      <c r="I13" s="69"/>
      <c r="J13" s="69"/>
      <c r="K13" s="69"/>
      <c r="L13" s="68"/>
    </row>
    <row r="14" spans="1:12" s="18" customFormat="1" ht="14.25" customHeight="1" x14ac:dyDescent="0.25">
      <c r="A14" s="28">
        <v>3</v>
      </c>
      <c r="B14" s="27" t="s">
        <v>68</v>
      </c>
      <c r="C14" s="77"/>
      <c r="D14" s="26">
        <v>2</v>
      </c>
      <c r="E14" s="26" t="s">
        <v>1</v>
      </c>
      <c r="F14" s="31"/>
      <c r="G14" s="31"/>
      <c r="H14" s="48">
        <f t="shared" si="0"/>
        <v>0</v>
      </c>
      <c r="I14" s="69"/>
      <c r="J14" s="69"/>
      <c r="K14" s="69"/>
      <c r="L14" s="68"/>
    </row>
    <row r="15" spans="1:12" s="18" customFormat="1" ht="15" customHeight="1" x14ac:dyDescent="0.25">
      <c r="A15" s="28">
        <v>4</v>
      </c>
      <c r="B15" s="27" t="s">
        <v>51</v>
      </c>
      <c r="C15" s="45"/>
      <c r="D15" s="26">
        <v>12</v>
      </c>
      <c r="E15" s="26" t="s">
        <v>1</v>
      </c>
      <c r="F15" s="31"/>
      <c r="G15" s="31"/>
      <c r="H15" s="48">
        <f t="shared" si="0"/>
        <v>0</v>
      </c>
      <c r="I15" s="69"/>
      <c r="J15" s="69"/>
      <c r="K15" s="69"/>
      <c r="L15" s="68"/>
    </row>
    <row r="16" spans="1:12" s="18" customFormat="1" ht="14.25" customHeight="1" x14ac:dyDescent="0.25">
      <c r="A16" s="28">
        <v>5</v>
      </c>
      <c r="B16" s="27" t="s">
        <v>87</v>
      </c>
      <c r="C16" s="45"/>
      <c r="D16" s="26">
        <v>2</v>
      </c>
      <c r="E16" s="26" t="s">
        <v>149</v>
      </c>
      <c r="F16" s="31"/>
      <c r="G16" s="31"/>
      <c r="H16" s="48">
        <f t="shared" si="0"/>
        <v>0</v>
      </c>
      <c r="I16" s="69"/>
      <c r="J16" s="69"/>
      <c r="K16" s="69"/>
      <c r="L16" s="68"/>
    </row>
    <row r="17" spans="1:12" s="18" customFormat="1" ht="14.25" customHeight="1" x14ac:dyDescent="0.25">
      <c r="A17" s="28">
        <v>6</v>
      </c>
      <c r="B17" s="27" t="s">
        <v>26</v>
      </c>
      <c r="C17" s="45"/>
      <c r="D17" s="26">
        <v>2</v>
      </c>
      <c r="E17" s="26" t="s">
        <v>1</v>
      </c>
      <c r="F17" s="31"/>
      <c r="G17" s="31"/>
      <c r="H17" s="48">
        <f t="shared" si="0"/>
        <v>0</v>
      </c>
      <c r="K17" s="69"/>
      <c r="L17" s="68"/>
    </row>
    <row r="18" spans="1:12" s="18" customFormat="1" ht="12.75" customHeight="1" x14ac:dyDescent="0.25">
      <c r="A18" s="28">
        <v>7</v>
      </c>
      <c r="B18" s="27" t="s">
        <v>14</v>
      </c>
      <c r="C18" s="45"/>
      <c r="D18" s="26">
        <v>2</v>
      </c>
      <c r="E18" s="26" t="s">
        <v>1</v>
      </c>
      <c r="F18" s="31"/>
      <c r="G18" s="31"/>
      <c r="H18" s="48">
        <f t="shared" si="0"/>
        <v>0</v>
      </c>
      <c r="K18" s="69"/>
      <c r="L18" s="68"/>
    </row>
    <row r="19" spans="1:12" s="18" customFormat="1" ht="12.75" customHeight="1" x14ac:dyDescent="0.25">
      <c r="A19" s="28">
        <v>8</v>
      </c>
      <c r="B19" s="27" t="s">
        <v>64</v>
      </c>
      <c r="C19" s="45"/>
      <c r="D19" s="26">
        <v>12</v>
      </c>
      <c r="E19" s="26" t="s">
        <v>1</v>
      </c>
      <c r="F19" s="31"/>
      <c r="G19" s="31"/>
      <c r="H19" s="48">
        <f t="shared" si="0"/>
        <v>0</v>
      </c>
      <c r="K19" s="69"/>
      <c r="L19" s="68"/>
    </row>
    <row r="20" spans="1:12" s="18" customFormat="1" ht="13.5" customHeight="1" x14ac:dyDescent="0.25">
      <c r="A20" s="28">
        <v>9</v>
      </c>
      <c r="B20" s="27" t="s">
        <v>17</v>
      </c>
      <c r="C20" s="45"/>
      <c r="D20" s="26">
        <v>12</v>
      </c>
      <c r="E20" s="26" t="s">
        <v>1</v>
      </c>
      <c r="F20" s="31"/>
      <c r="G20" s="31"/>
      <c r="H20" s="48">
        <f t="shared" si="0"/>
        <v>0</v>
      </c>
      <c r="K20" s="69"/>
      <c r="L20" s="68"/>
    </row>
    <row r="21" spans="1:12" s="18" customFormat="1" ht="12" customHeight="1" x14ac:dyDescent="0.25">
      <c r="A21" s="28">
        <v>10</v>
      </c>
      <c r="B21" s="27" t="s">
        <v>197</v>
      </c>
      <c r="C21" s="45"/>
      <c r="D21" s="26">
        <v>2</v>
      </c>
      <c r="E21" s="26" t="s">
        <v>1</v>
      </c>
      <c r="F21" s="31"/>
      <c r="G21" s="31"/>
      <c r="H21" s="48">
        <f t="shared" si="0"/>
        <v>0</v>
      </c>
      <c r="I21" s="70"/>
      <c r="J21" s="70"/>
      <c r="K21" s="70"/>
      <c r="L21" s="68"/>
    </row>
    <row r="22" spans="1:12" s="18" customFormat="1" ht="12.75" customHeight="1" x14ac:dyDescent="0.25">
      <c r="A22" s="28">
        <v>11</v>
      </c>
      <c r="B22" s="27" t="s">
        <v>18</v>
      </c>
      <c r="C22" s="45"/>
      <c r="D22" s="62">
        <v>2</v>
      </c>
      <c r="E22" s="26" t="s">
        <v>1</v>
      </c>
      <c r="F22" s="45"/>
      <c r="G22" s="45"/>
      <c r="H22" s="48">
        <f>SUM(H12:H20)</f>
        <v>0</v>
      </c>
      <c r="L22" s="68"/>
    </row>
    <row r="23" spans="1:12" s="67" customFormat="1" x14ac:dyDescent="0.25">
      <c r="A23" s="28"/>
      <c r="B23" s="28"/>
      <c r="C23" s="28"/>
      <c r="D23" s="28"/>
      <c r="E23" s="62"/>
      <c r="F23" s="25" t="s">
        <v>52</v>
      </c>
      <c r="G23" s="25"/>
      <c r="H23" s="42">
        <f>SUM(H12:H22)</f>
        <v>0</v>
      </c>
    </row>
    <row r="24" spans="1:12" s="18" customFormat="1" ht="18" customHeight="1" x14ac:dyDescent="0.25">
      <c r="E24" s="41"/>
    </row>
    <row r="25" spans="1:12" s="18" customFormat="1" ht="18" customHeight="1" x14ac:dyDescent="0.25">
      <c r="A25" s="40" t="s">
        <v>234</v>
      </c>
      <c r="B25" s="38"/>
      <c r="C25" s="38"/>
      <c r="D25" s="38"/>
      <c r="E25" s="39"/>
      <c r="F25" s="38"/>
      <c r="G25" s="38"/>
      <c r="H25" s="37"/>
    </row>
    <row r="26" spans="1:12" s="41" customFormat="1" ht="49.5" customHeight="1" x14ac:dyDescent="0.25">
      <c r="A26" s="35"/>
      <c r="B26" s="34" t="s">
        <v>0</v>
      </c>
      <c r="C26" s="34"/>
      <c r="D26" s="47" t="s">
        <v>58</v>
      </c>
      <c r="E26" s="34" t="s">
        <v>54</v>
      </c>
      <c r="F26" s="34"/>
      <c r="G26" s="34" t="s">
        <v>55</v>
      </c>
      <c r="H26" s="34" t="s">
        <v>59</v>
      </c>
      <c r="I26" s="66"/>
    </row>
    <row r="27" spans="1:12" s="18" customFormat="1" x14ac:dyDescent="0.25">
      <c r="A27" s="33"/>
      <c r="B27" s="27" t="s">
        <v>156</v>
      </c>
      <c r="C27" s="27"/>
      <c r="D27" s="26">
        <v>1</v>
      </c>
      <c r="E27" s="26" t="s">
        <v>155</v>
      </c>
      <c r="F27" s="27"/>
      <c r="G27" s="45"/>
      <c r="H27" s="48">
        <f>G27*D27</f>
        <v>0</v>
      </c>
    </row>
    <row r="28" spans="1:12" s="18" customFormat="1" x14ac:dyDescent="0.25">
      <c r="A28" s="29"/>
      <c r="B28" s="27"/>
      <c r="C28" s="27"/>
      <c r="D28" s="27"/>
      <c r="E28" s="26"/>
      <c r="F28" s="25" t="s">
        <v>52</v>
      </c>
      <c r="G28" s="25"/>
      <c r="H28" s="42">
        <f>H27</f>
        <v>0</v>
      </c>
    </row>
    <row r="29" spans="1:12" s="18" customFormat="1" ht="18" customHeight="1" x14ac:dyDescent="0.25">
      <c r="E29" s="41"/>
    </row>
    <row r="30" spans="1:12" s="18" customFormat="1" ht="18" customHeight="1" x14ac:dyDescent="0.25">
      <c r="A30" s="40" t="s">
        <v>239</v>
      </c>
      <c r="B30" s="38"/>
      <c r="C30" s="38"/>
      <c r="D30" s="38"/>
      <c r="E30" s="39"/>
      <c r="F30" s="38"/>
      <c r="G30" s="38"/>
      <c r="H30" s="37"/>
    </row>
    <row r="31" spans="1:12" s="18" customFormat="1" ht="30.75" customHeight="1" x14ac:dyDescent="0.25">
      <c r="A31" s="33"/>
      <c r="B31" s="155" t="s">
        <v>208</v>
      </c>
      <c r="C31" s="155"/>
      <c r="D31" s="155"/>
      <c r="E31" s="155"/>
      <c r="F31" s="155"/>
      <c r="G31" s="155"/>
      <c r="H31" s="156"/>
    </row>
    <row r="32" spans="1:12" s="18" customFormat="1" ht="53.25" customHeight="1" x14ac:dyDescent="0.25">
      <c r="A32" s="33"/>
      <c r="B32" s="34" t="s">
        <v>0</v>
      </c>
      <c r="C32" s="34" t="s">
        <v>53</v>
      </c>
      <c r="D32" s="47" t="s">
        <v>232</v>
      </c>
      <c r="E32" s="34" t="s">
        <v>54</v>
      </c>
      <c r="F32" s="47" t="s">
        <v>246</v>
      </c>
      <c r="G32" s="34" t="s">
        <v>55</v>
      </c>
      <c r="H32" s="34" t="s">
        <v>56</v>
      </c>
    </row>
    <row r="33" spans="1:12" s="18" customFormat="1" ht="15" customHeight="1" x14ac:dyDescent="0.25">
      <c r="A33" s="33"/>
      <c r="B33" s="65" t="s">
        <v>212</v>
      </c>
      <c r="C33" s="45"/>
      <c r="D33" s="64"/>
      <c r="E33" s="26" t="s">
        <v>158</v>
      </c>
      <c r="F33" s="45"/>
      <c r="G33" s="45"/>
      <c r="H33" s="30">
        <f>D33*G33</f>
        <v>0</v>
      </c>
    </row>
    <row r="34" spans="1:12" s="18" customFormat="1" ht="14.25" customHeight="1" x14ac:dyDescent="0.25">
      <c r="A34" s="33"/>
      <c r="B34" s="27" t="s">
        <v>22</v>
      </c>
      <c r="C34" s="45"/>
      <c r="D34" s="64"/>
      <c r="E34" s="26" t="s">
        <v>149</v>
      </c>
      <c r="F34" s="45"/>
      <c r="G34" s="45"/>
      <c r="H34" s="30">
        <f>D34*G34</f>
        <v>0</v>
      </c>
    </row>
    <row r="35" spans="1:12" s="18" customFormat="1" ht="13.5" customHeight="1" x14ac:dyDescent="0.25">
      <c r="A35" s="33"/>
      <c r="B35" s="27" t="s">
        <v>3</v>
      </c>
      <c r="C35" s="63"/>
      <c r="D35" s="64"/>
      <c r="E35" s="26" t="s">
        <v>155</v>
      </c>
      <c r="F35" s="63"/>
      <c r="G35" s="45"/>
      <c r="H35" s="30">
        <f>D35*G35</f>
        <v>0</v>
      </c>
    </row>
    <row r="36" spans="1:12" s="67" customFormat="1" x14ac:dyDescent="0.25">
      <c r="A36" s="75"/>
      <c r="B36" s="28"/>
      <c r="C36" s="28"/>
      <c r="D36" s="28"/>
      <c r="E36" s="62"/>
      <c r="F36" s="25" t="s">
        <v>52</v>
      </c>
      <c r="G36" s="25"/>
      <c r="H36" s="42">
        <f>SUM(H33:H35)</f>
        <v>0</v>
      </c>
    </row>
    <row r="37" spans="1:12" s="18" customFormat="1" ht="18" customHeight="1" x14ac:dyDescent="0.25">
      <c r="E37" s="41"/>
    </row>
    <row r="38" spans="1:12" s="18" customFormat="1" ht="18" customHeight="1" x14ac:dyDescent="0.25">
      <c r="A38" s="40" t="s">
        <v>385</v>
      </c>
      <c r="B38" s="38"/>
      <c r="C38" s="38"/>
      <c r="D38" s="38"/>
      <c r="E38" s="39"/>
      <c r="F38" s="38"/>
      <c r="G38" s="38"/>
      <c r="H38" s="37"/>
    </row>
    <row r="39" spans="1:12" s="18" customFormat="1" ht="41.25" customHeight="1" x14ac:dyDescent="0.25">
      <c r="A39" s="33"/>
      <c r="B39" s="155" t="s">
        <v>66</v>
      </c>
      <c r="C39" s="155"/>
      <c r="D39" s="155"/>
      <c r="E39" s="155"/>
      <c r="F39" s="155"/>
      <c r="G39" s="155"/>
      <c r="H39" s="156"/>
    </row>
    <row r="40" spans="1:12" s="18" customFormat="1" ht="56.25" customHeight="1" x14ac:dyDescent="0.25">
      <c r="A40" s="33"/>
      <c r="B40" s="34" t="s">
        <v>0</v>
      </c>
      <c r="C40" s="34" t="s">
        <v>53</v>
      </c>
      <c r="D40" s="47" t="s">
        <v>232</v>
      </c>
      <c r="E40" s="34" t="s">
        <v>54</v>
      </c>
      <c r="F40" s="47" t="s">
        <v>246</v>
      </c>
      <c r="G40" s="34" t="s">
        <v>55</v>
      </c>
      <c r="H40" s="34" t="s">
        <v>56</v>
      </c>
    </row>
    <row r="41" spans="1:12" s="18" customFormat="1" ht="16.5" customHeight="1" x14ac:dyDescent="0.25">
      <c r="A41" s="33"/>
      <c r="B41" s="27" t="s">
        <v>51</v>
      </c>
      <c r="C41" s="45"/>
      <c r="D41" s="64"/>
      <c r="E41" s="26" t="s">
        <v>1</v>
      </c>
      <c r="F41" s="45"/>
      <c r="G41" s="45"/>
      <c r="H41" s="30">
        <f t="shared" ref="H41:H47" si="1">D41*G41</f>
        <v>0</v>
      </c>
    </row>
    <row r="42" spans="1:12" s="18" customFormat="1" ht="13.5" customHeight="1" x14ac:dyDescent="0.25">
      <c r="A42" s="33"/>
      <c r="B42" s="65" t="s">
        <v>212</v>
      </c>
      <c r="C42" s="45"/>
      <c r="D42" s="64"/>
      <c r="E42" s="26" t="s">
        <v>158</v>
      </c>
      <c r="F42" s="45"/>
      <c r="G42" s="45"/>
      <c r="H42" s="30">
        <f t="shared" si="1"/>
        <v>0</v>
      </c>
    </row>
    <row r="43" spans="1:12" s="18" customFormat="1" ht="13.5" customHeight="1" x14ac:dyDescent="0.25">
      <c r="A43" s="33"/>
      <c r="B43" s="27" t="s">
        <v>65</v>
      </c>
      <c r="C43" s="45"/>
      <c r="D43" s="64"/>
      <c r="E43" s="26" t="s">
        <v>1</v>
      </c>
      <c r="F43" s="45"/>
      <c r="G43" s="45"/>
      <c r="H43" s="30">
        <f t="shared" si="1"/>
        <v>0</v>
      </c>
    </row>
    <row r="44" spans="1:12" s="18" customFormat="1" ht="14.25" customHeight="1" x14ac:dyDescent="0.25">
      <c r="A44" s="33"/>
      <c r="B44" s="27" t="s">
        <v>17</v>
      </c>
      <c r="C44" s="45"/>
      <c r="D44" s="64"/>
      <c r="E44" s="26" t="s">
        <v>1</v>
      </c>
      <c r="F44" s="45"/>
      <c r="G44" s="45"/>
      <c r="H44" s="30">
        <f t="shared" si="1"/>
        <v>0</v>
      </c>
    </row>
    <row r="45" spans="1:12" s="18" customFormat="1" ht="14.25" customHeight="1" x14ac:dyDescent="0.25">
      <c r="A45" s="76"/>
      <c r="B45" s="27" t="s">
        <v>87</v>
      </c>
      <c r="C45" s="45"/>
      <c r="D45" s="64"/>
      <c r="E45" s="26" t="s">
        <v>149</v>
      </c>
      <c r="F45" s="31"/>
      <c r="G45" s="31"/>
      <c r="H45" s="48">
        <f t="shared" si="1"/>
        <v>0</v>
      </c>
      <c r="I45" s="69"/>
      <c r="J45" s="69"/>
      <c r="K45" s="69"/>
      <c r="L45" s="68"/>
    </row>
    <row r="46" spans="1:12" s="18" customFormat="1" ht="13.5" customHeight="1" x14ac:dyDescent="0.25">
      <c r="A46" s="33"/>
      <c r="B46" s="27" t="s">
        <v>22</v>
      </c>
      <c r="C46" s="45"/>
      <c r="D46" s="64"/>
      <c r="E46" s="26" t="s">
        <v>149</v>
      </c>
      <c r="F46" s="45"/>
      <c r="G46" s="45"/>
      <c r="H46" s="30">
        <f t="shared" si="1"/>
        <v>0</v>
      </c>
    </row>
    <row r="47" spans="1:12" s="18" customFormat="1" ht="12.75" customHeight="1" x14ac:dyDescent="0.25">
      <c r="A47" s="33"/>
      <c r="B47" s="27" t="s">
        <v>3</v>
      </c>
      <c r="C47" s="63"/>
      <c r="D47" s="64"/>
      <c r="E47" s="26" t="s">
        <v>155</v>
      </c>
      <c r="F47" s="63"/>
      <c r="G47" s="45"/>
      <c r="H47" s="30">
        <f t="shared" si="1"/>
        <v>0</v>
      </c>
    </row>
    <row r="48" spans="1:12" s="67" customFormat="1" ht="14.25" customHeight="1" x14ac:dyDescent="0.25">
      <c r="A48" s="75"/>
      <c r="B48" s="28"/>
      <c r="C48" s="28"/>
      <c r="D48" s="28"/>
      <c r="E48" s="62"/>
      <c r="F48" s="25" t="s">
        <v>52</v>
      </c>
      <c r="G48" s="25"/>
      <c r="H48" s="42">
        <f>SUM(H41:H47)</f>
        <v>0</v>
      </c>
    </row>
    <row r="49" spans="1:12" s="18" customFormat="1" x14ac:dyDescent="0.25">
      <c r="E49" s="41"/>
    </row>
    <row r="50" spans="1:12" s="18" customFormat="1" ht="15.75" x14ac:dyDescent="0.25">
      <c r="A50" s="40" t="s">
        <v>383</v>
      </c>
      <c r="B50" s="38"/>
      <c r="C50" s="38"/>
      <c r="D50" s="38"/>
      <c r="E50" s="39"/>
      <c r="F50" s="38"/>
      <c r="G50" s="38"/>
      <c r="H50" s="37"/>
    </row>
    <row r="51" spans="1:12" s="18" customFormat="1" ht="45" customHeight="1" x14ac:dyDescent="0.25">
      <c r="A51" s="33"/>
      <c r="B51" s="155" t="s">
        <v>67</v>
      </c>
      <c r="C51" s="155"/>
      <c r="D51" s="155"/>
      <c r="E51" s="155"/>
      <c r="F51" s="155"/>
      <c r="G51" s="155"/>
      <c r="H51" s="156"/>
    </row>
    <row r="52" spans="1:12" s="18" customFormat="1" ht="54.75" customHeight="1" x14ac:dyDescent="0.25">
      <c r="A52" s="33"/>
      <c r="B52" s="34" t="s">
        <v>0</v>
      </c>
      <c r="C52" s="34" t="s">
        <v>53</v>
      </c>
      <c r="D52" s="47" t="s">
        <v>232</v>
      </c>
      <c r="E52" s="34" t="s">
        <v>54</v>
      </c>
      <c r="F52" s="47" t="s">
        <v>246</v>
      </c>
      <c r="G52" s="34" t="s">
        <v>55</v>
      </c>
      <c r="H52" s="34" t="s">
        <v>56</v>
      </c>
    </row>
    <row r="53" spans="1:12" s="18" customFormat="1" x14ac:dyDescent="0.25">
      <c r="A53" s="33"/>
      <c r="B53" s="27" t="s">
        <v>51</v>
      </c>
      <c r="C53" s="45"/>
      <c r="D53" s="64"/>
      <c r="E53" s="26" t="s">
        <v>1</v>
      </c>
      <c r="F53" s="45"/>
      <c r="G53" s="45"/>
      <c r="H53" s="30">
        <f t="shared" ref="H53:H59" si="2">D53*G53</f>
        <v>0</v>
      </c>
    </row>
    <row r="54" spans="1:12" s="18" customFormat="1" ht="14.25" customHeight="1" x14ac:dyDescent="0.25">
      <c r="A54" s="33"/>
      <c r="B54" s="65" t="s">
        <v>212</v>
      </c>
      <c r="C54" s="45"/>
      <c r="D54" s="64"/>
      <c r="E54" s="26" t="s">
        <v>1</v>
      </c>
      <c r="F54" s="45"/>
      <c r="G54" s="45"/>
      <c r="H54" s="30">
        <f t="shared" si="2"/>
        <v>0</v>
      </c>
    </row>
    <row r="55" spans="1:12" s="18" customFormat="1" x14ac:dyDescent="0.25">
      <c r="A55" s="33"/>
      <c r="B55" s="27" t="s">
        <v>65</v>
      </c>
      <c r="C55" s="45"/>
      <c r="D55" s="64"/>
      <c r="E55" s="26" t="s">
        <v>1</v>
      </c>
      <c r="F55" s="45"/>
      <c r="G55" s="45"/>
      <c r="H55" s="30">
        <f t="shared" si="2"/>
        <v>0</v>
      </c>
    </row>
    <row r="56" spans="1:12" s="18" customFormat="1" ht="14.25" customHeight="1" x14ac:dyDescent="0.25">
      <c r="A56" s="33"/>
      <c r="B56" s="27" t="s">
        <v>17</v>
      </c>
      <c r="C56" s="45"/>
      <c r="D56" s="64"/>
      <c r="E56" s="26" t="s">
        <v>158</v>
      </c>
      <c r="F56" s="45"/>
      <c r="G56" s="45"/>
      <c r="H56" s="30">
        <f t="shared" si="2"/>
        <v>0</v>
      </c>
    </row>
    <row r="57" spans="1:12" s="18" customFormat="1" ht="13.5" customHeight="1" x14ac:dyDescent="0.25">
      <c r="A57" s="76"/>
      <c r="B57" s="27" t="s">
        <v>87</v>
      </c>
      <c r="C57" s="45"/>
      <c r="D57" s="64"/>
      <c r="E57" s="26" t="s">
        <v>149</v>
      </c>
      <c r="F57" s="31"/>
      <c r="G57" s="31"/>
      <c r="H57" s="48">
        <f t="shared" si="2"/>
        <v>0</v>
      </c>
      <c r="I57" s="69"/>
      <c r="J57" s="69"/>
      <c r="K57" s="69"/>
      <c r="L57" s="68"/>
    </row>
    <row r="58" spans="1:12" s="18" customFormat="1" ht="14.25" customHeight="1" x14ac:dyDescent="0.25">
      <c r="A58" s="33"/>
      <c r="B58" s="27" t="s">
        <v>22</v>
      </c>
      <c r="C58" s="45"/>
      <c r="D58" s="64"/>
      <c r="E58" s="26" t="s">
        <v>149</v>
      </c>
      <c r="F58" s="45"/>
      <c r="G58" s="45"/>
      <c r="H58" s="30">
        <f t="shared" si="2"/>
        <v>0</v>
      </c>
    </row>
    <row r="59" spans="1:12" s="18" customFormat="1" ht="14.25" customHeight="1" x14ac:dyDescent="0.25">
      <c r="A59" s="33"/>
      <c r="B59" s="27" t="s">
        <v>3</v>
      </c>
      <c r="C59" s="45"/>
      <c r="D59" s="64"/>
      <c r="E59" s="26" t="s">
        <v>155</v>
      </c>
      <c r="F59" s="63"/>
      <c r="G59" s="45"/>
      <c r="H59" s="30">
        <f t="shared" si="2"/>
        <v>0</v>
      </c>
    </row>
    <row r="60" spans="1:12" s="67" customFormat="1" x14ac:dyDescent="0.25">
      <c r="A60" s="75"/>
      <c r="B60" s="28"/>
      <c r="C60" s="28"/>
      <c r="D60" s="28"/>
      <c r="E60" s="62"/>
      <c r="F60" s="25" t="s">
        <v>52</v>
      </c>
      <c r="G60" s="25"/>
      <c r="H60" s="42">
        <f>SUM(H53:H59)</f>
        <v>0</v>
      </c>
    </row>
    <row r="62" spans="1:12" s="18" customFormat="1" ht="15.75" x14ac:dyDescent="0.25">
      <c r="A62" s="40" t="s">
        <v>384</v>
      </c>
      <c r="B62" s="38"/>
      <c r="C62" s="38"/>
      <c r="D62" s="38"/>
      <c r="E62" s="39"/>
      <c r="F62" s="38"/>
      <c r="G62" s="38"/>
      <c r="H62" s="37"/>
    </row>
    <row r="63" spans="1:12" s="61" customFormat="1" ht="63.75" customHeight="1" x14ac:dyDescent="0.25">
      <c r="A63" s="36"/>
      <c r="B63" s="158" t="s">
        <v>50</v>
      </c>
      <c r="C63" s="158"/>
      <c r="D63" s="158"/>
      <c r="E63" s="158"/>
      <c r="F63" s="158"/>
      <c r="G63" s="158"/>
      <c r="H63" s="159"/>
    </row>
    <row r="64" spans="1:12" s="41" customFormat="1" ht="53.25" customHeight="1" x14ac:dyDescent="0.25">
      <c r="A64" s="35"/>
      <c r="B64" s="34" t="s">
        <v>0</v>
      </c>
      <c r="C64" s="34"/>
      <c r="D64" s="34" t="s">
        <v>58</v>
      </c>
      <c r="E64" s="34" t="s">
        <v>54</v>
      </c>
      <c r="F64" s="34"/>
      <c r="G64" s="34" t="s">
        <v>55</v>
      </c>
      <c r="H64" s="34" t="s">
        <v>59</v>
      </c>
    </row>
    <row r="65" spans="1:8" s="18" customFormat="1" x14ac:dyDescent="0.25">
      <c r="A65" s="33"/>
      <c r="B65" s="27" t="s">
        <v>157</v>
      </c>
      <c r="C65" s="27"/>
      <c r="D65" s="26">
        <v>1</v>
      </c>
      <c r="E65" s="32" t="s">
        <v>249</v>
      </c>
      <c r="F65" s="27"/>
      <c r="G65" s="45"/>
      <c r="H65" s="30">
        <f>D65*G65</f>
        <v>0</v>
      </c>
    </row>
    <row r="66" spans="1:8" s="18" customFormat="1" x14ac:dyDescent="0.25">
      <c r="A66" s="29"/>
      <c r="B66" s="28"/>
      <c r="C66" s="27"/>
      <c r="D66" s="27"/>
      <c r="E66" s="26"/>
      <c r="F66" s="25" t="s">
        <v>52</v>
      </c>
      <c r="G66" s="25"/>
      <c r="H66" s="24">
        <f>H65</f>
        <v>0</v>
      </c>
    </row>
    <row r="68" spans="1:8" s="18" customFormat="1" ht="15.75" x14ac:dyDescent="0.25">
      <c r="B68" s="160" t="s">
        <v>229</v>
      </c>
      <c r="C68" s="161"/>
      <c r="D68" s="161"/>
      <c r="E68" s="161"/>
      <c r="F68" s="161"/>
      <c r="G68" s="161"/>
      <c r="H68" s="162"/>
    </row>
    <row r="69" spans="1:8" s="18" customFormat="1" ht="45" x14ac:dyDescent="0.25">
      <c r="B69" s="17"/>
      <c r="C69" s="16"/>
      <c r="D69" s="23" t="s">
        <v>230</v>
      </c>
      <c r="E69" s="15" t="s">
        <v>57</v>
      </c>
      <c r="F69" s="16"/>
      <c r="G69" s="23" t="s">
        <v>55</v>
      </c>
      <c r="H69" s="22" t="s">
        <v>59</v>
      </c>
    </row>
    <row r="70" spans="1:8" s="18" customFormat="1" x14ac:dyDescent="0.25">
      <c r="B70" s="17" t="s">
        <v>247</v>
      </c>
      <c r="C70" s="16"/>
      <c r="D70" s="15">
        <v>1</v>
      </c>
      <c r="E70" s="21" t="s">
        <v>149</v>
      </c>
      <c r="F70" s="16"/>
      <c r="G70" s="21">
        <f>H23</f>
        <v>0</v>
      </c>
      <c r="H70" s="19">
        <f t="shared" ref="H70:H75" si="3">D70*G70</f>
        <v>0</v>
      </c>
    </row>
    <row r="71" spans="1:8" s="18" customFormat="1" ht="13.5" customHeight="1" x14ac:dyDescent="0.25">
      <c r="B71" s="17" t="s">
        <v>160</v>
      </c>
      <c r="C71" s="16"/>
      <c r="D71" s="15">
        <v>4</v>
      </c>
      <c r="E71" s="15" t="s">
        <v>1</v>
      </c>
      <c r="F71" s="16"/>
      <c r="G71" s="20">
        <f>H36</f>
        <v>0</v>
      </c>
      <c r="H71" s="19">
        <f t="shared" si="3"/>
        <v>0</v>
      </c>
    </row>
    <row r="72" spans="1:8" s="18" customFormat="1" ht="14.25" customHeight="1" x14ac:dyDescent="0.25">
      <c r="B72" s="17" t="s">
        <v>161</v>
      </c>
      <c r="C72" s="16"/>
      <c r="D72" s="15">
        <v>4</v>
      </c>
      <c r="E72" s="15" t="s">
        <v>1</v>
      </c>
      <c r="F72" s="16"/>
      <c r="G72" s="20">
        <f>H48</f>
        <v>0</v>
      </c>
      <c r="H72" s="19">
        <f t="shared" si="3"/>
        <v>0</v>
      </c>
    </row>
    <row r="73" spans="1:8" s="18" customFormat="1" ht="14.25" customHeight="1" x14ac:dyDescent="0.25">
      <c r="B73" s="17" t="s">
        <v>152</v>
      </c>
      <c r="C73" s="16"/>
      <c r="D73" s="15">
        <v>4</v>
      </c>
      <c r="E73" s="15" t="s">
        <v>1</v>
      </c>
      <c r="F73" s="16"/>
      <c r="G73" s="20">
        <f>H60</f>
        <v>0</v>
      </c>
      <c r="H73" s="19">
        <f t="shared" si="3"/>
        <v>0</v>
      </c>
    </row>
    <row r="74" spans="1:8" s="18" customFormat="1" ht="14.25" customHeight="1" x14ac:dyDescent="0.25">
      <c r="B74" s="17" t="s">
        <v>154</v>
      </c>
      <c r="C74" s="16"/>
      <c r="D74" s="15">
        <v>30</v>
      </c>
      <c r="E74" s="15" t="s">
        <v>155</v>
      </c>
      <c r="F74" s="16"/>
      <c r="G74" s="20">
        <f>H28</f>
        <v>0</v>
      </c>
      <c r="H74" s="19">
        <f t="shared" si="3"/>
        <v>0</v>
      </c>
    </row>
    <row r="75" spans="1:8" s="18" customFormat="1" ht="14.25" customHeight="1" x14ac:dyDescent="0.25">
      <c r="B75" s="17" t="s">
        <v>153</v>
      </c>
      <c r="C75" s="16"/>
      <c r="D75" s="15">
        <v>12</v>
      </c>
      <c r="E75" s="15" t="s">
        <v>1</v>
      </c>
      <c r="F75" s="16"/>
      <c r="G75" s="20">
        <f>H66</f>
        <v>0</v>
      </c>
      <c r="H75" s="19">
        <f t="shared" si="3"/>
        <v>0</v>
      </c>
    </row>
    <row r="76" spans="1:8" s="18" customFormat="1" ht="15.75" customHeight="1" x14ac:dyDescent="0.25">
      <c r="B76" s="17"/>
      <c r="C76" s="16"/>
      <c r="D76" s="16"/>
      <c r="E76" s="15"/>
      <c r="F76" s="163" t="s">
        <v>417</v>
      </c>
      <c r="G76" s="163"/>
      <c r="H76" s="60">
        <f>SUM(H70:H75)</f>
        <v>0</v>
      </c>
    </row>
  </sheetData>
  <mergeCells count="11">
    <mergeCell ref="F76:G76"/>
    <mergeCell ref="B31:H31"/>
    <mergeCell ref="B39:H39"/>
    <mergeCell ref="B51:H51"/>
    <mergeCell ref="B63:H63"/>
    <mergeCell ref="B68:H68"/>
    <mergeCell ref="B6:F6"/>
    <mergeCell ref="C7:D7"/>
    <mergeCell ref="E7:F7"/>
    <mergeCell ref="C8:D8"/>
    <mergeCell ref="E8:F8"/>
  </mergeCells>
  <hyperlinks>
    <hyperlink ref="B1" location="'Uvodna stran'!A1" display="Povezava na prvo stran" xr:uid="{E356F667-D28D-43C7-8A04-2758C3A851C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A4B-487F-407D-BDC2-09C3710AF3AB}">
  <sheetPr codeName="List4">
    <tabColor rgb="FF66FF33"/>
  </sheetPr>
  <dimension ref="A1:L83"/>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20"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80" t="s">
        <v>228</v>
      </c>
      <c r="E3" s="41"/>
    </row>
    <row r="4" spans="1:12" s="18" customFormat="1" ht="17.25" customHeight="1" thickBot="1" x14ac:dyDescent="0.3">
      <c r="A4" s="6">
        <v>39596</v>
      </c>
      <c r="B4" s="7" t="s">
        <v>5</v>
      </c>
      <c r="C4" s="7" t="s">
        <v>69</v>
      </c>
      <c r="D4" s="73">
        <v>137</v>
      </c>
      <c r="E4" s="41"/>
    </row>
    <row r="5" spans="1:12" ht="16.5" thickTop="1" thickBot="1" x14ac:dyDescent="0.3">
      <c r="A5" s="84"/>
      <c r="B5" s="83"/>
      <c r="C5" s="83"/>
      <c r="D5" s="41"/>
      <c r="E5" s="18"/>
      <c r="F5" s="18"/>
      <c r="G5" s="18"/>
      <c r="H5" s="18"/>
    </row>
    <row r="6" spans="1:12" s="18" customFormat="1" ht="15.75" thickTop="1" x14ac:dyDescent="0.25">
      <c r="B6" s="146" t="s">
        <v>159</v>
      </c>
      <c r="C6" s="147"/>
      <c r="D6" s="147"/>
      <c r="E6" s="147"/>
      <c r="F6" s="148"/>
    </row>
    <row r="7" spans="1:12" s="18" customFormat="1" x14ac:dyDescent="0.25">
      <c r="B7" s="72" t="s">
        <v>602</v>
      </c>
      <c r="C7" s="149" t="s">
        <v>9</v>
      </c>
      <c r="D7" s="149"/>
      <c r="E7" s="149" t="s">
        <v>60</v>
      </c>
      <c r="F7" s="151"/>
    </row>
    <row r="8" spans="1:12" s="18" customFormat="1" ht="15.75" thickBot="1" x14ac:dyDescent="0.3">
      <c r="B8" s="71" t="s">
        <v>603</v>
      </c>
      <c r="C8" s="150" t="s">
        <v>24</v>
      </c>
      <c r="D8" s="150"/>
      <c r="E8" s="152"/>
      <c r="F8" s="153"/>
    </row>
    <row r="9" spans="1:12" s="18" customFormat="1" ht="15.75" thickTop="1" x14ac:dyDescent="0.25">
      <c r="E9" s="41"/>
    </row>
    <row r="10" spans="1:12" s="18" customFormat="1" ht="15.75" x14ac:dyDescent="0.25">
      <c r="A10" s="40" t="s">
        <v>233</v>
      </c>
      <c r="B10" s="50"/>
      <c r="C10" s="38"/>
      <c r="D10" s="38"/>
      <c r="E10" s="39"/>
      <c r="F10" s="38"/>
      <c r="G10" s="38"/>
      <c r="H10" s="37"/>
    </row>
    <row r="11" spans="1:12" s="41" customFormat="1" ht="43.5" customHeight="1" x14ac:dyDescent="0.25">
      <c r="A11" s="26"/>
      <c r="B11" s="34" t="s">
        <v>0</v>
      </c>
      <c r="C11" s="34" t="s">
        <v>148</v>
      </c>
      <c r="D11" s="47" t="s">
        <v>231</v>
      </c>
      <c r="E11" s="34" t="s">
        <v>54</v>
      </c>
      <c r="F11" s="47" t="s">
        <v>246</v>
      </c>
      <c r="G11" s="34" t="s">
        <v>55</v>
      </c>
      <c r="H11" s="34" t="s">
        <v>59</v>
      </c>
      <c r="I11" s="66"/>
    </row>
    <row r="12" spans="1:12" s="18" customFormat="1" ht="16.5" customHeight="1" x14ac:dyDescent="0.25">
      <c r="A12" s="28">
        <v>1</v>
      </c>
      <c r="B12" s="27" t="s">
        <v>10</v>
      </c>
      <c r="C12" s="45"/>
      <c r="D12" s="26">
        <v>10</v>
      </c>
      <c r="E12" s="26" t="s">
        <v>1</v>
      </c>
      <c r="F12" s="31"/>
      <c r="G12" s="31"/>
      <c r="H12" s="48">
        <f t="shared" ref="H12:H22" si="0">G12*D12</f>
        <v>0</v>
      </c>
      <c r="I12" s="70"/>
      <c r="J12" s="70"/>
      <c r="K12" s="70"/>
      <c r="L12" s="68"/>
    </row>
    <row r="13" spans="1:12" s="18" customFormat="1" x14ac:dyDescent="0.25">
      <c r="A13" s="28">
        <v>2</v>
      </c>
      <c r="B13" s="27" t="s">
        <v>11</v>
      </c>
      <c r="C13" s="45"/>
      <c r="D13" s="26">
        <v>10</v>
      </c>
      <c r="E13" s="26" t="s">
        <v>1</v>
      </c>
      <c r="F13" s="31"/>
      <c r="G13" s="31"/>
      <c r="H13" s="48">
        <f t="shared" si="0"/>
        <v>0</v>
      </c>
      <c r="I13" s="70"/>
      <c r="J13" s="70"/>
      <c r="K13" s="70"/>
      <c r="L13" s="68"/>
    </row>
    <row r="14" spans="1:12" s="18" customFormat="1" x14ac:dyDescent="0.25">
      <c r="A14" s="28">
        <v>3</v>
      </c>
      <c r="B14" s="27" t="s">
        <v>68</v>
      </c>
      <c r="C14" s="77"/>
      <c r="D14" s="26">
        <v>10</v>
      </c>
      <c r="E14" s="26" t="s">
        <v>1</v>
      </c>
      <c r="F14" s="31"/>
      <c r="G14" s="31"/>
      <c r="H14" s="48">
        <f t="shared" si="0"/>
        <v>0</v>
      </c>
      <c r="I14" s="70"/>
      <c r="J14" s="70"/>
      <c r="K14" s="70"/>
      <c r="L14" s="68"/>
    </row>
    <row r="15" spans="1:12" s="18" customFormat="1" ht="13.5" customHeight="1" x14ac:dyDescent="0.25">
      <c r="A15" s="28">
        <v>4</v>
      </c>
      <c r="B15" s="27" t="s">
        <v>51</v>
      </c>
      <c r="C15" s="45"/>
      <c r="D15" s="26">
        <v>75</v>
      </c>
      <c r="E15" s="26" t="s">
        <v>1</v>
      </c>
      <c r="F15" s="31"/>
      <c r="G15" s="31"/>
      <c r="H15" s="48">
        <f t="shared" si="0"/>
        <v>0</v>
      </c>
      <c r="I15" s="70"/>
      <c r="J15" s="70"/>
      <c r="K15" s="70"/>
      <c r="L15" s="68"/>
    </row>
    <row r="16" spans="1:12" s="18" customFormat="1" ht="15.75" customHeight="1" x14ac:dyDescent="0.25">
      <c r="A16" s="28">
        <v>5</v>
      </c>
      <c r="B16" s="27" t="s">
        <v>87</v>
      </c>
      <c r="C16" s="45"/>
      <c r="D16" s="26">
        <v>10</v>
      </c>
      <c r="E16" s="26" t="s">
        <v>149</v>
      </c>
      <c r="F16" s="31"/>
      <c r="G16" s="31"/>
      <c r="H16" s="48">
        <f t="shared" si="0"/>
        <v>0</v>
      </c>
      <c r="I16" s="69"/>
      <c r="J16" s="69"/>
      <c r="K16" s="69"/>
      <c r="L16" s="68"/>
    </row>
    <row r="17" spans="1:12" s="18" customFormat="1" ht="15.75" customHeight="1" x14ac:dyDescent="0.25">
      <c r="A17" s="28">
        <v>6</v>
      </c>
      <c r="B17" s="27" t="s">
        <v>26</v>
      </c>
      <c r="C17" s="45"/>
      <c r="D17" s="26">
        <v>8</v>
      </c>
      <c r="E17" s="26" t="s">
        <v>1</v>
      </c>
      <c r="F17" s="31"/>
      <c r="G17" s="31"/>
      <c r="H17" s="48">
        <f t="shared" si="0"/>
        <v>0</v>
      </c>
      <c r="I17" s="70"/>
      <c r="J17" s="70"/>
      <c r="K17" s="70"/>
      <c r="L17" s="68"/>
    </row>
    <row r="18" spans="1:12" s="18" customFormat="1" ht="15.75" customHeight="1" x14ac:dyDescent="0.25">
      <c r="A18" s="28">
        <v>7</v>
      </c>
      <c r="B18" s="27" t="s">
        <v>14</v>
      </c>
      <c r="C18" s="45"/>
      <c r="D18" s="26">
        <v>8</v>
      </c>
      <c r="E18" s="26" t="s">
        <v>1</v>
      </c>
      <c r="F18" s="31"/>
      <c r="G18" s="31"/>
      <c r="H18" s="48">
        <f t="shared" si="0"/>
        <v>0</v>
      </c>
      <c r="I18" s="70"/>
      <c r="J18" s="70"/>
      <c r="K18" s="70"/>
      <c r="L18" s="68"/>
    </row>
    <row r="19" spans="1:12" s="18" customFormat="1" ht="15" customHeight="1" x14ac:dyDescent="0.25">
      <c r="A19" s="28">
        <v>8</v>
      </c>
      <c r="B19" s="27" t="s">
        <v>64</v>
      </c>
      <c r="C19" s="45"/>
      <c r="D19" s="26">
        <v>30</v>
      </c>
      <c r="E19" s="26" t="s">
        <v>1</v>
      </c>
      <c r="F19" s="31"/>
      <c r="G19" s="31"/>
      <c r="H19" s="48">
        <f t="shared" si="0"/>
        <v>0</v>
      </c>
      <c r="I19" s="70"/>
      <c r="J19" s="70"/>
      <c r="K19" s="70"/>
      <c r="L19" s="68"/>
    </row>
    <row r="20" spans="1:12" s="18" customFormat="1" ht="15" customHeight="1" x14ac:dyDescent="0.25">
      <c r="A20" s="28">
        <v>9</v>
      </c>
      <c r="B20" s="27" t="s">
        <v>17</v>
      </c>
      <c r="C20" s="45"/>
      <c r="D20" s="26">
        <v>75</v>
      </c>
      <c r="E20" s="26" t="s">
        <v>1</v>
      </c>
      <c r="F20" s="31"/>
      <c r="G20" s="31"/>
      <c r="H20" s="48">
        <f t="shared" si="0"/>
        <v>0</v>
      </c>
      <c r="I20" s="70"/>
      <c r="J20" s="70"/>
      <c r="K20" s="70"/>
      <c r="L20" s="68"/>
    </row>
    <row r="21" spans="1:12" s="18" customFormat="1" ht="15.75" customHeight="1" x14ac:dyDescent="0.25">
      <c r="A21" s="28">
        <v>10</v>
      </c>
      <c r="B21" s="27" t="s">
        <v>197</v>
      </c>
      <c r="C21" s="45"/>
      <c r="D21" s="26">
        <v>10</v>
      </c>
      <c r="E21" s="26" t="s">
        <v>198</v>
      </c>
      <c r="F21" s="31"/>
      <c r="G21" s="31"/>
      <c r="H21" s="48">
        <f t="shared" si="0"/>
        <v>0</v>
      </c>
      <c r="I21" s="70"/>
      <c r="J21" s="70"/>
      <c r="K21" s="70"/>
      <c r="L21" s="68"/>
    </row>
    <row r="22" spans="1:12" s="18" customFormat="1" ht="15.75" customHeight="1" x14ac:dyDescent="0.25">
      <c r="A22" s="28">
        <v>11</v>
      </c>
      <c r="B22" s="27" t="s">
        <v>18</v>
      </c>
      <c r="C22" s="45"/>
      <c r="D22" s="26">
        <v>10</v>
      </c>
      <c r="E22" s="26" t="s">
        <v>1</v>
      </c>
      <c r="F22" s="45"/>
      <c r="G22" s="31"/>
      <c r="H22" s="48">
        <f t="shared" si="0"/>
        <v>0</v>
      </c>
      <c r="I22" s="70"/>
      <c r="J22" s="70"/>
      <c r="K22" s="70"/>
      <c r="L22" s="68"/>
    </row>
    <row r="23" spans="1:12" s="67" customFormat="1" x14ac:dyDescent="0.25">
      <c r="A23" s="28"/>
      <c r="B23" s="28"/>
      <c r="C23" s="28"/>
      <c r="D23" s="28"/>
      <c r="E23" s="62"/>
      <c r="F23" s="25" t="s">
        <v>52</v>
      </c>
      <c r="G23" s="25"/>
      <c r="H23" s="42">
        <f>SUM(H12:H22)</f>
        <v>0</v>
      </c>
    </row>
    <row r="24" spans="1:12" s="18" customFormat="1" ht="18" customHeight="1" x14ac:dyDescent="0.25">
      <c r="E24" s="41"/>
    </row>
    <row r="25" spans="1:12" s="18" customFormat="1" ht="18" customHeight="1" x14ac:dyDescent="0.25">
      <c r="A25" s="40" t="s">
        <v>234</v>
      </c>
      <c r="B25" s="38"/>
      <c r="C25" s="38"/>
      <c r="D25" s="38"/>
      <c r="E25" s="39"/>
      <c r="F25" s="38"/>
      <c r="G25" s="38"/>
      <c r="H25" s="37"/>
    </row>
    <row r="26" spans="1:12" s="41" customFormat="1" ht="48.75" customHeight="1" x14ac:dyDescent="0.25">
      <c r="A26" s="35"/>
      <c r="B26" s="34" t="s">
        <v>0</v>
      </c>
      <c r="C26" s="34"/>
      <c r="D26" s="47" t="s">
        <v>58</v>
      </c>
      <c r="E26" s="34" t="s">
        <v>54</v>
      </c>
      <c r="F26" s="34"/>
      <c r="G26" s="34" t="s">
        <v>55</v>
      </c>
      <c r="H26" s="34" t="s">
        <v>59</v>
      </c>
      <c r="I26" s="66"/>
    </row>
    <row r="27" spans="1:12" s="18" customFormat="1" x14ac:dyDescent="0.25">
      <c r="A27" s="33"/>
      <c r="B27" s="27" t="s">
        <v>156</v>
      </c>
      <c r="C27" s="27"/>
      <c r="D27" s="26">
        <v>1</v>
      </c>
      <c r="E27" s="26" t="s">
        <v>155</v>
      </c>
      <c r="F27" s="27"/>
      <c r="G27" s="31"/>
      <c r="H27" s="48">
        <f>G27*D27</f>
        <v>0</v>
      </c>
    </row>
    <row r="28" spans="1:12" s="18" customFormat="1" x14ac:dyDescent="0.25">
      <c r="A28" s="29"/>
      <c r="B28" s="27"/>
      <c r="C28" s="27"/>
      <c r="D28" s="27"/>
      <c r="E28" s="26"/>
      <c r="F28" s="25" t="s">
        <v>52</v>
      </c>
      <c r="G28" s="25"/>
      <c r="H28" s="42">
        <f>H27</f>
        <v>0</v>
      </c>
    </row>
    <row r="29" spans="1:12" s="18" customFormat="1" ht="18" customHeight="1" x14ac:dyDescent="0.25">
      <c r="E29" s="41"/>
    </row>
    <row r="30" spans="1:12" s="18" customFormat="1" ht="18" customHeight="1" x14ac:dyDescent="0.25">
      <c r="A30" s="40" t="s">
        <v>239</v>
      </c>
      <c r="B30" s="38"/>
      <c r="C30" s="38"/>
      <c r="D30" s="38"/>
      <c r="E30" s="39"/>
      <c r="F30" s="38"/>
      <c r="G30" s="38"/>
      <c r="H30" s="37"/>
    </row>
    <row r="31" spans="1:12" s="18" customFormat="1" ht="34.5" customHeight="1" x14ac:dyDescent="0.25">
      <c r="A31" s="33"/>
      <c r="B31" s="155" t="s">
        <v>200</v>
      </c>
      <c r="C31" s="155"/>
      <c r="D31" s="155"/>
      <c r="E31" s="155"/>
      <c r="F31" s="155"/>
      <c r="G31" s="155"/>
      <c r="H31" s="156"/>
    </row>
    <row r="32" spans="1:12" s="18" customFormat="1" ht="54" customHeight="1" x14ac:dyDescent="0.25">
      <c r="A32" s="33"/>
      <c r="B32" s="34" t="s">
        <v>0</v>
      </c>
      <c r="C32" s="34" t="s">
        <v>53</v>
      </c>
      <c r="D32" s="47" t="s">
        <v>232</v>
      </c>
      <c r="E32" s="34" t="s">
        <v>54</v>
      </c>
      <c r="F32" s="47" t="s">
        <v>246</v>
      </c>
      <c r="G32" s="34" t="s">
        <v>55</v>
      </c>
      <c r="H32" s="34" t="s">
        <v>56</v>
      </c>
    </row>
    <row r="33" spans="1:12" s="18" customFormat="1" ht="45.75" customHeight="1" x14ac:dyDescent="0.25">
      <c r="A33" s="33"/>
      <c r="B33" s="82" t="s">
        <v>213</v>
      </c>
      <c r="C33" s="45"/>
      <c r="D33" s="64"/>
      <c r="E33" s="26" t="s">
        <v>158</v>
      </c>
      <c r="F33" s="45"/>
      <c r="G33" s="31"/>
      <c r="H33" s="30">
        <f>D33*G33</f>
        <v>0</v>
      </c>
    </row>
    <row r="34" spans="1:12" s="18" customFormat="1" ht="15" customHeight="1" x14ac:dyDescent="0.25">
      <c r="A34" s="33"/>
      <c r="B34" s="27" t="s">
        <v>22</v>
      </c>
      <c r="C34" s="45"/>
      <c r="D34" s="64"/>
      <c r="E34" s="26" t="s">
        <v>149</v>
      </c>
      <c r="F34" s="45"/>
      <c r="G34" s="31"/>
      <c r="H34" s="30">
        <f>D34*G34</f>
        <v>0</v>
      </c>
    </row>
    <row r="35" spans="1:12" s="18" customFormat="1" x14ac:dyDescent="0.25">
      <c r="A35" s="33"/>
      <c r="B35" s="27" t="s">
        <v>3</v>
      </c>
      <c r="C35" s="63"/>
      <c r="D35" s="64"/>
      <c r="E35" s="26" t="s">
        <v>155</v>
      </c>
      <c r="F35" s="63"/>
      <c r="G35" s="31"/>
      <c r="H35" s="30">
        <f>D35*G35</f>
        <v>0</v>
      </c>
    </row>
    <row r="36" spans="1:12" s="67" customFormat="1" x14ac:dyDescent="0.25">
      <c r="A36" s="75"/>
      <c r="B36" s="28"/>
      <c r="C36" s="28"/>
      <c r="D36" s="28"/>
      <c r="E36" s="62"/>
      <c r="F36" s="25" t="s">
        <v>52</v>
      </c>
      <c r="G36" s="25"/>
      <c r="H36" s="42">
        <f>SUM(H33:H35)</f>
        <v>0</v>
      </c>
    </row>
    <row r="37" spans="1:12" s="18" customFormat="1" ht="18" customHeight="1" x14ac:dyDescent="0.25">
      <c r="E37" s="41"/>
    </row>
    <row r="38" spans="1:12" s="18" customFormat="1" ht="18" customHeight="1" x14ac:dyDescent="0.25">
      <c r="A38" s="40" t="s">
        <v>385</v>
      </c>
      <c r="B38" s="38"/>
      <c r="C38" s="38"/>
      <c r="D38" s="38"/>
      <c r="E38" s="39"/>
      <c r="F38" s="38"/>
      <c r="G38" s="38"/>
      <c r="H38" s="37"/>
    </row>
    <row r="39" spans="1:12" s="18" customFormat="1" ht="45.75" customHeight="1" x14ac:dyDescent="0.25">
      <c r="A39" s="33"/>
      <c r="B39" s="155" t="s">
        <v>66</v>
      </c>
      <c r="C39" s="155"/>
      <c r="D39" s="155"/>
      <c r="E39" s="155"/>
      <c r="F39" s="155"/>
      <c r="G39" s="155"/>
      <c r="H39" s="156"/>
    </row>
    <row r="40" spans="1:12" s="18" customFormat="1" ht="59.25" customHeight="1" x14ac:dyDescent="0.25">
      <c r="A40" s="33"/>
      <c r="B40" s="34" t="s">
        <v>0</v>
      </c>
      <c r="C40" s="34" t="s">
        <v>53</v>
      </c>
      <c r="D40" s="47" t="s">
        <v>232</v>
      </c>
      <c r="E40" s="34" t="s">
        <v>54</v>
      </c>
      <c r="F40" s="47" t="s">
        <v>246</v>
      </c>
      <c r="G40" s="34" t="s">
        <v>55</v>
      </c>
      <c r="H40" s="34" t="s">
        <v>56</v>
      </c>
    </row>
    <row r="41" spans="1:12" s="18" customFormat="1" ht="16.5" customHeight="1" x14ac:dyDescent="0.25">
      <c r="A41" s="33"/>
      <c r="B41" s="27" t="s">
        <v>51</v>
      </c>
      <c r="C41" s="45"/>
      <c r="D41" s="64"/>
      <c r="E41" s="26" t="s">
        <v>1</v>
      </c>
      <c r="F41" s="45"/>
      <c r="G41" s="31"/>
      <c r="H41" s="30">
        <f t="shared" ref="H41:H47" si="1">D41*G41</f>
        <v>0</v>
      </c>
    </row>
    <row r="42" spans="1:12" s="18" customFormat="1" ht="45" customHeight="1" x14ac:dyDescent="0.25">
      <c r="A42" s="33"/>
      <c r="B42" s="82" t="s">
        <v>213</v>
      </c>
      <c r="C42" s="45"/>
      <c r="D42" s="64"/>
      <c r="E42" s="26" t="s">
        <v>158</v>
      </c>
      <c r="F42" s="45"/>
      <c r="G42" s="31"/>
      <c r="H42" s="30">
        <f t="shared" si="1"/>
        <v>0</v>
      </c>
    </row>
    <row r="43" spans="1:12" s="18" customFormat="1" ht="14.25" customHeight="1" x14ac:dyDescent="0.25">
      <c r="A43" s="33"/>
      <c r="B43" s="27" t="s">
        <v>65</v>
      </c>
      <c r="C43" s="45"/>
      <c r="D43" s="64"/>
      <c r="E43" s="26" t="s">
        <v>1</v>
      </c>
      <c r="F43" s="45"/>
      <c r="G43" s="31"/>
      <c r="H43" s="30">
        <f t="shared" si="1"/>
        <v>0</v>
      </c>
    </row>
    <row r="44" spans="1:12" s="18" customFormat="1" ht="13.5" customHeight="1" x14ac:dyDescent="0.25">
      <c r="A44" s="33"/>
      <c r="B44" s="27" t="s">
        <v>17</v>
      </c>
      <c r="C44" s="45"/>
      <c r="D44" s="64"/>
      <c r="E44" s="26" t="s">
        <v>1</v>
      </c>
      <c r="F44" s="45"/>
      <c r="G44" s="31"/>
      <c r="H44" s="30">
        <f t="shared" si="1"/>
        <v>0</v>
      </c>
    </row>
    <row r="45" spans="1:12" s="18" customFormat="1" ht="15" customHeight="1" x14ac:dyDescent="0.25">
      <c r="A45" s="76"/>
      <c r="B45" s="27" t="s">
        <v>87</v>
      </c>
      <c r="C45" s="45"/>
      <c r="D45" s="64"/>
      <c r="E45" s="26" t="s">
        <v>149</v>
      </c>
      <c r="F45" s="31"/>
      <c r="G45" s="31"/>
      <c r="H45" s="48">
        <f t="shared" si="1"/>
        <v>0</v>
      </c>
      <c r="I45" s="69"/>
      <c r="J45" s="69"/>
      <c r="K45" s="69"/>
      <c r="L45" s="68"/>
    </row>
    <row r="46" spans="1:12" s="18" customFormat="1" x14ac:dyDescent="0.25">
      <c r="A46" s="33"/>
      <c r="B46" s="27" t="s">
        <v>22</v>
      </c>
      <c r="C46" s="45"/>
      <c r="D46" s="64"/>
      <c r="E46" s="26" t="s">
        <v>149</v>
      </c>
      <c r="F46" s="45"/>
      <c r="G46" s="31"/>
      <c r="H46" s="30">
        <f t="shared" si="1"/>
        <v>0</v>
      </c>
    </row>
    <row r="47" spans="1:12" s="18" customFormat="1" x14ac:dyDescent="0.25">
      <c r="A47" s="33"/>
      <c r="B47" s="27" t="s">
        <v>3</v>
      </c>
      <c r="C47" s="63"/>
      <c r="D47" s="64"/>
      <c r="E47" s="26" t="s">
        <v>155</v>
      </c>
      <c r="F47" s="63"/>
      <c r="G47" s="31"/>
      <c r="H47" s="30">
        <f t="shared" si="1"/>
        <v>0</v>
      </c>
    </row>
    <row r="48" spans="1:12" s="67" customFormat="1" x14ac:dyDescent="0.25">
      <c r="A48" s="75"/>
      <c r="B48" s="28"/>
      <c r="C48" s="28"/>
      <c r="D48" s="28"/>
      <c r="E48" s="62"/>
      <c r="F48" s="25" t="s">
        <v>52</v>
      </c>
      <c r="G48" s="25"/>
      <c r="H48" s="42">
        <f>SUM(H41:H47)</f>
        <v>0</v>
      </c>
    </row>
    <row r="49" spans="1:12" s="18" customFormat="1" x14ac:dyDescent="0.25">
      <c r="E49" s="41"/>
    </row>
    <row r="50" spans="1:12" s="18" customFormat="1" ht="15.75" x14ac:dyDescent="0.25">
      <c r="A50" s="40" t="s">
        <v>383</v>
      </c>
      <c r="B50" s="38"/>
      <c r="C50" s="38"/>
      <c r="D50" s="38"/>
      <c r="E50" s="39"/>
      <c r="F50" s="38"/>
      <c r="G50" s="38"/>
      <c r="H50" s="37"/>
    </row>
    <row r="51" spans="1:12" s="18" customFormat="1" ht="45.75" customHeight="1" x14ac:dyDescent="0.25">
      <c r="A51" s="33"/>
      <c r="B51" s="155" t="s">
        <v>67</v>
      </c>
      <c r="C51" s="155"/>
      <c r="D51" s="155"/>
      <c r="E51" s="155"/>
      <c r="F51" s="155"/>
      <c r="G51" s="155"/>
      <c r="H51" s="156"/>
    </row>
    <row r="52" spans="1:12" s="18" customFormat="1" ht="54.75" customHeight="1" x14ac:dyDescent="0.25">
      <c r="A52" s="33"/>
      <c r="B52" s="34" t="s">
        <v>0</v>
      </c>
      <c r="C52" s="34" t="s">
        <v>53</v>
      </c>
      <c r="D52" s="47" t="s">
        <v>232</v>
      </c>
      <c r="E52" s="34" t="s">
        <v>54</v>
      </c>
      <c r="F52" s="47" t="s">
        <v>246</v>
      </c>
      <c r="G52" s="34" t="s">
        <v>55</v>
      </c>
      <c r="H52" s="34" t="s">
        <v>56</v>
      </c>
    </row>
    <row r="53" spans="1:12" s="18" customFormat="1" x14ac:dyDescent="0.25">
      <c r="A53" s="33"/>
      <c r="B53" s="27" t="s">
        <v>51</v>
      </c>
      <c r="C53" s="45"/>
      <c r="D53" s="64"/>
      <c r="E53" s="26" t="s">
        <v>1</v>
      </c>
      <c r="F53" s="45"/>
      <c r="G53" s="31"/>
      <c r="H53" s="30">
        <f t="shared" ref="H53:H59" si="2">D53*G53</f>
        <v>0</v>
      </c>
    </row>
    <row r="54" spans="1:12" s="18" customFormat="1" ht="45" x14ac:dyDescent="0.25">
      <c r="A54" s="33"/>
      <c r="B54" s="82" t="s">
        <v>213</v>
      </c>
      <c r="C54" s="45"/>
      <c r="D54" s="64"/>
      <c r="E54" s="26" t="s">
        <v>1</v>
      </c>
      <c r="F54" s="45"/>
      <c r="G54" s="31"/>
      <c r="H54" s="30">
        <f t="shared" si="2"/>
        <v>0</v>
      </c>
    </row>
    <row r="55" spans="1:12" s="18" customFormat="1" x14ac:dyDescent="0.25">
      <c r="A55" s="33"/>
      <c r="B55" s="27" t="s">
        <v>65</v>
      </c>
      <c r="C55" s="45"/>
      <c r="D55" s="64"/>
      <c r="E55" s="26" t="s">
        <v>1</v>
      </c>
      <c r="F55" s="45"/>
      <c r="G55" s="31"/>
      <c r="H55" s="30">
        <f t="shared" si="2"/>
        <v>0</v>
      </c>
    </row>
    <row r="56" spans="1:12" s="18" customFormat="1" x14ac:dyDescent="0.25">
      <c r="A56" s="33"/>
      <c r="B56" s="27" t="s">
        <v>17</v>
      </c>
      <c r="C56" s="45"/>
      <c r="D56" s="64"/>
      <c r="E56" s="26" t="s">
        <v>158</v>
      </c>
      <c r="F56" s="45"/>
      <c r="G56" s="31"/>
      <c r="H56" s="30">
        <f t="shared" si="2"/>
        <v>0</v>
      </c>
    </row>
    <row r="57" spans="1:12" s="18" customFormat="1" ht="15" customHeight="1" x14ac:dyDescent="0.25">
      <c r="A57" s="76"/>
      <c r="B57" s="27" t="s">
        <v>87</v>
      </c>
      <c r="C57" s="45"/>
      <c r="D57" s="64"/>
      <c r="E57" s="26" t="s">
        <v>149</v>
      </c>
      <c r="F57" s="31"/>
      <c r="G57" s="31"/>
      <c r="H57" s="48">
        <f t="shared" si="2"/>
        <v>0</v>
      </c>
      <c r="I57" s="69"/>
      <c r="J57" s="69"/>
      <c r="K57" s="69"/>
      <c r="L57" s="68"/>
    </row>
    <row r="58" spans="1:12" s="18" customFormat="1" x14ac:dyDescent="0.25">
      <c r="A58" s="33"/>
      <c r="B58" s="27" t="s">
        <v>22</v>
      </c>
      <c r="C58" s="45"/>
      <c r="D58" s="64"/>
      <c r="E58" s="26" t="s">
        <v>149</v>
      </c>
      <c r="F58" s="45"/>
      <c r="G58" s="31"/>
      <c r="H58" s="30">
        <f t="shared" si="2"/>
        <v>0</v>
      </c>
    </row>
    <row r="59" spans="1:12" s="18" customFormat="1" x14ac:dyDescent="0.25">
      <c r="A59" s="33"/>
      <c r="B59" s="27" t="s">
        <v>3</v>
      </c>
      <c r="C59" s="63"/>
      <c r="D59" s="64"/>
      <c r="E59" s="26" t="s">
        <v>155</v>
      </c>
      <c r="F59" s="63"/>
      <c r="G59" s="31"/>
      <c r="H59" s="30">
        <f t="shared" si="2"/>
        <v>0</v>
      </c>
    </row>
    <row r="60" spans="1:12" s="67" customFormat="1" x14ac:dyDescent="0.25">
      <c r="A60" s="75"/>
      <c r="B60" s="28"/>
      <c r="C60" s="28"/>
      <c r="D60" s="28"/>
      <c r="E60" s="62"/>
      <c r="F60" s="25" t="s">
        <v>52</v>
      </c>
      <c r="G60" s="25"/>
      <c r="H60" s="42">
        <f>SUM(H53:H59)</f>
        <v>0</v>
      </c>
    </row>
    <row r="62" spans="1:12" s="18" customFormat="1" ht="15.75" x14ac:dyDescent="0.25">
      <c r="A62" s="40" t="s">
        <v>384</v>
      </c>
      <c r="B62" s="38"/>
      <c r="C62" s="38"/>
      <c r="D62" s="38"/>
      <c r="E62" s="39"/>
      <c r="F62" s="38"/>
      <c r="G62" s="38"/>
      <c r="H62" s="37"/>
    </row>
    <row r="63" spans="1:12" s="61" customFormat="1" ht="63.75" customHeight="1" x14ac:dyDescent="0.25">
      <c r="A63" s="36"/>
      <c r="B63" s="158" t="s">
        <v>50</v>
      </c>
      <c r="C63" s="158"/>
      <c r="D63" s="158"/>
      <c r="E63" s="158"/>
      <c r="F63" s="158"/>
      <c r="G63" s="158"/>
      <c r="H63" s="159"/>
    </row>
    <row r="64" spans="1:12" s="41" customFormat="1" ht="51.75" customHeight="1" x14ac:dyDescent="0.25">
      <c r="A64" s="35"/>
      <c r="B64" s="34" t="s">
        <v>0</v>
      </c>
      <c r="C64" s="34"/>
      <c r="D64" s="34" t="s">
        <v>58</v>
      </c>
      <c r="E64" s="34" t="s">
        <v>54</v>
      </c>
      <c r="F64" s="34"/>
      <c r="G64" s="34" t="s">
        <v>55</v>
      </c>
      <c r="H64" s="34" t="s">
        <v>59</v>
      </c>
    </row>
    <row r="65" spans="1:10" s="18" customFormat="1" x14ac:dyDescent="0.25">
      <c r="A65" s="33"/>
      <c r="B65" s="27" t="s">
        <v>157</v>
      </c>
      <c r="C65" s="27"/>
      <c r="D65" s="26">
        <v>1</v>
      </c>
      <c r="E65" s="32" t="s">
        <v>249</v>
      </c>
      <c r="F65" s="27"/>
      <c r="G65" s="31"/>
      <c r="H65" s="30">
        <f>D65*G65</f>
        <v>0</v>
      </c>
    </row>
    <row r="66" spans="1:10" s="18" customFormat="1" x14ac:dyDescent="0.25">
      <c r="A66" s="29"/>
      <c r="B66" s="28"/>
      <c r="C66" s="27"/>
      <c r="D66" s="27"/>
      <c r="E66" s="26"/>
      <c r="F66" s="25" t="s">
        <v>52</v>
      </c>
      <c r="G66" s="25"/>
      <c r="H66" s="24">
        <f>H65</f>
        <v>0</v>
      </c>
    </row>
    <row r="68" spans="1:10" s="18" customFormat="1" ht="18" customHeight="1" x14ac:dyDescent="0.25">
      <c r="B68" s="160" t="s">
        <v>229</v>
      </c>
      <c r="C68" s="161"/>
      <c r="D68" s="161"/>
      <c r="E68" s="161"/>
      <c r="F68" s="161"/>
      <c r="G68" s="161"/>
      <c r="H68" s="162"/>
    </row>
    <row r="69" spans="1:10" s="18" customFormat="1" ht="45" x14ac:dyDescent="0.25">
      <c r="B69" s="17"/>
      <c r="C69" s="16"/>
      <c r="D69" s="23" t="s">
        <v>230</v>
      </c>
      <c r="E69" s="15" t="s">
        <v>57</v>
      </c>
      <c r="F69" s="16"/>
      <c r="G69" s="23" t="s">
        <v>55</v>
      </c>
      <c r="H69" s="22" t="s">
        <v>59</v>
      </c>
      <c r="J69" s="61"/>
    </row>
    <row r="70" spans="1:10" s="18" customFormat="1" x14ac:dyDescent="0.25">
      <c r="B70" s="17" t="s">
        <v>247</v>
      </c>
      <c r="C70" s="16"/>
      <c r="D70" s="15">
        <v>1</v>
      </c>
      <c r="E70" s="21" t="s">
        <v>149</v>
      </c>
      <c r="F70" s="16"/>
      <c r="G70" s="21">
        <f>H23</f>
        <v>0</v>
      </c>
      <c r="H70" s="19">
        <f t="shared" ref="H70:H75" si="3">D70*G70</f>
        <v>0</v>
      </c>
    </row>
    <row r="71" spans="1:10" s="18" customFormat="1" x14ac:dyDescent="0.25">
      <c r="B71" s="17" t="s">
        <v>160</v>
      </c>
      <c r="C71" s="16"/>
      <c r="D71" s="15">
        <v>40</v>
      </c>
      <c r="E71" s="15" t="s">
        <v>1</v>
      </c>
      <c r="F71" s="16"/>
      <c r="G71" s="20">
        <f>H36</f>
        <v>0</v>
      </c>
      <c r="H71" s="19">
        <f t="shared" si="3"/>
        <v>0</v>
      </c>
    </row>
    <row r="72" spans="1:10" s="18" customFormat="1" x14ac:dyDescent="0.25">
      <c r="B72" s="17" t="s">
        <v>161</v>
      </c>
      <c r="C72" s="16"/>
      <c r="D72" s="15">
        <v>25</v>
      </c>
      <c r="E72" s="15" t="s">
        <v>1</v>
      </c>
      <c r="F72" s="16"/>
      <c r="G72" s="20">
        <f>H48</f>
        <v>0</v>
      </c>
      <c r="H72" s="19">
        <f t="shared" si="3"/>
        <v>0</v>
      </c>
    </row>
    <row r="73" spans="1:10" s="18" customFormat="1" x14ac:dyDescent="0.25">
      <c r="B73" s="17" t="s">
        <v>152</v>
      </c>
      <c r="C73" s="16"/>
      <c r="D73" s="15">
        <v>10</v>
      </c>
      <c r="E73" s="15" t="s">
        <v>1</v>
      </c>
      <c r="F73" s="16"/>
      <c r="G73" s="20">
        <f>H60</f>
        <v>0</v>
      </c>
      <c r="H73" s="19">
        <f t="shared" si="3"/>
        <v>0</v>
      </c>
    </row>
    <row r="74" spans="1:10" s="18" customFormat="1" x14ac:dyDescent="0.25">
      <c r="B74" s="17" t="s">
        <v>154</v>
      </c>
      <c r="C74" s="16"/>
      <c r="D74" s="15">
        <v>180</v>
      </c>
      <c r="E74" s="15" t="s">
        <v>155</v>
      </c>
      <c r="F74" s="16"/>
      <c r="G74" s="20">
        <f>H28</f>
        <v>0</v>
      </c>
      <c r="H74" s="19">
        <f t="shared" si="3"/>
        <v>0</v>
      </c>
    </row>
    <row r="75" spans="1:10" s="18" customFormat="1" x14ac:dyDescent="0.25">
      <c r="B75" s="17" t="s">
        <v>153</v>
      </c>
      <c r="C75" s="16"/>
      <c r="D75" s="15">
        <v>75</v>
      </c>
      <c r="E75" s="15" t="s">
        <v>1</v>
      </c>
      <c r="F75" s="16"/>
      <c r="G75" s="20">
        <f>H66</f>
        <v>0</v>
      </c>
      <c r="H75" s="19">
        <f t="shared" si="3"/>
        <v>0</v>
      </c>
    </row>
    <row r="76" spans="1:10" s="18" customFormat="1" ht="16.5" customHeight="1" x14ac:dyDescent="0.25">
      <c r="B76" s="17"/>
      <c r="C76" s="16"/>
      <c r="D76" s="16"/>
      <c r="E76" s="15"/>
      <c r="F76" s="163" t="s">
        <v>416</v>
      </c>
      <c r="G76" s="163"/>
      <c r="H76" s="60">
        <f>SUM(H70:H75)</f>
        <v>0</v>
      </c>
    </row>
    <row r="83" spans="8:8" x14ac:dyDescent="0.25">
      <c r="H83" s="81"/>
    </row>
  </sheetData>
  <mergeCells count="11">
    <mergeCell ref="F76:G76"/>
    <mergeCell ref="B31:H31"/>
    <mergeCell ref="B39:H39"/>
    <mergeCell ref="B51:H51"/>
    <mergeCell ref="B63:H63"/>
    <mergeCell ref="B68:H68"/>
    <mergeCell ref="B6:F6"/>
    <mergeCell ref="C7:D7"/>
    <mergeCell ref="E7:F7"/>
    <mergeCell ref="C8:D8"/>
    <mergeCell ref="E8:F8"/>
  </mergeCells>
  <hyperlinks>
    <hyperlink ref="B1" location="'Uvodna stran'!A1" display="Povezava na prvo stran" xr:uid="{A352C20E-219D-4A8C-8A02-688B862176D2}"/>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91F41-EA56-47F9-B91E-9C10CA4A1855}">
  <sheetPr codeName="List5">
    <tabColor rgb="FF66FF33"/>
  </sheetPr>
  <dimension ref="A1:R85"/>
  <sheetViews>
    <sheetView topLeftCell="A53" zoomScale="90" zoomScaleNormal="90" workbookViewId="0">
      <selection activeCell="G101" sqref="G101"/>
    </sheetView>
  </sheetViews>
  <sheetFormatPr defaultColWidth="9.42578125" defaultRowHeight="15" x14ac:dyDescent="0.25"/>
  <cols>
    <col min="1" max="1" width="9.42578125" customWidth="1"/>
    <col min="2" max="2" width="43.2851562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8" x14ac:dyDescent="0.25">
      <c r="A1" s="18"/>
      <c r="B1" s="54" t="s">
        <v>589</v>
      </c>
      <c r="C1" s="18"/>
      <c r="D1" s="18"/>
      <c r="E1" s="18"/>
      <c r="F1" s="18"/>
      <c r="G1" s="18"/>
      <c r="H1" s="18"/>
    </row>
    <row r="2" spans="1:18" s="18" customFormat="1" ht="15.75" thickBot="1" x14ac:dyDescent="0.3">
      <c r="A2" s="18" t="s">
        <v>4</v>
      </c>
      <c r="E2" s="41"/>
    </row>
    <row r="3" spans="1:18" s="18" customFormat="1" ht="15.75" thickTop="1" x14ac:dyDescent="0.25">
      <c r="A3" s="4" t="s">
        <v>19</v>
      </c>
      <c r="B3" s="5" t="s">
        <v>20</v>
      </c>
      <c r="C3" s="5" t="s">
        <v>21</v>
      </c>
      <c r="D3" s="80" t="s">
        <v>228</v>
      </c>
      <c r="E3" s="41"/>
    </row>
    <row r="4" spans="1:18" s="18" customFormat="1" ht="28.5" customHeight="1" thickBot="1" x14ac:dyDescent="0.3">
      <c r="A4" s="6">
        <v>72502</v>
      </c>
      <c r="B4" s="7" t="s">
        <v>5</v>
      </c>
      <c r="C4" s="7" t="s">
        <v>175</v>
      </c>
      <c r="D4" s="73">
        <v>6</v>
      </c>
      <c r="E4" s="41"/>
    </row>
    <row r="5" spans="1:18" ht="16.5" thickTop="1" thickBot="1" x14ac:dyDescent="0.3">
      <c r="A5" s="18"/>
      <c r="B5" s="18"/>
      <c r="C5" s="18"/>
      <c r="D5" s="18"/>
      <c r="E5" s="18"/>
      <c r="F5" s="18"/>
      <c r="G5" s="18"/>
      <c r="H5" s="18"/>
    </row>
    <row r="6" spans="1:18" s="18" customFormat="1" ht="15.75" thickTop="1" x14ac:dyDescent="0.25">
      <c r="B6" s="146" t="s">
        <v>159</v>
      </c>
      <c r="C6" s="147"/>
      <c r="D6" s="147"/>
      <c r="E6" s="147"/>
      <c r="F6" s="148"/>
    </row>
    <row r="7" spans="1:18" s="18" customFormat="1" x14ac:dyDescent="0.25">
      <c r="B7" s="72" t="s">
        <v>600</v>
      </c>
      <c r="C7" s="149" t="s">
        <v>9</v>
      </c>
      <c r="D7" s="149"/>
      <c r="E7" s="149" t="s">
        <v>60</v>
      </c>
      <c r="F7" s="151"/>
    </row>
    <row r="8" spans="1:18" s="18" customFormat="1" ht="15.75" thickBot="1" x14ac:dyDescent="0.3">
      <c r="B8" s="71" t="s">
        <v>604</v>
      </c>
      <c r="C8" s="150" t="s">
        <v>28</v>
      </c>
      <c r="D8" s="150"/>
      <c r="E8" s="152"/>
      <c r="F8" s="153"/>
    </row>
    <row r="9" spans="1:18" s="18" customFormat="1" ht="15.75" thickTop="1" x14ac:dyDescent="0.25">
      <c r="E9" s="41"/>
    </row>
    <row r="10" spans="1:18" s="18" customFormat="1" ht="15.75" x14ac:dyDescent="0.25">
      <c r="A10" s="40" t="s">
        <v>233</v>
      </c>
      <c r="B10" s="50"/>
      <c r="C10" s="38"/>
      <c r="D10" s="38"/>
      <c r="E10" s="39"/>
      <c r="F10" s="38"/>
      <c r="G10" s="38"/>
      <c r="H10" s="37"/>
    </row>
    <row r="11" spans="1:18" s="41" customFormat="1" ht="49.5" customHeight="1" x14ac:dyDescent="0.25">
      <c r="A11" s="26"/>
      <c r="B11" s="34" t="s">
        <v>0</v>
      </c>
      <c r="C11" s="34" t="s">
        <v>148</v>
      </c>
      <c r="D11" s="47" t="s">
        <v>231</v>
      </c>
      <c r="E11" s="34" t="s">
        <v>54</v>
      </c>
      <c r="F11" s="47" t="s">
        <v>246</v>
      </c>
      <c r="G11" s="34" t="s">
        <v>55</v>
      </c>
      <c r="H11" s="34" t="s">
        <v>59</v>
      </c>
      <c r="I11" s="66"/>
    </row>
    <row r="12" spans="1:18" s="18" customFormat="1" x14ac:dyDescent="0.25">
      <c r="A12" s="28">
        <v>1</v>
      </c>
      <c r="B12" s="27" t="s">
        <v>142</v>
      </c>
      <c r="C12" s="45"/>
      <c r="D12" s="26">
        <v>2</v>
      </c>
      <c r="E12" s="26" t="s">
        <v>1</v>
      </c>
      <c r="F12" s="31"/>
      <c r="G12" s="31"/>
      <c r="H12" s="48">
        <f t="shared" ref="H12:H27" si="0">G12*D12</f>
        <v>0</v>
      </c>
      <c r="I12" s="69"/>
      <c r="J12" s="69"/>
      <c r="K12" s="69"/>
      <c r="L12" s="68"/>
      <c r="N12" s="41"/>
      <c r="O12" s="41"/>
      <c r="P12" s="69"/>
      <c r="Q12" s="69"/>
      <c r="R12" s="69"/>
    </row>
    <row r="13" spans="1:18" s="18" customFormat="1" x14ac:dyDescent="0.25">
      <c r="A13" s="28">
        <v>2</v>
      </c>
      <c r="B13" s="27" t="s">
        <v>140</v>
      </c>
      <c r="C13" s="45"/>
      <c r="D13" s="26">
        <v>2</v>
      </c>
      <c r="E13" s="26" t="s">
        <v>1</v>
      </c>
      <c r="F13" s="31"/>
      <c r="G13" s="31"/>
      <c r="H13" s="48">
        <f t="shared" si="0"/>
        <v>0</v>
      </c>
      <c r="I13" s="69"/>
      <c r="J13" s="69"/>
      <c r="K13" s="69"/>
      <c r="L13" s="68"/>
      <c r="N13" s="41"/>
      <c r="O13" s="41"/>
      <c r="P13" s="69"/>
      <c r="Q13" s="69"/>
      <c r="R13" s="69"/>
    </row>
    <row r="14" spans="1:18" s="18" customFormat="1" x14ac:dyDescent="0.25">
      <c r="A14" s="28">
        <v>3</v>
      </c>
      <c r="B14" s="27" t="s">
        <v>10</v>
      </c>
      <c r="C14" s="45"/>
      <c r="D14" s="26">
        <v>2</v>
      </c>
      <c r="E14" s="26" t="s">
        <v>1</v>
      </c>
      <c r="F14" s="31"/>
      <c r="G14" s="31"/>
      <c r="H14" s="48">
        <f t="shared" si="0"/>
        <v>0</v>
      </c>
      <c r="I14" s="69"/>
      <c r="J14" s="69"/>
      <c r="K14" s="69"/>
      <c r="L14" s="68"/>
      <c r="N14" s="41"/>
      <c r="O14" s="41"/>
      <c r="P14" s="69"/>
      <c r="Q14" s="69"/>
      <c r="R14" s="69"/>
    </row>
    <row r="15" spans="1:18" s="18" customFormat="1" x14ac:dyDescent="0.25">
      <c r="A15" s="28">
        <v>4</v>
      </c>
      <c r="B15" s="27" t="s">
        <v>11</v>
      </c>
      <c r="C15" s="45"/>
      <c r="D15" s="26">
        <v>2</v>
      </c>
      <c r="E15" s="26" t="s">
        <v>1</v>
      </c>
      <c r="F15" s="31"/>
      <c r="G15" s="31"/>
      <c r="H15" s="48">
        <f t="shared" si="0"/>
        <v>0</v>
      </c>
      <c r="I15" s="69"/>
      <c r="J15" s="69"/>
      <c r="K15" s="69"/>
      <c r="L15" s="68"/>
      <c r="N15" s="41"/>
      <c r="O15" s="41"/>
      <c r="P15" s="69"/>
      <c r="Q15" s="69"/>
      <c r="R15" s="69"/>
    </row>
    <row r="16" spans="1:18" s="18" customFormat="1" x14ac:dyDescent="0.25">
      <c r="A16" s="28">
        <v>5</v>
      </c>
      <c r="B16" s="27" t="s">
        <v>25</v>
      </c>
      <c r="C16" s="45"/>
      <c r="D16" s="26">
        <v>2</v>
      </c>
      <c r="E16" s="26" t="s">
        <v>1</v>
      </c>
      <c r="F16" s="31"/>
      <c r="G16" s="31"/>
      <c r="H16" s="48">
        <f t="shared" si="0"/>
        <v>0</v>
      </c>
      <c r="I16" s="69"/>
      <c r="J16" s="69"/>
      <c r="K16" s="69"/>
      <c r="L16" s="68"/>
      <c r="N16" s="41"/>
      <c r="O16" s="41"/>
      <c r="P16" s="69"/>
      <c r="Q16" s="69"/>
      <c r="R16" s="69"/>
    </row>
    <row r="17" spans="1:18" s="18" customFormat="1" x14ac:dyDescent="0.25">
      <c r="A17" s="28">
        <v>6</v>
      </c>
      <c r="B17" s="27" t="s">
        <v>12</v>
      </c>
      <c r="C17" s="45"/>
      <c r="D17" s="26">
        <v>2</v>
      </c>
      <c r="E17" s="26" t="s">
        <v>1</v>
      </c>
      <c r="F17" s="31"/>
      <c r="G17" s="31"/>
      <c r="H17" s="48">
        <f t="shared" si="0"/>
        <v>0</v>
      </c>
      <c r="I17" s="69"/>
      <c r="J17" s="69"/>
      <c r="K17" s="69"/>
      <c r="L17" s="68"/>
      <c r="N17" s="41"/>
      <c r="O17" s="41"/>
      <c r="P17" s="69"/>
      <c r="Q17" s="69"/>
      <c r="R17" s="69"/>
    </row>
    <row r="18" spans="1:18" s="18" customFormat="1" x14ac:dyDescent="0.25">
      <c r="A18" s="28">
        <v>7</v>
      </c>
      <c r="B18" s="27" t="s">
        <v>87</v>
      </c>
      <c r="C18" s="45"/>
      <c r="D18" s="26">
        <v>4</v>
      </c>
      <c r="E18" s="26" t="s">
        <v>149</v>
      </c>
      <c r="F18" s="31"/>
      <c r="G18" s="31"/>
      <c r="H18" s="48">
        <f t="shared" si="0"/>
        <v>0</v>
      </c>
      <c r="I18" s="69"/>
      <c r="J18" s="69"/>
      <c r="K18" s="69"/>
      <c r="L18" s="68"/>
      <c r="N18" s="41"/>
      <c r="O18" s="41"/>
      <c r="P18" s="69"/>
      <c r="Q18" s="69"/>
      <c r="R18" s="69"/>
    </row>
    <row r="19" spans="1:18" s="18" customFormat="1" x14ac:dyDescent="0.25">
      <c r="A19" s="28">
        <v>8</v>
      </c>
      <c r="B19" s="27" t="s">
        <v>51</v>
      </c>
      <c r="C19" s="45"/>
      <c r="D19" s="26">
        <v>12</v>
      </c>
      <c r="E19" s="26" t="s">
        <v>1</v>
      </c>
      <c r="F19" s="31"/>
      <c r="G19" s="31"/>
      <c r="H19" s="48">
        <f t="shared" si="0"/>
        <v>0</v>
      </c>
      <c r="I19" s="69"/>
      <c r="J19" s="69"/>
      <c r="K19" s="69"/>
      <c r="L19" s="68"/>
      <c r="N19" s="41"/>
      <c r="O19" s="41"/>
      <c r="P19" s="69"/>
      <c r="Q19" s="69"/>
      <c r="R19" s="69"/>
    </row>
    <row r="20" spans="1:18" s="18" customFormat="1" ht="14.25" customHeight="1" x14ac:dyDescent="0.25">
      <c r="A20" s="28">
        <v>9</v>
      </c>
      <c r="B20" s="27" t="s">
        <v>13</v>
      </c>
      <c r="C20" s="45"/>
      <c r="D20" s="26">
        <v>2</v>
      </c>
      <c r="E20" s="26" t="s">
        <v>1</v>
      </c>
      <c r="F20" s="31"/>
      <c r="G20" s="31"/>
      <c r="H20" s="48">
        <f t="shared" si="0"/>
        <v>0</v>
      </c>
      <c r="I20" s="69"/>
      <c r="J20" s="69"/>
      <c r="K20" s="69"/>
      <c r="L20" s="68"/>
      <c r="N20" s="41"/>
      <c r="O20" s="41"/>
      <c r="P20" s="69"/>
      <c r="Q20" s="69"/>
      <c r="R20" s="69"/>
    </row>
    <row r="21" spans="1:18" s="18" customFormat="1" ht="12.75" customHeight="1" x14ac:dyDescent="0.25">
      <c r="A21" s="28">
        <v>10</v>
      </c>
      <c r="B21" s="27" t="s">
        <v>14</v>
      </c>
      <c r="C21" s="45"/>
      <c r="D21" s="26">
        <v>2</v>
      </c>
      <c r="E21" s="26" t="s">
        <v>1</v>
      </c>
      <c r="F21" s="31"/>
      <c r="G21" s="31"/>
      <c r="H21" s="48">
        <f t="shared" si="0"/>
        <v>0</v>
      </c>
      <c r="I21" s="69"/>
      <c r="J21" s="69"/>
      <c r="K21" s="69"/>
      <c r="L21" s="68"/>
      <c r="N21" s="41"/>
      <c r="O21" s="41"/>
      <c r="P21" s="69"/>
      <c r="Q21" s="69"/>
      <c r="R21" s="69"/>
    </row>
    <row r="22" spans="1:18" s="18" customFormat="1" ht="14.25" customHeight="1" x14ac:dyDescent="0.25">
      <c r="A22" s="28">
        <v>11</v>
      </c>
      <c r="B22" s="27" t="s">
        <v>16</v>
      </c>
      <c r="C22" s="45"/>
      <c r="D22" s="26">
        <v>2</v>
      </c>
      <c r="E22" s="26" t="s">
        <v>1</v>
      </c>
      <c r="F22" s="31"/>
      <c r="G22" s="31"/>
      <c r="H22" s="48">
        <f t="shared" si="0"/>
        <v>0</v>
      </c>
      <c r="I22" s="69"/>
      <c r="J22" s="69"/>
      <c r="K22" s="69"/>
      <c r="L22" s="68"/>
      <c r="N22" s="41"/>
      <c r="O22" s="41"/>
      <c r="P22" s="69"/>
      <c r="Q22" s="69"/>
      <c r="R22" s="69"/>
    </row>
    <row r="23" spans="1:18" s="18" customFormat="1" ht="14.25" customHeight="1" x14ac:dyDescent="0.25">
      <c r="A23" s="28">
        <v>12</v>
      </c>
      <c r="B23" s="27" t="s">
        <v>17</v>
      </c>
      <c r="C23" s="45"/>
      <c r="D23" s="26">
        <v>24</v>
      </c>
      <c r="E23" s="26" t="s">
        <v>1</v>
      </c>
      <c r="F23" s="31"/>
      <c r="G23" s="31"/>
      <c r="H23" s="48">
        <f t="shared" si="0"/>
        <v>0</v>
      </c>
      <c r="I23" s="69"/>
      <c r="J23" s="69"/>
      <c r="K23" s="69"/>
      <c r="L23" s="68"/>
      <c r="N23" s="41"/>
      <c r="O23" s="41"/>
      <c r="P23" s="69"/>
      <c r="Q23" s="69"/>
      <c r="R23" s="69"/>
    </row>
    <row r="24" spans="1:18" s="18" customFormat="1" ht="14.25" customHeight="1" x14ac:dyDescent="0.25">
      <c r="A24" s="28">
        <v>13</v>
      </c>
      <c r="B24" s="65" t="s">
        <v>74</v>
      </c>
      <c r="C24" s="45"/>
      <c r="D24" s="26">
        <v>24</v>
      </c>
      <c r="E24" s="26" t="s">
        <v>1</v>
      </c>
      <c r="F24" s="31"/>
      <c r="G24" s="31"/>
      <c r="H24" s="48">
        <f t="shared" si="0"/>
        <v>0</v>
      </c>
      <c r="I24" s="69"/>
      <c r="J24" s="69"/>
      <c r="K24" s="69"/>
      <c r="L24" s="68"/>
      <c r="N24" s="41"/>
      <c r="O24" s="41"/>
      <c r="P24" s="69"/>
      <c r="Q24" s="69"/>
      <c r="R24" s="69"/>
    </row>
    <row r="25" spans="1:18" s="18" customFormat="1" x14ac:dyDescent="0.25">
      <c r="A25" s="28">
        <v>14</v>
      </c>
      <c r="B25" s="27" t="s">
        <v>192</v>
      </c>
      <c r="C25" s="45"/>
      <c r="D25" s="26">
        <v>1</v>
      </c>
      <c r="E25" s="26" t="s">
        <v>1</v>
      </c>
      <c r="F25" s="31"/>
      <c r="G25" s="31"/>
      <c r="H25" s="48">
        <f t="shared" si="0"/>
        <v>0</v>
      </c>
      <c r="I25" s="69"/>
      <c r="J25" s="69"/>
      <c r="K25" s="69"/>
      <c r="L25" s="68"/>
      <c r="N25" s="41"/>
      <c r="O25" s="41"/>
      <c r="P25" s="69"/>
      <c r="Q25" s="69"/>
      <c r="R25" s="69"/>
    </row>
    <row r="26" spans="1:18" s="18" customFormat="1" ht="14.25" customHeight="1" x14ac:dyDescent="0.25">
      <c r="A26" s="28">
        <v>15</v>
      </c>
      <c r="B26" s="27" t="s">
        <v>197</v>
      </c>
      <c r="C26" s="45"/>
      <c r="D26" s="26">
        <v>2</v>
      </c>
      <c r="E26" s="32" t="s">
        <v>1</v>
      </c>
      <c r="F26" s="31"/>
      <c r="G26" s="31"/>
      <c r="H26" s="48">
        <f t="shared" si="0"/>
        <v>0</v>
      </c>
      <c r="I26" s="69"/>
      <c r="J26" s="69"/>
      <c r="K26" s="69"/>
      <c r="L26" s="68"/>
      <c r="N26" s="41"/>
      <c r="O26" s="41"/>
      <c r="P26" s="69"/>
      <c r="Q26" s="69"/>
      <c r="R26" s="69"/>
    </row>
    <row r="27" spans="1:18" s="18" customFormat="1" ht="12.75" customHeight="1" x14ac:dyDescent="0.25">
      <c r="A27" s="28">
        <v>16</v>
      </c>
      <c r="B27" s="27" t="s">
        <v>18</v>
      </c>
      <c r="C27" s="45"/>
      <c r="D27" s="26">
        <v>2</v>
      </c>
      <c r="E27" s="26" t="s">
        <v>1</v>
      </c>
      <c r="F27" s="31"/>
      <c r="G27" s="31"/>
      <c r="H27" s="48">
        <f t="shared" si="0"/>
        <v>0</v>
      </c>
      <c r="K27" s="69"/>
      <c r="L27" s="68"/>
      <c r="N27" s="41"/>
      <c r="O27" s="41"/>
      <c r="P27" s="69"/>
      <c r="Q27" s="69"/>
      <c r="R27" s="69"/>
    </row>
    <row r="28" spans="1:18" s="18" customFormat="1" x14ac:dyDescent="0.25">
      <c r="A28" s="27"/>
      <c r="B28" s="27"/>
      <c r="C28" s="27"/>
      <c r="D28" s="27"/>
      <c r="E28" s="26"/>
      <c r="F28" s="25" t="s">
        <v>52</v>
      </c>
      <c r="G28" s="25"/>
      <c r="H28" s="42">
        <f>SUM(H12:H27)</f>
        <v>0</v>
      </c>
      <c r="K28" s="69"/>
      <c r="N28" s="41"/>
      <c r="O28" s="41"/>
      <c r="P28" s="69"/>
      <c r="Q28" s="69"/>
      <c r="R28" s="69"/>
    </row>
    <row r="29" spans="1:18" s="18" customFormat="1" x14ac:dyDescent="0.25">
      <c r="E29" s="41"/>
      <c r="K29" s="69"/>
      <c r="N29" s="41"/>
      <c r="O29" s="41"/>
      <c r="P29" s="69"/>
      <c r="Q29" s="69"/>
      <c r="R29" s="69"/>
    </row>
    <row r="30" spans="1:18" s="18" customFormat="1" ht="15.75" x14ac:dyDescent="0.25">
      <c r="A30" s="40" t="s">
        <v>234</v>
      </c>
      <c r="B30" s="38"/>
      <c r="C30" s="38"/>
      <c r="D30" s="38"/>
      <c r="E30" s="39"/>
      <c r="F30" s="38"/>
      <c r="G30" s="38"/>
      <c r="H30" s="37"/>
      <c r="K30" s="69"/>
      <c r="N30" s="41"/>
      <c r="O30" s="41"/>
      <c r="P30" s="69"/>
      <c r="Q30" s="69"/>
      <c r="R30" s="69"/>
    </row>
    <row r="31" spans="1:18" s="18" customFormat="1" ht="45" x14ac:dyDescent="0.25">
      <c r="A31" s="35"/>
      <c r="B31" s="34" t="s">
        <v>0</v>
      </c>
      <c r="C31" s="34"/>
      <c r="D31" s="47" t="s">
        <v>58</v>
      </c>
      <c r="E31" s="34" t="s">
        <v>54</v>
      </c>
      <c r="F31" s="34"/>
      <c r="G31" s="34" t="s">
        <v>55</v>
      </c>
      <c r="H31" s="34" t="s">
        <v>59</v>
      </c>
      <c r="K31" s="69"/>
      <c r="N31" s="41"/>
      <c r="O31" s="41"/>
      <c r="P31" s="69"/>
      <c r="Q31" s="69"/>
      <c r="R31" s="69"/>
    </row>
    <row r="32" spans="1:18" s="18" customFormat="1" x14ac:dyDescent="0.25">
      <c r="A32" s="33"/>
      <c r="B32" s="27" t="s">
        <v>156</v>
      </c>
      <c r="C32" s="27"/>
      <c r="D32" s="26">
        <v>1</v>
      </c>
      <c r="E32" s="26" t="s">
        <v>155</v>
      </c>
      <c r="F32" s="27"/>
      <c r="G32" s="31"/>
      <c r="H32" s="48">
        <f>G32*D32</f>
        <v>0</v>
      </c>
      <c r="N32" s="41"/>
      <c r="O32" s="41"/>
      <c r="P32" s="69"/>
      <c r="Q32" s="69"/>
      <c r="R32" s="69"/>
    </row>
    <row r="33" spans="1:18" s="18" customFormat="1" x14ac:dyDescent="0.25">
      <c r="A33" s="29"/>
      <c r="B33" s="27"/>
      <c r="C33" s="27"/>
      <c r="D33" s="27"/>
      <c r="E33" s="26"/>
      <c r="F33" s="25" t="s">
        <v>52</v>
      </c>
      <c r="G33" s="25"/>
      <c r="H33" s="42">
        <f>H32</f>
        <v>0</v>
      </c>
    </row>
    <row r="34" spans="1:18" s="18" customFormat="1" x14ac:dyDescent="0.25">
      <c r="E34" s="41"/>
      <c r="L34" s="41"/>
      <c r="M34" s="41"/>
      <c r="N34" s="41"/>
      <c r="O34" s="41"/>
      <c r="P34" s="41"/>
      <c r="Q34" s="41"/>
      <c r="R34" s="41"/>
    </row>
    <row r="35" spans="1:18" s="41" customFormat="1" ht="15.75" x14ac:dyDescent="0.25">
      <c r="A35" s="40" t="s">
        <v>238</v>
      </c>
      <c r="B35" s="38"/>
      <c r="C35" s="38"/>
      <c r="D35" s="38"/>
      <c r="E35" s="39"/>
      <c r="F35" s="38"/>
      <c r="G35" s="38"/>
      <c r="H35" s="37"/>
      <c r="I35" s="66"/>
      <c r="L35" s="18"/>
      <c r="M35" s="18"/>
      <c r="N35" s="18"/>
      <c r="O35" s="18"/>
      <c r="P35" s="18"/>
      <c r="Q35" s="18"/>
      <c r="R35" s="18"/>
    </row>
    <row r="36" spans="1:18" s="18" customFormat="1" ht="27.75" customHeight="1" x14ac:dyDescent="0.25">
      <c r="A36" s="33"/>
      <c r="B36" s="155" t="s">
        <v>61</v>
      </c>
      <c r="C36" s="155"/>
      <c r="D36" s="155"/>
      <c r="E36" s="155"/>
      <c r="F36" s="155"/>
      <c r="G36" s="155"/>
      <c r="H36" s="156"/>
    </row>
    <row r="37" spans="1:18" s="18" customFormat="1" ht="60" x14ac:dyDescent="0.25">
      <c r="A37" s="33"/>
      <c r="B37" s="34" t="s">
        <v>0</v>
      </c>
      <c r="C37" s="34" t="s">
        <v>53</v>
      </c>
      <c r="D37" s="47" t="s">
        <v>232</v>
      </c>
      <c r="E37" s="34" t="s">
        <v>54</v>
      </c>
      <c r="F37" s="47" t="s">
        <v>246</v>
      </c>
      <c r="G37" s="34" t="s">
        <v>55</v>
      </c>
      <c r="H37" s="34" t="s">
        <v>56</v>
      </c>
    </row>
    <row r="38" spans="1:18" s="18" customFormat="1" x14ac:dyDescent="0.25">
      <c r="A38" s="33"/>
      <c r="B38" s="65" t="s">
        <v>74</v>
      </c>
      <c r="C38" s="45"/>
      <c r="D38" s="64"/>
      <c r="E38" s="26" t="s">
        <v>1</v>
      </c>
      <c r="F38" s="45"/>
      <c r="G38" s="31"/>
      <c r="H38" s="30">
        <f>D38*G38</f>
        <v>0</v>
      </c>
    </row>
    <row r="39" spans="1:18" s="18" customFormat="1" x14ac:dyDescent="0.25">
      <c r="A39" s="33"/>
      <c r="B39" s="65" t="s">
        <v>211</v>
      </c>
      <c r="C39" s="45"/>
      <c r="D39" s="64"/>
      <c r="E39" s="26" t="s">
        <v>158</v>
      </c>
      <c r="F39" s="45"/>
      <c r="G39" s="31"/>
      <c r="H39" s="30">
        <f>D39*G39</f>
        <v>0</v>
      </c>
    </row>
    <row r="40" spans="1:18" s="18" customFormat="1" ht="16.5" customHeight="1" x14ac:dyDescent="0.25">
      <c r="A40" s="33"/>
      <c r="B40" s="27" t="s">
        <v>22</v>
      </c>
      <c r="C40" s="45"/>
      <c r="D40" s="64"/>
      <c r="E40" s="26" t="s">
        <v>149</v>
      </c>
      <c r="F40" s="45"/>
      <c r="G40" s="31"/>
      <c r="H40" s="30">
        <f>D40*G40</f>
        <v>0</v>
      </c>
    </row>
    <row r="41" spans="1:18" s="18" customFormat="1" x14ac:dyDescent="0.25">
      <c r="A41" s="33"/>
      <c r="B41" s="27" t="s">
        <v>3</v>
      </c>
      <c r="C41" s="63"/>
      <c r="D41" s="64"/>
      <c r="E41" s="26" t="s">
        <v>155</v>
      </c>
      <c r="F41" s="45"/>
      <c r="G41" s="31"/>
      <c r="H41" s="30">
        <f>D41*G41</f>
        <v>0</v>
      </c>
    </row>
    <row r="42" spans="1:18" s="18" customFormat="1" x14ac:dyDescent="0.25">
      <c r="A42" s="29"/>
      <c r="B42" s="27"/>
      <c r="C42" s="27"/>
      <c r="D42" s="27"/>
      <c r="E42" s="26"/>
      <c r="F42" s="25" t="s">
        <v>52</v>
      </c>
      <c r="G42" s="25"/>
      <c r="H42" s="42">
        <f>SUM(H38:H41)</f>
        <v>0</v>
      </c>
    </row>
    <row r="43" spans="1:18" s="18" customFormat="1" x14ac:dyDescent="0.25">
      <c r="E43" s="41"/>
    </row>
    <row r="44" spans="1:18" s="18" customFormat="1" ht="15.75" x14ac:dyDescent="0.25">
      <c r="A44" s="40" t="s">
        <v>382</v>
      </c>
      <c r="B44" s="38"/>
      <c r="C44" s="38"/>
      <c r="D44" s="38"/>
      <c r="E44" s="39"/>
      <c r="F44" s="38"/>
      <c r="G44" s="38"/>
      <c r="H44" s="37"/>
    </row>
    <row r="45" spans="1:18" s="18" customFormat="1" ht="30.75" customHeight="1" x14ac:dyDescent="0.25">
      <c r="A45" s="33"/>
      <c r="B45" s="155" t="s">
        <v>62</v>
      </c>
      <c r="C45" s="155"/>
      <c r="D45" s="155"/>
      <c r="E45" s="155"/>
      <c r="F45" s="155"/>
      <c r="G45" s="155"/>
      <c r="H45" s="156"/>
    </row>
    <row r="46" spans="1:18" s="18" customFormat="1" ht="60" x14ac:dyDescent="0.25">
      <c r="A46" s="33"/>
      <c r="B46" s="34" t="s">
        <v>0</v>
      </c>
      <c r="C46" s="34" t="s">
        <v>53</v>
      </c>
      <c r="D46" s="47" t="s">
        <v>232</v>
      </c>
      <c r="E46" s="34" t="s">
        <v>54</v>
      </c>
      <c r="F46" s="47" t="s">
        <v>246</v>
      </c>
      <c r="G46" s="34" t="s">
        <v>55</v>
      </c>
      <c r="H46" s="34" t="s">
        <v>56</v>
      </c>
    </row>
    <row r="47" spans="1:18" s="18" customFormat="1" x14ac:dyDescent="0.25">
      <c r="A47" s="33"/>
      <c r="B47" s="27" t="s">
        <v>51</v>
      </c>
      <c r="C47" s="45"/>
      <c r="D47" s="64"/>
      <c r="E47" s="26" t="s">
        <v>1</v>
      </c>
      <c r="F47" s="45"/>
      <c r="G47" s="31"/>
      <c r="H47" s="30">
        <f t="shared" ref="H47:H52" si="1">D47*G47</f>
        <v>0</v>
      </c>
    </row>
    <row r="48" spans="1:18" s="18" customFormat="1" x14ac:dyDescent="0.25">
      <c r="A48" s="33"/>
      <c r="B48" s="65" t="s">
        <v>211</v>
      </c>
      <c r="C48" s="45"/>
      <c r="D48" s="64"/>
      <c r="E48" s="26" t="s">
        <v>158</v>
      </c>
      <c r="F48" s="45"/>
      <c r="G48" s="31"/>
      <c r="H48" s="30">
        <f t="shared" si="1"/>
        <v>0</v>
      </c>
    </row>
    <row r="49" spans="1:18" s="18" customFormat="1" ht="17.25" customHeight="1" x14ac:dyDescent="0.25">
      <c r="A49" s="33"/>
      <c r="B49" s="27" t="s">
        <v>17</v>
      </c>
      <c r="C49" s="45"/>
      <c r="D49" s="64"/>
      <c r="E49" s="26" t="s">
        <v>1</v>
      </c>
      <c r="F49" s="45"/>
      <c r="G49" s="31"/>
      <c r="H49" s="30">
        <f t="shared" si="1"/>
        <v>0</v>
      </c>
    </row>
    <row r="50" spans="1:18" s="18" customFormat="1" ht="17.25" customHeight="1" x14ac:dyDescent="0.25">
      <c r="A50" s="33"/>
      <c r="B50" s="65" t="s">
        <v>74</v>
      </c>
      <c r="C50" s="45"/>
      <c r="D50" s="64"/>
      <c r="E50" s="26" t="s">
        <v>1</v>
      </c>
      <c r="F50" s="45"/>
      <c r="G50" s="31"/>
      <c r="H50" s="30">
        <f t="shared" si="1"/>
        <v>0</v>
      </c>
    </row>
    <row r="51" spans="1:18" s="18" customFormat="1" x14ac:dyDescent="0.25">
      <c r="A51" s="33"/>
      <c r="B51" s="27" t="s">
        <v>22</v>
      </c>
      <c r="C51" s="45"/>
      <c r="D51" s="64"/>
      <c r="E51" s="26" t="s">
        <v>149</v>
      </c>
      <c r="F51" s="45"/>
      <c r="G51" s="31"/>
      <c r="H51" s="30">
        <f t="shared" si="1"/>
        <v>0</v>
      </c>
    </row>
    <row r="52" spans="1:18" s="18" customFormat="1" x14ac:dyDescent="0.25">
      <c r="A52" s="33"/>
      <c r="B52" s="27" t="s">
        <v>3</v>
      </c>
      <c r="C52" s="63"/>
      <c r="D52" s="64"/>
      <c r="E52" s="26" t="s">
        <v>155</v>
      </c>
      <c r="F52" s="45"/>
      <c r="G52" s="31"/>
      <c r="H52" s="30">
        <f t="shared" si="1"/>
        <v>0</v>
      </c>
    </row>
    <row r="53" spans="1:18" s="18" customFormat="1" x14ac:dyDescent="0.25">
      <c r="A53" s="29"/>
      <c r="B53" s="27"/>
      <c r="C53" s="27"/>
      <c r="D53" s="27"/>
      <c r="E53" s="26"/>
      <c r="F53" s="25" t="s">
        <v>52</v>
      </c>
      <c r="G53" s="25"/>
      <c r="H53" s="42">
        <f>SUM(H47:H52)</f>
        <v>0</v>
      </c>
    </row>
    <row r="54" spans="1:18" s="18" customFormat="1" x14ac:dyDescent="0.25">
      <c r="E54" s="41"/>
    </row>
    <row r="55" spans="1:18" s="18" customFormat="1" ht="15.75" x14ac:dyDescent="0.25">
      <c r="A55" s="40" t="s">
        <v>383</v>
      </c>
      <c r="B55" s="38"/>
      <c r="C55" s="38"/>
      <c r="D55" s="38"/>
      <c r="E55" s="39"/>
      <c r="F55" s="38"/>
      <c r="G55" s="38"/>
      <c r="H55" s="37"/>
    </row>
    <row r="56" spans="1:18" s="18" customFormat="1" ht="45.75" customHeight="1" x14ac:dyDescent="0.25">
      <c r="A56" s="33"/>
      <c r="B56" s="155" t="s">
        <v>63</v>
      </c>
      <c r="C56" s="155"/>
      <c r="D56" s="155"/>
      <c r="E56" s="155"/>
      <c r="F56" s="155"/>
      <c r="G56" s="155"/>
      <c r="H56" s="156"/>
    </row>
    <row r="57" spans="1:18" s="18" customFormat="1" ht="60" x14ac:dyDescent="0.25">
      <c r="A57" s="33"/>
      <c r="B57" s="34" t="s">
        <v>0</v>
      </c>
      <c r="C57" s="34" t="s">
        <v>53</v>
      </c>
      <c r="D57" s="47" t="s">
        <v>232</v>
      </c>
      <c r="E57" s="34" t="s">
        <v>54</v>
      </c>
      <c r="F57" s="47" t="s">
        <v>246</v>
      </c>
      <c r="G57" s="34" t="s">
        <v>55</v>
      </c>
      <c r="H57" s="34" t="s">
        <v>56</v>
      </c>
    </row>
    <row r="58" spans="1:18" s="18" customFormat="1" ht="14.25" customHeight="1" x14ac:dyDescent="0.25">
      <c r="A58" s="33"/>
      <c r="B58" s="27" t="s">
        <v>51</v>
      </c>
      <c r="C58" s="45"/>
      <c r="D58" s="64"/>
      <c r="E58" s="26" t="s">
        <v>1</v>
      </c>
      <c r="F58" s="45"/>
      <c r="G58" s="31"/>
      <c r="H58" s="30">
        <f t="shared" ref="H58:H64" si="2">D58*G58</f>
        <v>0</v>
      </c>
    </row>
    <row r="59" spans="1:18" s="18" customFormat="1" ht="12.75" customHeight="1" x14ac:dyDescent="0.25">
      <c r="A59" s="33"/>
      <c r="B59" s="65" t="s">
        <v>211</v>
      </c>
      <c r="C59" s="45"/>
      <c r="D59" s="64"/>
      <c r="E59" s="26" t="s">
        <v>158</v>
      </c>
      <c r="F59" s="45"/>
      <c r="G59" s="31"/>
      <c r="H59" s="30">
        <f t="shared" si="2"/>
        <v>0</v>
      </c>
    </row>
    <row r="60" spans="1:18" s="18" customFormat="1" ht="12.75" customHeight="1" x14ac:dyDescent="0.25">
      <c r="A60" s="33"/>
      <c r="B60" s="27" t="s">
        <v>17</v>
      </c>
      <c r="C60" s="45"/>
      <c r="D60" s="64"/>
      <c r="E60" s="26" t="s">
        <v>1</v>
      </c>
      <c r="F60" s="45"/>
      <c r="G60" s="31"/>
      <c r="H60" s="30">
        <f t="shared" si="2"/>
        <v>0</v>
      </c>
    </row>
    <row r="61" spans="1:18" s="18" customFormat="1" ht="12.75" customHeight="1" x14ac:dyDescent="0.25">
      <c r="A61" s="33"/>
      <c r="B61" s="65" t="s">
        <v>74</v>
      </c>
      <c r="C61" s="45"/>
      <c r="D61" s="64"/>
      <c r="E61" s="26" t="s">
        <v>1</v>
      </c>
      <c r="F61" s="45"/>
      <c r="G61" s="31"/>
      <c r="H61" s="30">
        <f t="shared" si="2"/>
        <v>0</v>
      </c>
    </row>
    <row r="62" spans="1:18" s="18" customFormat="1" ht="13.5" customHeight="1" x14ac:dyDescent="0.25">
      <c r="A62" s="76"/>
      <c r="B62" s="27" t="s">
        <v>87</v>
      </c>
      <c r="C62" s="45"/>
      <c r="D62" s="64"/>
      <c r="E62" s="26" t="s">
        <v>149</v>
      </c>
      <c r="F62" s="45"/>
      <c r="G62" s="31"/>
      <c r="H62" s="48">
        <f t="shared" si="2"/>
        <v>0</v>
      </c>
      <c r="I62" s="69"/>
      <c r="J62" s="69"/>
      <c r="K62" s="69"/>
      <c r="L62" s="68"/>
      <c r="N62" s="41"/>
      <c r="O62" s="41"/>
      <c r="P62" s="69"/>
      <c r="Q62" s="69"/>
      <c r="R62" s="85"/>
    </row>
    <row r="63" spans="1:18" s="18" customFormat="1" ht="14.25" customHeight="1" x14ac:dyDescent="0.25">
      <c r="A63" s="33"/>
      <c r="B63" s="27" t="s">
        <v>22</v>
      </c>
      <c r="C63" s="45"/>
      <c r="D63" s="64"/>
      <c r="E63" s="26" t="s">
        <v>149</v>
      </c>
      <c r="F63" s="45"/>
      <c r="G63" s="31"/>
      <c r="H63" s="30">
        <f t="shared" si="2"/>
        <v>0</v>
      </c>
    </row>
    <row r="64" spans="1:18" s="18" customFormat="1" ht="13.5" customHeight="1" x14ac:dyDescent="0.25">
      <c r="A64" s="33"/>
      <c r="B64" s="27" t="s">
        <v>3</v>
      </c>
      <c r="C64" s="63"/>
      <c r="D64" s="64"/>
      <c r="E64" s="26" t="s">
        <v>155</v>
      </c>
      <c r="F64" s="45"/>
      <c r="G64" s="31"/>
      <c r="H64" s="30">
        <f t="shared" si="2"/>
        <v>0</v>
      </c>
    </row>
    <row r="65" spans="1:18" s="18" customFormat="1" ht="13.5" customHeight="1" x14ac:dyDescent="0.25">
      <c r="A65" s="29"/>
      <c r="B65" s="27"/>
      <c r="C65" s="27"/>
      <c r="D65" s="27"/>
      <c r="E65" s="26"/>
      <c r="F65" s="25" t="s">
        <v>52</v>
      </c>
      <c r="G65" s="25"/>
      <c r="H65" s="42">
        <f>SUM(H58:H64)</f>
        <v>0</v>
      </c>
    </row>
    <row r="66" spans="1:18" s="18" customFormat="1" x14ac:dyDescent="0.25">
      <c r="E66" s="41"/>
    </row>
    <row r="67" spans="1:18" s="18" customFormat="1" ht="15.75" x14ac:dyDescent="0.25">
      <c r="A67" s="40" t="s">
        <v>384</v>
      </c>
      <c r="B67" s="38"/>
      <c r="C67" s="38"/>
      <c r="D67" s="38"/>
      <c r="E67" s="39"/>
      <c r="F67" s="38"/>
      <c r="G67" s="38"/>
      <c r="H67" s="37"/>
    </row>
    <row r="68" spans="1:18" s="18" customFormat="1" ht="67.5" customHeight="1" x14ac:dyDescent="0.25">
      <c r="A68" s="36"/>
      <c r="B68" s="158" t="s">
        <v>50</v>
      </c>
      <c r="C68" s="158"/>
      <c r="D68" s="158"/>
      <c r="E68" s="158"/>
      <c r="F68" s="158"/>
      <c r="G68" s="158"/>
      <c r="H68" s="159"/>
    </row>
    <row r="69" spans="1:18" s="18" customFormat="1" ht="45" x14ac:dyDescent="0.25">
      <c r="A69" s="35"/>
      <c r="B69" s="34" t="s">
        <v>0</v>
      </c>
      <c r="C69" s="34"/>
      <c r="D69" s="34" t="s">
        <v>58</v>
      </c>
      <c r="E69" s="34" t="s">
        <v>54</v>
      </c>
      <c r="F69" s="34"/>
      <c r="G69" s="34" t="s">
        <v>55</v>
      </c>
      <c r="H69" s="34" t="s">
        <v>59</v>
      </c>
    </row>
    <row r="70" spans="1:18" s="18" customFormat="1" x14ac:dyDescent="0.25">
      <c r="A70" s="33"/>
      <c r="B70" s="27" t="s">
        <v>157</v>
      </c>
      <c r="C70" s="27"/>
      <c r="D70" s="26">
        <v>1</v>
      </c>
      <c r="E70" s="32" t="s">
        <v>249</v>
      </c>
      <c r="F70" s="27"/>
      <c r="G70" s="31"/>
      <c r="H70" s="30">
        <f>D70*G70</f>
        <v>0</v>
      </c>
    </row>
    <row r="71" spans="1:18" s="18" customFormat="1" x14ac:dyDescent="0.25">
      <c r="A71" s="29"/>
      <c r="B71" s="28"/>
      <c r="C71" s="27"/>
      <c r="D71" s="27"/>
      <c r="E71" s="26"/>
      <c r="F71" s="25" t="s">
        <v>52</v>
      </c>
      <c r="G71" s="25"/>
      <c r="H71" s="24">
        <f>H70</f>
        <v>0</v>
      </c>
      <c r="L71" s="61"/>
      <c r="M71" s="61"/>
      <c r="N71" s="61"/>
      <c r="O71" s="61"/>
      <c r="P71" s="61"/>
      <c r="Q71" s="61"/>
      <c r="R71" s="61"/>
    </row>
    <row r="72" spans="1:18" s="61" customFormat="1" ht="18.75" customHeight="1" x14ac:dyDescent="0.25">
      <c r="A72"/>
      <c r="B72"/>
      <c r="C72"/>
      <c r="D72"/>
      <c r="E72"/>
      <c r="F72"/>
      <c r="G72"/>
      <c r="H72"/>
      <c r="L72" s="41"/>
      <c r="M72" s="41"/>
      <c r="N72" s="41"/>
      <c r="O72" s="41"/>
      <c r="P72" s="41"/>
      <c r="Q72" s="41"/>
      <c r="R72" s="41"/>
    </row>
    <row r="73" spans="1:18" s="41" customFormat="1" ht="21" customHeight="1" x14ac:dyDescent="0.25">
      <c r="A73" s="18"/>
      <c r="B73" s="160" t="s">
        <v>229</v>
      </c>
      <c r="C73" s="161"/>
      <c r="D73" s="161"/>
      <c r="E73" s="161"/>
      <c r="F73" s="161"/>
      <c r="G73" s="161"/>
      <c r="H73" s="162"/>
      <c r="L73" s="18"/>
      <c r="M73" s="18"/>
      <c r="N73" s="18"/>
      <c r="O73" s="18"/>
      <c r="P73" s="18"/>
      <c r="Q73" s="18"/>
      <c r="R73" s="18"/>
    </row>
    <row r="74" spans="1:18" s="18" customFormat="1" ht="45" x14ac:dyDescent="0.25">
      <c r="B74" s="17"/>
      <c r="C74" s="16"/>
      <c r="D74" s="23" t="s">
        <v>230</v>
      </c>
      <c r="E74" s="15" t="s">
        <v>57</v>
      </c>
      <c r="F74" s="16"/>
      <c r="G74" s="23" t="s">
        <v>55</v>
      </c>
      <c r="H74" s="22" t="s">
        <v>59</v>
      </c>
    </row>
    <row r="75" spans="1:18" s="18" customFormat="1" x14ac:dyDescent="0.25">
      <c r="B75" s="17" t="s">
        <v>247</v>
      </c>
      <c r="C75" s="16"/>
      <c r="D75" s="15">
        <v>1</v>
      </c>
      <c r="E75" s="21" t="s">
        <v>149</v>
      </c>
      <c r="F75" s="16"/>
      <c r="G75" s="21">
        <f>H28</f>
        <v>0</v>
      </c>
      <c r="H75" s="19">
        <f t="shared" ref="H75:H80" si="3">D75*G75</f>
        <v>0</v>
      </c>
      <c r="L75"/>
      <c r="M75"/>
      <c r="N75"/>
      <c r="O75"/>
      <c r="P75"/>
      <c r="Q75"/>
      <c r="R75"/>
    </row>
    <row r="76" spans="1:18" x14ac:dyDescent="0.25">
      <c r="A76" s="18"/>
      <c r="B76" s="17" t="s">
        <v>150</v>
      </c>
      <c r="C76" s="16"/>
      <c r="D76" s="15">
        <v>6</v>
      </c>
      <c r="E76" s="15" t="s">
        <v>1</v>
      </c>
      <c r="F76" s="16"/>
      <c r="G76" s="20">
        <f>H42</f>
        <v>0</v>
      </c>
      <c r="H76" s="19">
        <f t="shared" si="3"/>
        <v>0</v>
      </c>
      <c r="L76" s="18"/>
      <c r="M76" s="18"/>
      <c r="N76" s="18"/>
      <c r="O76" s="18"/>
      <c r="P76" s="18"/>
      <c r="Q76" s="18"/>
      <c r="R76" s="18"/>
    </row>
    <row r="77" spans="1:18" s="18" customFormat="1" x14ac:dyDescent="0.25">
      <c r="B77" s="17" t="s">
        <v>151</v>
      </c>
      <c r="C77" s="16"/>
      <c r="D77" s="15">
        <v>3</v>
      </c>
      <c r="E77" s="15" t="s">
        <v>1</v>
      </c>
      <c r="F77" s="16"/>
      <c r="G77" s="20">
        <f>H53</f>
        <v>0</v>
      </c>
      <c r="H77" s="19">
        <f t="shared" si="3"/>
        <v>0</v>
      </c>
    </row>
    <row r="78" spans="1:18" s="18" customFormat="1" x14ac:dyDescent="0.25">
      <c r="B78" s="17" t="s">
        <v>152</v>
      </c>
      <c r="C78" s="16"/>
      <c r="D78" s="15">
        <v>3</v>
      </c>
      <c r="E78" s="15" t="s">
        <v>1</v>
      </c>
      <c r="F78" s="16"/>
      <c r="G78" s="20">
        <f>H65</f>
        <v>0</v>
      </c>
      <c r="H78" s="19">
        <f t="shared" si="3"/>
        <v>0</v>
      </c>
    </row>
    <row r="79" spans="1:18" s="18" customFormat="1" x14ac:dyDescent="0.25">
      <c r="B79" s="17" t="s">
        <v>154</v>
      </c>
      <c r="C79" s="16"/>
      <c r="D79" s="15">
        <v>50</v>
      </c>
      <c r="E79" s="15" t="s">
        <v>155</v>
      </c>
      <c r="F79" s="16"/>
      <c r="G79" s="20">
        <f>H33</f>
        <v>0</v>
      </c>
      <c r="H79" s="19">
        <f t="shared" si="3"/>
        <v>0</v>
      </c>
    </row>
    <row r="80" spans="1:18" s="18" customFormat="1" ht="14.25" customHeight="1" x14ac:dyDescent="0.25">
      <c r="B80" s="17" t="s">
        <v>153</v>
      </c>
      <c r="C80" s="16"/>
      <c r="D80" s="15">
        <v>24</v>
      </c>
      <c r="E80" s="15" t="s">
        <v>1</v>
      </c>
      <c r="F80" s="16"/>
      <c r="G80" s="20">
        <f>H71</f>
        <v>0</v>
      </c>
      <c r="H80" s="19">
        <f t="shared" si="3"/>
        <v>0</v>
      </c>
    </row>
    <row r="81" spans="1:18" s="18" customFormat="1" ht="16.5" customHeight="1" x14ac:dyDescent="0.25">
      <c r="B81" s="17"/>
      <c r="C81" s="16"/>
      <c r="D81" s="16"/>
      <c r="E81" s="15"/>
      <c r="F81" s="163" t="s">
        <v>416</v>
      </c>
      <c r="G81" s="163"/>
      <c r="H81" s="60">
        <f>SUM(H75:H80)</f>
        <v>0</v>
      </c>
    </row>
    <row r="82" spans="1:18" s="18" customFormat="1" x14ac:dyDescent="0.25">
      <c r="A82"/>
      <c r="B82"/>
      <c r="C82"/>
      <c r="D82"/>
      <c r="E82"/>
      <c r="F82"/>
      <c r="G82"/>
      <c r="H82"/>
    </row>
    <row r="83" spans="1:18" s="18" customFormat="1" x14ac:dyDescent="0.25">
      <c r="A83"/>
      <c r="B83"/>
      <c r="C83"/>
      <c r="D83"/>
      <c r="E83"/>
      <c r="F83"/>
      <c r="G83"/>
      <c r="H83"/>
    </row>
    <row r="84" spans="1:18" s="18" customFormat="1" x14ac:dyDescent="0.25">
      <c r="A84"/>
      <c r="B84"/>
      <c r="C84"/>
      <c r="D84"/>
      <c r="E84"/>
      <c r="F84"/>
      <c r="G84"/>
      <c r="H84"/>
    </row>
    <row r="85" spans="1:18" s="18" customFormat="1" x14ac:dyDescent="0.25">
      <c r="A85"/>
      <c r="B85"/>
      <c r="C85"/>
      <c r="D85"/>
      <c r="E85"/>
      <c r="F85"/>
      <c r="G85"/>
      <c r="H85"/>
      <c r="L85"/>
      <c r="M85"/>
      <c r="N85"/>
      <c r="O85"/>
      <c r="P85"/>
      <c r="Q85"/>
      <c r="R85"/>
    </row>
  </sheetData>
  <mergeCells count="11">
    <mergeCell ref="F81:G81"/>
    <mergeCell ref="B73:H73"/>
    <mergeCell ref="B36:H36"/>
    <mergeCell ref="B45:H45"/>
    <mergeCell ref="B56:H56"/>
    <mergeCell ref="B68:H68"/>
    <mergeCell ref="B6:F6"/>
    <mergeCell ref="C7:D7"/>
    <mergeCell ref="E7:F7"/>
    <mergeCell ref="C8:D8"/>
    <mergeCell ref="E8:F8"/>
  </mergeCells>
  <hyperlinks>
    <hyperlink ref="B1" location="'Uvodna stran'!A1" display="Povezava na prvo stran" xr:uid="{168F6653-E38F-4FC3-9952-29BB0B3F3F9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E86D6-7401-4347-8E50-6B01CAC1182B}">
  <sheetPr codeName="List6">
    <tabColor rgb="FF66FF33"/>
  </sheetPr>
  <dimension ref="A1:L73"/>
  <sheetViews>
    <sheetView topLeftCell="A18" zoomScale="90" zoomScaleNormal="90" workbookViewId="0">
      <selection activeCell="C25" sqref="C25:C27"/>
    </sheetView>
  </sheetViews>
  <sheetFormatPr defaultColWidth="9.42578125" defaultRowHeight="15" x14ac:dyDescent="0.25"/>
  <cols>
    <col min="1" max="1" width="9.42578125" customWidth="1"/>
    <col min="2" max="2" width="35.85546875" customWidth="1"/>
    <col min="3" max="3" width="21.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80" t="s">
        <v>228</v>
      </c>
      <c r="E3" s="41"/>
    </row>
    <row r="4" spans="1:12" s="18" customFormat="1" ht="28.5" customHeight="1" thickBot="1" x14ac:dyDescent="0.3">
      <c r="A4" s="6">
        <v>71878</v>
      </c>
      <c r="B4" s="7" t="s">
        <v>5</v>
      </c>
      <c r="C4" s="7" t="s">
        <v>29</v>
      </c>
      <c r="D4" s="73">
        <v>1</v>
      </c>
      <c r="E4" s="41"/>
    </row>
    <row r="5" spans="1:12" ht="16.5" thickTop="1" thickBot="1" x14ac:dyDescent="0.3">
      <c r="A5" s="18"/>
      <c r="B5" s="18"/>
      <c r="C5" s="18"/>
      <c r="D5" s="18"/>
      <c r="E5" s="18"/>
      <c r="F5" s="18"/>
      <c r="G5" s="18"/>
      <c r="H5" s="18"/>
    </row>
    <row r="6" spans="1:12" s="18" customFormat="1" ht="15.75" thickTop="1" x14ac:dyDescent="0.25">
      <c r="B6" s="146" t="s">
        <v>159</v>
      </c>
      <c r="C6" s="147"/>
      <c r="D6" s="147"/>
      <c r="E6" s="147"/>
      <c r="F6" s="148"/>
    </row>
    <row r="7" spans="1:12" s="18" customFormat="1" x14ac:dyDescent="0.25">
      <c r="B7" s="72" t="s">
        <v>606</v>
      </c>
      <c r="C7" s="149" t="s">
        <v>9</v>
      </c>
      <c r="D7" s="149"/>
      <c r="E7" s="149" t="s">
        <v>60</v>
      </c>
      <c r="F7" s="151"/>
      <c r="G7" s="18" t="s">
        <v>162</v>
      </c>
    </row>
    <row r="8" spans="1:12" s="18" customFormat="1" ht="15.75" thickBot="1" x14ac:dyDescent="0.3">
      <c r="B8" s="71" t="s">
        <v>605</v>
      </c>
      <c r="C8" s="150" t="s">
        <v>30</v>
      </c>
      <c r="D8" s="150"/>
      <c r="E8" s="152"/>
      <c r="F8" s="153"/>
    </row>
    <row r="9" spans="1:12" s="18" customFormat="1" ht="15.75" thickTop="1" x14ac:dyDescent="0.25">
      <c r="E9" s="41"/>
    </row>
    <row r="10" spans="1:12" s="18" customFormat="1" ht="15.75" x14ac:dyDescent="0.25">
      <c r="A10" s="40" t="s">
        <v>233</v>
      </c>
      <c r="B10" s="50"/>
      <c r="C10" s="38"/>
      <c r="D10" s="38"/>
      <c r="E10" s="39"/>
      <c r="F10" s="38"/>
      <c r="G10" s="38"/>
      <c r="H10" s="37"/>
    </row>
    <row r="11" spans="1:12" s="41" customFormat="1" ht="47.25" customHeight="1" x14ac:dyDescent="0.25">
      <c r="A11" s="26"/>
      <c r="B11" s="34" t="s">
        <v>0</v>
      </c>
      <c r="C11" s="34" t="s">
        <v>148</v>
      </c>
      <c r="D11" s="47" t="s">
        <v>232</v>
      </c>
      <c r="E11" s="34" t="s">
        <v>54</v>
      </c>
      <c r="F11" s="47" t="s">
        <v>246</v>
      </c>
      <c r="G11" s="34" t="s">
        <v>55</v>
      </c>
      <c r="H11" s="34" t="s">
        <v>59</v>
      </c>
      <c r="I11" s="66"/>
    </row>
    <row r="12" spans="1:12" s="18" customFormat="1" x14ac:dyDescent="0.25">
      <c r="A12" s="28">
        <v>1</v>
      </c>
      <c r="B12" s="27" t="s">
        <v>142</v>
      </c>
      <c r="C12" s="45"/>
      <c r="D12" s="26">
        <v>1</v>
      </c>
      <c r="E12" s="26" t="s">
        <v>1</v>
      </c>
      <c r="F12" s="31"/>
      <c r="G12" s="31"/>
      <c r="H12" s="48">
        <f t="shared" ref="H12:H29" si="0">G12*D12</f>
        <v>0</v>
      </c>
      <c r="I12" s="69"/>
      <c r="J12" s="69"/>
      <c r="K12" s="69"/>
      <c r="L12" s="68"/>
    </row>
    <row r="13" spans="1:12" s="18" customFormat="1" x14ac:dyDescent="0.25">
      <c r="A13" s="28">
        <v>2</v>
      </c>
      <c r="B13" s="27" t="s">
        <v>140</v>
      </c>
      <c r="C13" s="45"/>
      <c r="D13" s="26">
        <v>1</v>
      </c>
      <c r="E13" s="26" t="s">
        <v>1</v>
      </c>
      <c r="F13" s="31"/>
      <c r="G13" s="31"/>
      <c r="H13" s="48">
        <f t="shared" si="0"/>
        <v>0</v>
      </c>
      <c r="I13" s="69"/>
      <c r="J13" s="69"/>
      <c r="K13" s="69"/>
      <c r="L13" s="68"/>
    </row>
    <row r="14" spans="1:12" s="18" customFormat="1" x14ac:dyDescent="0.25">
      <c r="A14" s="28">
        <v>3</v>
      </c>
      <c r="B14" s="27" t="s">
        <v>10</v>
      </c>
      <c r="C14" s="45"/>
      <c r="D14" s="26">
        <v>1</v>
      </c>
      <c r="E14" s="26" t="s">
        <v>1</v>
      </c>
      <c r="F14" s="31"/>
      <c r="G14" s="31"/>
      <c r="H14" s="48">
        <f t="shared" si="0"/>
        <v>0</v>
      </c>
      <c r="I14" s="69"/>
      <c r="J14" s="69"/>
      <c r="K14" s="69"/>
      <c r="L14" s="68"/>
    </row>
    <row r="15" spans="1:12" s="18" customFormat="1" x14ac:dyDescent="0.25">
      <c r="A15" s="28">
        <v>4</v>
      </c>
      <c r="B15" s="27" t="s">
        <v>11</v>
      </c>
      <c r="C15" s="45"/>
      <c r="D15" s="26">
        <v>1</v>
      </c>
      <c r="E15" s="26" t="s">
        <v>1</v>
      </c>
      <c r="F15" s="31"/>
      <c r="G15" s="31"/>
      <c r="H15" s="48">
        <f t="shared" si="0"/>
        <v>0</v>
      </c>
      <c r="I15" s="69"/>
      <c r="J15" s="69"/>
      <c r="K15" s="69"/>
      <c r="L15" s="68"/>
    </row>
    <row r="16" spans="1:12" s="18" customFormat="1" x14ac:dyDescent="0.25">
      <c r="A16" s="28">
        <v>5</v>
      </c>
      <c r="B16" s="27" t="s">
        <v>25</v>
      </c>
      <c r="C16" s="45"/>
      <c r="D16" s="26">
        <v>2</v>
      </c>
      <c r="E16" s="26" t="s">
        <v>1</v>
      </c>
      <c r="F16" s="31"/>
      <c r="G16" s="31"/>
      <c r="H16" s="48">
        <f t="shared" si="0"/>
        <v>0</v>
      </c>
      <c r="I16" s="69"/>
      <c r="J16" s="69"/>
      <c r="K16" s="69"/>
      <c r="L16" s="68"/>
    </row>
    <row r="17" spans="1:12" s="18" customFormat="1" x14ac:dyDescent="0.25">
      <c r="A17" s="28">
        <v>6</v>
      </c>
      <c r="B17" s="27" t="s">
        <v>12</v>
      </c>
      <c r="C17" s="45"/>
      <c r="D17" s="26">
        <v>1</v>
      </c>
      <c r="E17" s="26" t="s">
        <v>1</v>
      </c>
      <c r="F17" s="31"/>
      <c r="G17" s="31"/>
      <c r="H17" s="48">
        <f t="shared" si="0"/>
        <v>0</v>
      </c>
      <c r="I17" s="69"/>
      <c r="J17" s="69"/>
      <c r="K17" s="69"/>
      <c r="L17" s="68"/>
    </row>
    <row r="18" spans="1:12" s="18" customFormat="1" ht="15" customHeight="1" x14ac:dyDescent="0.25">
      <c r="A18" s="28">
        <v>7</v>
      </c>
      <c r="B18" s="27" t="s">
        <v>87</v>
      </c>
      <c r="C18" s="45"/>
      <c r="D18" s="26">
        <v>1</v>
      </c>
      <c r="E18" s="26" t="s">
        <v>149</v>
      </c>
      <c r="F18" s="31"/>
      <c r="G18" s="31"/>
      <c r="H18" s="48">
        <f t="shared" si="0"/>
        <v>0</v>
      </c>
      <c r="I18" s="69"/>
      <c r="J18" s="69"/>
      <c r="K18" s="69"/>
      <c r="L18" s="68"/>
    </row>
    <row r="19" spans="1:12" s="18" customFormat="1" x14ac:dyDescent="0.25">
      <c r="A19" s="28">
        <v>8</v>
      </c>
      <c r="B19" s="27" t="s">
        <v>51</v>
      </c>
      <c r="C19" s="45"/>
      <c r="D19" s="26">
        <v>4</v>
      </c>
      <c r="E19" s="26" t="s">
        <v>1</v>
      </c>
      <c r="F19" s="31"/>
      <c r="G19" s="31"/>
      <c r="H19" s="48">
        <f t="shared" si="0"/>
        <v>0</v>
      </c>
      <c r="I19" s="69"/>
      <c r="J19" s="69"/>
      <c r="K19" s="69"/>
      <c r="L19" s="68"/>
    </row>
    <row r="20" spans="1:12" s="18" customFormat="1" x14ac:dyDescent="0.25">
      <c r="A20" s="28">
        <v>9</v>
      </c>
      <c r="B20" s="27" t="s">
        <v>13</v>
      </c>
      <c r="C20" s="45"/>
      <c r="D20" s="26">
        <v>1</v>
      </c>
      <c r="E20" s="26" t="s">
        <v>1</v>
      </c>
      <c r="F20" s="31"/>
      <c r="G20" s="31"/>
      <c r="H20" s="48">
        <f t="shared" si="0"/>
        <v>0</v>
      </c>
      <c r="I20" s="69"/>
      <c r="J20" s="69"/>
      <c r="K20" s="69"/>
      <c r="L20" s="68"/>
    </row>
    <row r="21" spans="1:12" s="18" customFormat="1" x14ac:dyDescent="0.25">
      <c r="A21" s="28">
        <v>10</v>
      </c>
      <c r="B21" s="27" t="s">
        <v>77</v>
      </c>
      <c r="C21" s="45"/>
      <c r="D21" s="26">
        <v>1</v>
      </c>
      <c r="E21" s="26" t="s">
        <v>1</v>
      </c>
      <c r="F21" s="31"/>
      <c r="G21" s="31"/>
      <c r="H21" s="48">
        <f t="shared" si="0"/>
        <v>0</v>
      </c>
      <c r="K21" s="69"/>
      <c r="L21" s="68"/>
    </row>
    <row r="22" spans="1:12" s="18" customFormat="1" x14ac:dyDescent="0.25">
      <c r="A22" s="28">
        <v>11</v>
      </c>
      <c r="B22" s="27" t="s">
        <v>16</v>
      </c>
      <c r="C22" s="45"/>
      <c r="D22" s="26">
        <v>2</v>
      </c>
      <c r="E22" s="26" t="s">
        <v>1</v>
      </c>
      <c r="F22" s="31"/>
      <c r="G22" s="31"/>
      <c r="H22" s="48">
        <f t="shared" si="0"/>
        <v>0</v>
      </c>
      <c r="K22" s="69"/>
      <c r="L22" s="68"/>
    </row>
    <row r="23" spans="1:12" s="18" customFormat="1" x14ac:dyDescent="0.25">
      <c r="A23" s="28">
        <v>12</v>
      </c>
      <c r="B23" s="27" t="s">
        <v>17</v>
      </c>
      <c r="C23" s="45"/>
      <c r="D23" s="26">
        <v>4</v>
      </c>
      <c r="E23" s="26" t="s">
        <v>1</v>
      </c>
      <c r="F23" s="31"/>
      <c r="G23" s="31"/>
      <c r="H23" s="48">
        <f t="shared" si="0"/>
        <v>0</v>
      </c>
      <c r="K23" s="69"/>
      <c r="L23" s="68"/>
    </row>
    <row r="24" spans="1:12" s="18" customFormat="1" x14ac:dyDescent="0.25">
      <c r="A24" s="28">
        <v>13</v>
      </c>
      <c r="B24" s="27" t="s">
        <v>78</v>
      </c>
      <c r="C24" s="45"/>
      <c r="D24" s="26">
        <v>4</v>
      </c>
      <c r="E24" s="26" t="s">
        <v>1</v>
      </c>
      <c r="F24" s="31"/>
      <c r="G24" s="31"/>
      <c r="H24" s="48">
        <f t="shared" si="0"/>
        <v>0</v>
      </c>
      <c r="K24" s="69"/>
      <c r="L24" s="68"/>
    </row>
    <row r="25" spans="1:12" s="18" customFormat="1" x14ac:dyDescent="0.25">
      <c r="A25" s="28">
        <v>14</v>
      </c>
      <c r="B25" s="27" t="s">
        <v>74</v>
      </c>
      <c r="C25" s="45"/>
      <c r="D25" s="26">
        <v>4</v>
      </c>
      <c r="E25" s="26" t="s">
        <v>1</v>
      </c>
      <c r="F25" s="31"/>
      <c r="G25" s="31"/>
      <c r="H25" s="48">
        <f t="shared" si="0"/>
        <v>0</v>
      </c>
      <c r="K25" s="69"/>
      <c r="L25" s="68"/>
    </row>
    <row r="26" spans="1:12" s="18" customFormat="1" x14ac:dyDescent="0.25">
      <c r="A26" s="28">
        <v>15</v>
      </c>
      <c r="B26" s="27" t="s">
        <v>192</v>
      </c>
      <c r="C26" s="45"/>
      <c r="D26" s="26">
        <v>1</v>
      </c>
      <c r="E26" s="26" t="s">
        <v>1</v>
      </c>
      <c r="F26" s="31"/>
      <c r="G26" s="31"/>
      <c r="H26" s="48">
        <f t="shared" si="0"/>
        <v>0</v>
      </c>
      <c r="K26" s="69"/>
      <c r="L26" s="68"/>
    </row>
    <row r="27" spans="1:12" s="18" customFormat="1" x14ac:dyDescent="0.25">
      <c r="A27" s="28">
        <v>16</v>
      </c>
      <c r="B27" s="27" t="s">
        <v>72</v>
      </c>
      <c r="C27" s="45"/>
      <c r="D27" s="26">
        <v>1</v>
      </c>
      <c r="E27" s="26" t="s">
        <v>1</v>
      </c>
      <c r="F27" s="31"/>
      <c r="G27" s="31"/>
      <c r="H27" s="48">
        <f t="shared" si="0"/>
        <v>0</v>
      </c>
      <c r="K27" s="69"/>
      <c r="L27" s="68"/>
    </row>
    <row r="28" spans="1:12" s="18" customFormat="1" x14ac:dyDescent="0.25">
      <c r="A28" s="28">
        <v>17</v>
      </c>
      <c r="B28" s="27" t="s">
        <v>71</v>
      </c>
      <c r="C28" s="45"/>
      <c r="D28" s="26">
        <v>1</v>
      </c>
      <c r="E28" s="26" t="s">
        <v>1</v>
      </c>
      <c r="F28" s="31"/>
      <c r="G28" s="31"/>
      <c r="H28" s="48">
        <f t="shared" si="0"/>
        <v>0</v>
      </c>
      <c r="K28" s="69"/>
      <c r="L28" s="68"/>
    </row>
    <row r="29" spans="1:12" s="18" customFormat="1" x14ac:dyDescent="0.25">
      <c r="A29" s="28">
        <v>18</v>
      </c>
      <c r="B29" s="27" t="s">
        <v>18</v>
      </c>
      <c r="C29" s="45"/>
      <c r="D29" s="26">
        <v>1</v>
      </c>
      <c r="E29" s="26" t="s">
        <v>1</v>
      </c>
      <c r="F29" s="31"/>
      <c r="G29" s="31"/>
      <c r="H29" s="48">
        <f t="shared" si="0"/>
        <v>0</v>
      </c>
      <c r="K29" s="69"/>
      <c r="L29" s="68"/>
    </row>
    <row r="30" spans="1:12" s="18" customFormat="1" x14ac:dyDescent="0.25">
      <c r="A30" s="27"/>
      <c r="B30" s="27"/>
      <c r="C30" s="27"/>
      <c r="D30" s="27"/>
      <c r="E30" s="26"/>
      <c r="F30" s="25" t="s">
        <v>52</v>
      </c>
      <c r="G30" s="25"/>
      <c r="H30" s="42">
        <f>SUM(H12:H29)</f>
        <v>0</v>
      </c>
    </row>
    <row r="31" spans="1:12" s="18" customFormat="1" x14ac:dyDescent="0.25">
      <c r="E31" s="41"/>
    </row>
    <row r="32" spans="1:12" s="18" customFormat="1" ht="15.75" x14ac:dyDescent="0.25">
      <c r="A32" s="40" t="s">
        <v>234</v>
      </c>
      <c r="B32" s="38"/>
      <c r="C32" s="38"/>
      <c r="D32" s="38"/>
      <c r="E32" s="39"/>
      <c r="F32" s="38"/>
      <c r="G32" s="38"/>
      <c r="H32" s="37"/>
    </row>
    <row r="33" spans="1:9" s="41" customFormat="1" ht="46.5" customHeight="1" x14ac:dyDescent="0.25">
      <c r="A33" s="35"/>
      <c r="B33" s="34" t="s">
        <v>0</v>
      </c>
      <c r="C33" s="34"/>
      <c r="D33" s="47" t="s">
        <v>58</v>
      </c>
      <c r="E33" s="34" t="s">
        <v>54</v>
      </c>
      <c r="F33" s="34"/>
      <c r="G33" s="34" t="s">
        <v>55</v>
      </c>
      <c r="H33" s="34" t="s">
        <v>59</v>
      </c>
      <c r="I33" s="66"/>
    </row>
    <row r="34" spans="1:9" s="18" customFormat="1" x14ac:dyDescent="0.25">
      <c r="A34" s="33"/>
      <c r="B34" s="27" t="s">
        <v>156</v>
      </c>
      <c r="C34" s="27"/>
      <c r="D34" s="26">
        <v>1</v>
      </c>
      <c r="E34" s="26" t="s">
        <v>155</v>
      </c>
      <c r="F34" s="27"/>
      <c r="G34" s="31"/>
      <c r="H34" s="48">
        <f>G34*D34</f>
        <v>0</v>
      </c>
    </row>
    <row r="35" spans="1:9" s="18" customFormat="1" x14ac:dyDescent="0.25">
      <c r="A35" s="29"/>
      <c r="B35" s="27"/>
      <c r="C35" s="27"/>
      <c r="D35" s="27"/>
      <c r="E35" s="26"/>
      <c r="F35" s="25" t="s">
        <v>52</v>
      </c>
      <c r="G35" s="25"/>
      <c r="H35" s="42">
        <f>H34</f>
        <v>0</v>
      </c>
    </row>
    <row r="36" spans="1:9" s="18" customFormat="1" x14ac:dyDescent="0.25">
      <c r="E36" s="41"/>
    </row>
    <row r="37" spans="1:9" s="18" customFormat="1" ht="15.75" x14ac:dyDescent="0.25">
      <c r="A37" s="40" t="s">
        <v>241</v>
      </c>
      <c r="B37" s="38"/>
      <c r="C37" s="38"/>
      <c r="D37" s="38"/>
      <c r="E37" s="39"/>
      <c r="F37" s="38"/>
      <c r="G37" s="38"/>
      <c r="H37" s="37"/>
    </row>
    <row r="38" spans="1:9" s="18" customFormat="1" ht="42" customHeight="1" x14ac:dyDescent="0.25">
      <c r="A38" s="33"/>
      <c r="B38" s="155" t="s">
        <v>76</v>
      </c>
      <c r="C38" s="155"/>
      <c r="D38" s="155"/>
      <c r="E38" s="155"/>
      <c r="F38" s="155"/>
      <c r="G38" s="155"/>
      <c r="H38" s="156"/>
    </row>
    <row r="39" spans="1:9" s="18" customFormat="1" ht="60" x14ac:dyDescent="0.25">
      <c r="A39" s="33"/>
      <c r="B39" s="34" t="s">
        <v>0</v>
      </c>
      <c r="C39" s="34" t="s">
        <v>53</v>
      </c>
      <c r="D39" s="47" t="s">
        <v>232</v>
      </c>
      <c r="E39" s="34" t="s">
        <v>54</v>
      </c>
      <c r="F39" s="47" t="s">
        <v>246</v>
      </c>
      <c r="G39" s="34" t="s">
        <v>55</v>
      </c>
      <c r="H39" s="34" t="s">
        <v>56</v>
      </c>
    </row>
    <row r="40" spans="1:9" s="18" customFormat="1" ht="47.25" customHeight="1" x14ac:dyDescent="0.25">
      <c r="A40" s="33"/>
      <c r="B40" s="46" t="s">
        <v>214</v>
      </c>
      <c r="C40" s="45"/>
      <c r="D40" s="64"/>
      <c r="E40" s="26" t="s">
        <v>158</v>
      </c>
      <c r="F40" s="45"/>
      <c r="G40" s="31"/>
      <c r="H40" s="30">
        <f>D40*G40</f>
        <v>0</v>
      </c>
    </row>
    <row r="41" spans="1:9" s="18" customFormat="1" x14ac:dyDescent="0.25">
      <c r="A41" s="33"/>
      <c r="B41" s="27" t="s">
        <v>74</v>
      </c>
      <c r="C41" s="45"/>
      <c r="D41" s="64"/>
      <c r="E41" s="26" t="s">
        <v>1</v>
      </c>
      <c r="F41" s="45"/>
      <c r="G41" s="31"/>
      <c r="H41" s="30">
        <f>D41*G41</f>
        <v>0</v>
      </c>
    </row>
    <row r="42" spans="1:9" s="18" customFormat="1" x14ac:dyDescent="0.25">
      <c r="A42" s="33"/>
      <c r="B42" s="27" t="s">
        <v>22</v>
      </c>
      <c r="C42" s="45"/>
      <c r="D42" s="64"/>
      <c r="E42" s="26" t="s">
        <v>149</v>
      </c>
      <c r="F42" s="45"/>
      <c r="G42" s="31"/>
      <c r="H42" s="30">
        <f>D42*G42</f>
        <v>0</v>
      </c>
    </row>
    <row r="43" spans="1:9" s="18" customFormat="1" x14ac:dyDescent="0.25">
      <c r="A43" s="33"/>
      <c r="B43" s="27" t="s">
        <v>3</v>
      </c>
      <c r="C43" s="63"/>
      <c r="D43" s="64"/>
      <c r="E43" s="26" t="s">
        <v>155</v>
      </c>
      <c r="F43" s="45"/>
      <c r="G43" s="31"/>
      <c r="H43" s="30">
        <f>D43*G43</f>
        <v>0</v>
      </c>
    </row>
    <row r="44" spans="1:9" s="18" customFormat="1" x14ac:dyDescent="0.25">
      <c r="A44" s="29"/>
      <c r="B44" s="27"/>
      <c r="C44" s="27"/>
      <c r="D44" s="27"/>
      <c r="E44" s="26"/>
      <c r="F44" s="25" t="s">
        <v>52</v>
      </c>
      <c r="G44" s="25"/>
      <c r="H44" s="42">
        <f>SUM(H40:H43)</f>
        <v>0</v>
      </c>
    </row>
    <row r="45" spans="1:9" s="18" customFormat="1" x14ac:dyDescent="0.25">
      <c r="E45" s="41"/>
    </row>
    <row r="46" spans="1:9" s="18" customFormat="1" ht="15.75" x14ac:dyDescent="0.25">
      <c r="A46" s="40" t="s">
        <v>386</v>
      </c>
      <c r="B46" s="38"/>
      <c r="C46" s="38"/>
      <c r="D46" s="38"/>
      <c r="E46" s="39"/>
      <c r="F46" s="38"/>
      <c r="G46" s="38"/>
      <c r="H46" s="37"/>
    </row>
    <row r="47" spans="1:9" s="18" customFormat="1" ht="60" customHeight="1" x14ac:dyDescent="0.25">
      <c r="A47" s="33"/>
      <c r="B47" s="155" t="s">
        <v>75</v>
      </c>
      <c r="C47" s="155"/>
      <c r="D47" s="155"/>
      <c r="E47" s="155"/>
      <c r="F47" s="155"/>
      <c r="G47" s="155"/>
      <c r="H47" s="156"/>
    </row>
    <row r="48" spans="1:9" s="18" customFormat="1" ht="60" x14ac:dyDescent="0.25">
      <c r="A48" s="33"/>
      <c r="B48" s="34" t="s">
        <v>0</v>
      </c>
      <c r="C48" s="34" t="s">
        <v>53</v>
      </c>
      <c r="D48" s="47" t="s">
        <v>232</v>
      </c>
      <c r="E48" s="34" t="s">
        <v>54</v>
      </c>
      <c r="F48" s="47" t="s">
        <v>246</v>
      </c>
      <c r="G48" s="34" t="s">
        <v>55</v>
      </c>
      <c r="H48" s="34" t="s">
        <v>56</v>
      </c>
    </row>
    <row r="49" spans="1:12" s="18" customFormat="1" x14ac:dyDescent="0.25">
      <c r="A49" s="33"/>
      <c r="B49" s="27" t="s">
        <v>51</v>
      </c>
      <c r="C49" s="45"/>
      <c r="D49" s="64"/>
      <c r="E49" s="26" t="s">
        <v>1</v>
      </c>
      <c r="F49" s="45"/>
      <c r="G49" s="31"/>
      <c r="H49" s="30">
        <f t="shared" ref="H49:H56" si="1">D49*G49</f>
        <v>0</v>
      </c>
    </row>
    <row r="50" spans="1:12" s="18" customFormat="1" ht="45" x14ac:dyDescent="0.25">
      <c r="A50" s="33"/>
      <c r="B50" s="46" t="s">
        <v>214</v>
      </c>
      <c r="C50" s="45"/>
      <c r="D50" s="64"/>
      <c r="E50" s="26" t="s">
        <v>158</v>
      </c>
      <c r="F50" s="45"/>
      <c r="G50" s="31"/>
      <c r="H50" s="30">
        <f t="shared" si="1"/>
        <v>0</v>
      </c>
    </row>
    <row r="51" spans="1:12" s="18" customFormat="1" x14ac:dyDescent="0.25">
      <c r="A51" s="33"/>
      <c r="B51" s="27" t="s">
        <v>74</v>
      </c>
      <c r="C51" s="45"/>
      <c r="D51" s="64"/>
      <c r="E51" s="26" t="s">
        <v>1</v>
      </c>
      <c r="F51" s="45"/>
      <c r="G51" s="31"/>
      <c r="H51" s="30">
        <f t="shared" si="1"/>
        <v>0</v>
      </c>
    </row>
    <row r="52" spans="1:12" s="18" customFormat="1" x14ac:dyDescent="0.25">
      <c r="A52" s="33"/>
      <c r="B52" s="27" t="s">
        <v>17</v>
      </c>
      <c r="C52" s="45"/>
      <c r="D52" s="64"/>
      <c r="E52" s="26" t="s">
        <v>1</v>
      </c>
      <c r="F52" s="45"/>
      <c r="G52" s="31"/>
      <c r="H52" s="30">
        <f t="shared" si="1"/>
        <v>0</v>
      </c>
    </row>
    <row r="53" spans="1:12" s="18" customFormat="1" x14ac:dyDescent="0.25">
      <c r="A53" s="33"/>
      <c r="B53" s="27" t="s">
        <v>78</v>
      </c>
      <c r="C53" s="45"/>
      <c r="D53" s="64"/>
      <c r="E53" s="26" t="s">
        <v>1</v>
      </c>
      <c r="F53" s="45"/>
      <c r="G53" s="31"/>
      <c r="H53" s="30">
        <f t="shared" si="1"/>
        <v>0</v>
      </c>
    </row>
    <row r="54" spans="1:12" s="18" customFormat="1" ht="15.75" customHeight="1" x14ac:dyDescent="0.25">
      <c r="A54" s="76"/>
      <c r="B54" s="27" t="s">
        <v>87</v>
      </c>
      <c r="C54" s="45"/>
      <c r="D54" s="64"/>
      <c r="E54" s="26" t="s">
        <v>149</v>
      </c>
      <c r="F54" s="31"/>
      <c r="G54" s="31"/>
      <c r="H54" s="48">
        <f t="shared" si="1"/>
        <v>0</v>
      </c>
      <c r="I54" s="69"/>
      <c r="J54" s="69"/>
      <c r="K54" s="69"/>
      <c r="L54" s="68"/>
    </row>
    <row r="55" spans="1:12" s="18" customFormat="1" x14ac:dyDescent="0.25">
      <c r="A55" s="33"/>
      <c r="B55" s="27" t="s">
        <v>22</v>
      </c>
      <c r="C55" s="45"/>
      <c r="D55" s="64"/>
      <c r="E55" s="26" t="s">
        <v>149</v>
      </c>
      <c r="F55" s="45"/>
      <c r="G55" s="31"/>
      <c r="H55" s="30">
        <f t="shared" si="1"/>
        <v>0</v>
      </c>
    </row>
    <row r="56" spans="1:12" s="18" customFormat="1" x14ac:dyDescent="0.25">
      <c r="A56" s="33"/>
      <c r="B56" s="27" t="s">
        <v>3</v>
      </c>
      <c r="C56" s="63"/>
      <c r="D56" s="64"/>
      <c r="E56" s="26" t="s">
        <v>155</v>
      </c>
      <c r="F56" s="45"/>
      <c r="G56" s="31"/>
      <c r="H56" s="30">
        <f t="shared" si="1"/>
        <v>0</v>
      </c>
    </row>
    <row r="57" spans="1:12" s="18" customFormat="1" x14ac:dyDescent="0.25">
      <c r="A57" s="29"/>
      <c r="B57" s="27"/>
      <c r="C57" s="27"/>
      <c r="D57" s="27"/>
      <c r="E57" s="26"/>
      <c r="F57" s="25" t="s">
        <v>52</v>
      </c>
      <c r="G57" s="25"/>
      <c r="H57" s="42">
        <f>SUM(H49:H56)</f>
        <v>0</v>
      </c>
    </row>
    <row r="58" spans="1:12" s="18" customFormat="1" x14ac:dyDescent="0.25">
      <c r="E58" s="41"/>
    </row>
    <row r="59" spans="1:12" s="18" customFormat="1" ht="15.75" x14ac:dyDescent="0.25">
      <c r="A59" s="40" t="s">
        <v>387</v>
      </c>
      <c r="B59" s="38"/>
      <c r="C59" s="38"/>
      <c r="D59" s="38"/>
      <c r="E59" s="39"/>
      <c r="F59" s="38"/>
      <c r="G59" s="38"/>
      <c r="H59" s="37"/>
    </row>
    <row r="60" spans="1:12" s="61" customFormat="1" ht="63" customHeight="1" x14ac:dyDescent="0.25">
      <c r="A60" s="36"/>
      <c r="B60" s="164" t="s">
        <v>50</v>
      </c>
      <c r="C60" s="164"/>
      <c r="D60" s="164"/>
      <c r="E60" s="164"/>
      <c r="F60" s="164"/>
      <c r="G60" s="164"/>
      <c r="H60" s="165"/>
    </row>
    <row r="61" spans="1:12" x14ac:dyDescent="0.25">
      <c r="A61" s="87"/>
      <c r="H61" s="86"/>
    </row>
    <row r="62" spans="1:12" s="41" customFormat="1" ht="50.25" customHeight="1" x14ac:dyDescent="0.25">
      <c r="A62" s="35"/>
      <c r="B62" s="34" t="s">
        <v>0</v>
      </c>
      <c r="C62" s="34"/>
      <c r="D62" s="34" t="s">
        <v>58</v>
      </c>
      <c r="E62" s="34" t="s">
        <v>54</v>
      </c>
      <c r="F62" s="34"/>
      <c r="G62" s="34" t="s">
        <v>55</v>
      </c>
      <c r="H62" s="34" t="s">
        <v>59</v>
      </c>
    </row>
    <row r="63" spans="1:12" s="18" customFormat="1" x14ac:dyDescent="0.25">
      <c r="A63" s="33"/>
      <c r="B63" s="27" t="s">
        <v>157</v>
      </c>
      <c r="C63" s="27"/>
      <c r="D63" s="26">
        <v>1</v>
      </c>
      <c r="E63" s="32" t="s">
        <v>249</v>
      </c>
      <c r="F63" s="27"/>
      <c r="G63" s="31"/>
      <c r="H63" s="30">
        <f>D63*G63</f>
        <v>0</v>
      </c>
    </row>
    <row r="64" spans="1:12" s="18" customFormat="1" x14ac:dyDescent="0.25">
      <c r="A64" s="29"/>
      <c r="B64" s="28"/>
      <c r="C64" s="27"/>
      <c r="D64" s="27"/>
      <c r="E64" s="26"/>
      <c r="F64" s="25" t="s">
        <v>52</v>
      </c>
      <c r="G64" s="25"/>
      <c r="H64" s="24">
        <f>H63</f>
        <v>0</v>
      </c>
    </row>
    <row r="66" spans="2:8" s="18" customFormat="1" ht="15.75" x14ac:dyDescent="0.25">
      <c r="B66" s="160" t="s">
        <v>229</v>
      </c>
      <c r="C66" s="161"/>
      <c r="D66" s="161"/>
      <c r="E66" s="161"/>
      <c r="F66" s="161"/>
      <c r="G66" s="161"/>
      <c r="H66" s="162"/>
    </row>
    <row r="67" spans="2:8" s="18" customFormat="1" ht="45" x14ac:dyDescent="0.25">
      <c r="B67" s="17"/>
      <c r="C67" s="16"/>
      <c r="D67" s="23" t="s">
        <v>230</v>
      </c>
      <c r="E67" s="15" t="s">
        <v>57</v>
      </c>
      <c r="F67" s="16"/>
      <c r="G67" s="23" t="s">
        <v>55</v>
      </c>
      <c r="H67" s="22" t="s">
        <v>59</v>
      </c>
    </row>
    <row r="68" spans="2:8" s="18" customFormat="1" x14ac:dyDescent="0.25">
      <c r="B68" s="17" t="s">
        <v>247</v>
      </c>
      <c r="C68" s="16"/>
      <c r="D68" s="15">
        <v>1</v>
      </c>
      <c r="E68" s="21" t="s">
        <v>149</v>
      </c>
      <c r="F68" s="16"/>
      <c r="G68" s="21">
        <f>H30</f>
        <v>0</v>
      </c>
      <c r="H68" s="19">
        <f>D68*G68</f>
        <v>0</v>
      </c>
    </row>
    <row r="69" spans="2:8" s="18" customFormat="1" x14ac:dyDescent="0.25">
      <c r="B69" s="17" t="s">
        <v>163</v>
      </c>
      <c r="C69" s="16"/>
      <c r="D69" s="15">
        <v>3</v>
      </c>
      <c r="E69" s="15" t="s">
        <v>1</v>
      </c>
      <c r="F69" s="16"/>
      <c r="G69" s="20">
        <f>H44</f>
        <v>0</v>
      </c>
      <c r="H69" s="19">
        <f>D69*G69</f>
        <v>0</v>
      </c>
    </row>
    <row r="70" spans="2:8" s="18" customFormat="1" x14ac:dyDescent="0.25">
      <c r="B70" s="17" t="s">
        <v>164</v>
      </c>
      <c r="C70" s="16"/>
      <c r="D70" s="15">
        <v>2</v>
      </c>
      <c r="E70" s="15" t="s">
        <v>1</v>
      </c>
      <c r="F70" s="16"/>
      <c r="G70" s="20">
        <f>H57</f>
        <v>0</v>
      </c>
      <c r="H70" s="19">
        <f>D70*G70</f>
        <v>0</v>
      </c>
    </row>
    <row r="71" spans="2:8" s="18" customFormat="1" x14ac:dyDescent="0.25">
      <c r="B71" s="17" t="s">
        <v>154</v>
      </c>
      <c r="C71" s="16"/>
      <c r="D71" s="15">
        <v>20</v>
      </c>
      <c r="E71" s="15" t="s">
        <v>155</v>
      </c>
      <c r="F71" s="16"/>
      <c r="G71" s="20">
        <f>H35</f>
        <v>0</v>
      </c>
      <c r="H71" s="19">
        <f>D71*G71</f>
        <v>0</v>
      </c>
    </row>
    <row r="72" spans="2:8" s="18" customFormat="1" x14ac:dyDescent="0.25">
      <c r="B72" s="17" t="s">
        <v>153</v>
      </c>
      <c r="C72" s="16"/>
      <c r="D72" s="15">
        <v>5</v>
      </c>
      <c r="E72" s="15" t="s">
        <v>1</v>
      </c>
      <c r="F72" s="16"/>
      <c r="G72" s="20">
        <f>H64</f>
        <v>0</v>
      </c>
      <c r="H72" s="19">
        <f>D72*G72</f>
        <v>0</v>
      </c>
    </row>
    <row r="73" spans="2:8" s="18" customFormat="1" ht="14.25" customHeight="1" x14ac:dyDescent="0.25">
      <c r="B73" s="17"/>
      <c r="C73" s="16"/>
      <c r="D73" s="15"/>
      <c r="E73" s="15"/>
      <c r="F73" s="163" t="s">
        <v>418</v>
      </c>
      <c r="G73" s="163"/>
      <c r="H73" s="60">
        <f>SUM(H68:H72)</f>
        <v>0</v>
      </c>
    </row>
  </sheetData>
  <mergeCells count="10">
    <mergeCell ref="F73:G73"/>
    <mergeCell ref="B47:H47"/>
    <mergeCell ref="B60:H60"/>
    <mergeCell ref="B6:F6"/>
    <mergeCell ref="B66:H66"/>
    <mergeCell ref="C7:D7"/>
    <mergeCell ref="E7:F7"/>
    <mergeCell ref="C8:D8"/>
    <mergeCell ref="E8:F8"/>
    <mergeCell ref="B38:H38"/>
  </mergeCells>
  <hyperlinks>
    <hyperlink ref="B1" location="'Uvodna stran'!A1" display="Povezava na prvo stran" xr:uid="{67E72FC3-DB01-4ADA-BB33-E1568D4AF8B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0240-E056-4CF7-9B57-FC39B5D79CF4}">
  <sheetPr codeName="List7">
    <tabColor rgb="FF66FF33"/>
  </sheetPr>
  <dimension ref="A1:S72"/>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21.140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9" x14ac:dyDescent="0.25">
      <c r="A1" s="18"/>
      <c r="B1" s="54" t="s">
        <v>589</v>
      </c>
      <c r="C1" s="18"/>
      <c r="D1" s="18"/>
      <c r="E1" s="18"/>
      <c r="F1" s="18"/>
      <c r="G1" s="18"/>
      <c r="H1" s="18"/>
    </row>
    <row r="2" spans="1:19" s="18" customFormat="1" ht="15.75" thickBot="1" x14ac:dyDescent="0.3">
      <c r="A2" s="18" t="s">
        <v>4</v>
      </c>
      <c r="E2" s="41"/>
    </row>
    <row r="3" spans="1:19" s="18" customFormat="1" ht="15.75" thickTop="1" x14ac:dyDescent="0.25">
      <c r="A3" s="4" t="s">
        <v>19</v>
      </c>
      <c r="B3" s="5" t="s">
        <v>20</v>
      </c>
      <c r="C3" s="5" t="s">
        <v>21</v>
      </c>
      <c r="D3" s="80" t="s">
        <v>228</v>
      </c>
      <c r="E3" s="41"/>
    </row>
    <row r="4" spans="1:19" s="18" customFormat="1" ht="28.5" customHeight="1" thickBot="1" x14ac:dyDescent="0.3">
      <c r="A4" s="6">
        <v>71877</v>
      </c>
      <c r="B4" s="7" t="s">
        <v>5</v>
      </c>
      <c r="C4" s="7" t="s">
        <v>31</v>
      </c>
      <c r="D4" s="73">
        <v>4</v>
      </c>
      <c r="E4" s="41"/>
    </row>
    <row r="5" spans="1:19" ht="16.5" thickTop="1" thickBot="1" x14ac:dyDescent="0.3">
      <c r="A5" s="18"/>
      <c r="B5" s="18"/>
      <c r="C5" s="18"/>
      <c r="D5" s="18"/>
      <c r="E5" s="18"/>
      <c r="F5" s="18"/>
      <c r="G5" s="18"/>
      <c r="H5" s="18"/>
      <c r="I5" s="18"/>
      <c r="J5" s="18"/>
    </row>
    <row r="6" spans="1:19" s="18" customFormat="1" ht="15.75" thickTop="1" x14ac:dyDescent="0.25">
      <c r="B6" s="146" t="s">
        <v>159</v>
      </c>
      <c r="C6" s="147"/>
      <c r="D6" s="147"/>
      <c r="E6" s="147"/>
      <c r="F6" s="148"/>
    </row>
    <row r="7" spans="1:19" s="18" customFormat="1" x14ac:dyDescent="0.25">
      <c r="B7" s="72" t="s">
        <v>606</v>
      </c>
      <c r="C7" s="149" t="s">
        <v>9</v>
      </c>
      <c r="D7" s="149"/>
      <c r="E7" s="149" t="s">
        <v>60</v>
      </c>
      <c r="F7" s="151"/>
    </row>
    <row r="8" spans="1:19" s="18" customFormat="1" ht="15.75" thickBot="1" x14ac:dyDescent="0.3">
      <c r="B8" s="71" t="s">
        <v>607</v>
      </c>
      <c r="C8" s="150" t="s">
        <v>80</v>
      </c>
      <c r="D8" s="150"/>
      <c r="E8" s="152"/>
      <c r="F8" s="153"/>
    </row>
    <row r="9" spans="1:19" s="18" customFormat="1" ht="15.75" thickTop="1" x14ac:dyDescent="0.25">
      <c r="E9" s="41"/>
    </row>
    <row r="10" spans="1:19" s="18" customFormat="1" ht="15.75" x14ac:dyDescent="0.25">
      <c r="A10" s="40" t="s">
        <v>233</v>
      </c>
      <c r="B10" s="50"/>
      <c r="C10" s="38"/>
      <c r="D10" s="38"/>
      <c r="E10" s="39"/>
      <c r="F10" s="38"/>
      <c r="G10" s="38"/>
      <c r="H10" s="37"/>
    </row>
    <row r="11" spans="1:19" s="41" customFormat="1" ht="50.25" customHeight="1" x14ac:dyDescent="0.25">
      <c r="A11" s="26"/>
      <c r="B11" s="34" t="s">
        <v>0</v>
      </c>
      <c r="C11" s="34" t="s">
        <v>148</v>
      </c>
      <c r="D11" s="47" t="s">
        <v>231</v>
      </c>
      <c r="E11" s="34" t="s">
        <v>54</v>
      </c>
      <c r="F11" s="47" t="s">
        <v>246</v>
      </c>
      <c r="G11" s="34" t="s">
        <v>55</v>
      </c>
      <c r="H11" s="34" t="s">
        <v>59</v>
      </c>
      <c r="I11" s="66"/>
    </row>
    <row r="12" spans="1:19" s="18" customFormat="1" x14ac:dyDescent="0.25">
      <c r="A12" s="28">
        <v>1</v>
      </c>
      <c r="B12" s="27" t="s">
        <v>142</v>
      </c>
      <c r="C12" s="45"/>
      <c r="D12" s="26">
        <v>1</v>
      </c>
      <c r="E12" s="26" t="s">
        <v>1</v>
      </c>
      <c r="F12" s="31"/>
      <c r="G12" s="31"/>
      <c r="H12" s="48">
        <f t="shared" ref="H12:H28" si="0">G12*D12</f>
        <v>0</v>
      </c>
      <c r="I12" s="69"/>
      <c r="J12" s="69"/>
      <c r="K12" s="69"/>
      <c r="L12" s="68"/>
      <c r="O12" s="41"/>
      <c r="P12" s="41"/>
      <c r="Q12" s="69"/>
      <c r="R12" s="69"/>
      <c r="S12" s="69"/>
    </row>
    <row r="13" spans="1:19" s="18" customFormat="1" x14ac:dyDescent="0.25">
      <c r="A13" s="28">
        <v>2</v>
      </c>
      <c r="B13" s="27" t="s">
        <v>140</v>
      </c>
      <c r="C13" s="45"/>
      <c r="D13" s="26">
        <v>2</v>
      </c>
      <c r="E13" s="26" t="s">
        <v>1</v>
      </c>
      <c r="F13" s="31"/>
      <c r="G13" s="31"/>
      <c r="H13" s="48">
        <f t="shared" si="0"/>
        <v>0</v>
      </c>
      <c r="I13" s="69"/>
      <c r="J13" s="69"/>
      <c r="K13" s="69"/>
      <c r="L13" s="68"/>
      <c r="O13" s="41"/>
      <c r="P13" s="41"/>
      <c r="Q13" s="69"/>
      <c r="R13" s="69"/>
      <c r="S13" s="69"/>
    </row>
    <row r="14" spans="1:19" s="18" customFormat="1" x14ac:dyDescent="0.25">
      <c r="A14" s="28">
        <v>3</v>
      </c>
      <c r="B14" s="27" t="s">
        <v>10</v>
      </c>
      <c r="C14" s="45"/>
      <c r="D14" s="26">
        <v>2</v>
      </c>
      <c r="E14" s="26" t="s">
        <v>1</v>
      </c>
      <c r="F14" s="31"/>
      <c r="G14" s="31"/>
      <c r="H14" s="48">
        <f t="shared" si="0"/>
        <v>0</v>
      </c>
      <c r="I14" s="69"/>
      <c r="J14" s="69"/>
      <c r="K14" s="69"/>
      <c r="L14" s="68"/>
      <c r="O14" s="41"/>
      <c r="P14" s="41"/>
      <c r="Q14" s="69"/>
      <c r="R14" s="69"/>
      <c r="S14" s="69"/>
    </row>
    <row r="15" spans="1:19" s="18" customFormat="1" x14ac:dyDescent="0.25">
      <c r="A15" s="28">
        <v>4</v>
      </c>
      <c r="B15" s="27" t="s">
        <v>11</v>
      </c>
      <c r="C15" s="45"/>
      <c r="D15" s="26">
        <v>2</v>
      </c>
      <c r="E15" s="26" t="s">
        <v>1</v>
      </c>
      <c r="F15" s="31"/>
      <c r="G15" s="31"/>
      <c r="H15" s="48">
        <f t="shared" si="0"/>
        <v>0</v>
      </c>
      <c r="I15" s="69"/>
      <c r="J15" s="69"/>
      <c r="K15" s="69"/>
      <c r="L15" s="68"/>
      <c r="O15" s="41"/>
      <c r="P15" s="41"/>
      <c r="Q15" s="69"/>
      <c r="R15" s="69"/>
      <c r="S15" s="69"/>
    </row>
    <row r="16" spans="1:19" s="18" customFormat="1" x14ac:dyDescent="0.25">
      <c r="A16" s="28">
        <v>5</v>
      </c>
      <c r="B16" s="27" t="s">
        <v>25</v>
      </c>
      <c r="C16" s="45"/>
      <c r="D16" s="26">
        <v>4</v>
      </c>
      <c r="E16" s="26" t="s">
        <v>1</v>
      </c>
      <c r="F16" s="31"/>
      <c r="G16" s="31"/>
      <c r="H16" s="48">
        <f t="shared" si="0"/>
        <v>0</v>
      </c>
      <c r="I16" s="69"/>
      <c r="J16" s="69"/>
      <c r="K16" s="69"/>
      <c r="L16" s="68"/>
      <c r="O16" s="41"/>
      <c r="P16" s="41"/>
      <c r="Q16" s="69"/>
      <c r="R16" s="69"/>
      <c r="S16" s="69"/>
    </row>
    <row r="17" spans="1:19" s="18" customFormat="1" x14ac:dyDescent="0.25">
      <c r="A17" s="28">
        <v>6</v>
      </c>
      <c r="B17" s="27" t="s">
        <v>12</v>
      </c>
      <c r="C17" s="45"/>
      <c r="D17" s="26">
        <v>2</v>
      </c>
      <c r="E17" s="26" t="s">
        <v>1</v>
      </c>
      <c r="F17" s="31"/>
      <c r="G17" s="31"/>
      <c r="H17" s="48">
        <f t="shared" si="0"/>
        <v>0</v>
      </c>
      <c r="I17" s="69"/>
      <c r="J17" s="69"/>
      <c r="K17" s="69"/>
      <c r="L17" s="68"/>
      <c r="O17" s="41"/>
      <c r="P17" s="41"/>
      <c r="Q17" s="69"/>
      <c r="R17" s="69"/>
      <c r="S17" s="69"/>
    </row>
    <row r="18" spans="1:19" s="18" customFormat="1" x14ac:dyDescent="0.25">
      <c r="A18" s="28">
        <v>7</v>
      </c>
      <c r="B18" s="27" t="s">
        <v>51</v>
      </c>
      <c r="C18" s="45"/>
      <c r="D18" s="26">
        <v>18</v>
      </c>
      <c r="E18" s="26" t="s">
        <v>1</v>
      </c>
      <c r="F18" s="31"/>
      <c r="G18" s="31"/>
      <c r="H18" s="48">
        <f t="shared" si="0"/>
        <v>0</v>
      </c>
      <c r="I18" s="69"/>
      <c r="J18" s="69"/>
      <c r="K18" s="69"/>
      <c r="L18" s="68"/>
      <c r="O18" s="41"/>
      <c r="P18" s="41"/>
      <c r="Q18" s="69"/>
      <c r="R18" s="69"/>
      <c r="S18" s="69"/>
    </row>
    <row r="19" spans="1:19" s="18" customFormat="1" ht="16.5" customHeight="1" x14ac:dyDescent="0.25">
      <c r="A19" s="28">
        <v>8</v>
      </c>
      <c r="B19" s="27" t="s">
        <v>87</v>
      </c>
      <c r="C19" s="45"/>
      <c r="D19" s="26">
        <v>4</v>
      </c>
      <c r="E19" s="26" t="s">
        <v>149</v>
      </c>
      <c r="F19" s="31"/>
      <c r="G19" s="31"/>
      <c r="H19" s="48">
        <f t="shared" si="0"/>
        <v>0</v>
      </c>
      <c r="I19" s="69"/>
      <c r="J19" s="69"/>
      <c r="K19" s="69"/>
      <c r="L19" s="68"/>
      <c r="O19" s="41"/>
      <c r="P19" s="41"/>
      <c r="Q19" s="69"/>
      <c r="R19" s="69"/>
      <c r="S19" s="69"/>
    </row>
    <row r="20" spans="1:19" s="18" customFormat="1" x14ac:dyDescent="0.25">
      <c r="A20" s="28">
        <v>9</v>
      </c>
      <c r="B20" s="27" t="s">
        <v>13</v>
      </c>
      <c r="C20" s="45"/>
      <c r="D20" s="26">
        <v>2</v>
      </c>
      <c r="E20" s="26" t="s">
        <v>1</v>
      </c>
      <c r="F20" s="31"/>
      <c r="G20" s="31"/>
      <c r="H20" s="48">
        <f t="shared" si="0"/>
        <v>0</v>
      </c>
      <c r="I20" s="69"/>
      <c r="J20" s="69"/>
      <c r="K20" s="69"/>
      <c r="L20" s="68"/>
      <c r="O20" s="41"/>
      <c r="P20" s="41"/>
      <c r="Q20" s="69"/>
      <c r="R20" s="69"/>
      <c r="S20" s="69"/>
    </row>
    <row r="21" spans="1:19" s="18" customFormat="1" x14ac:dyDescent="0.25">
      <c r="A21" s="28">
        <v>10</v>
      </c>
      <c r="B21" s="27" t="s">
        <v>77</v>
      </c>
      <c r="C21" s="45"/>
      <c r="D21" s="26">
        <v>2</v>
      </c>
      <c r="E21" s="26" t="s">
        <v>1</v>
      </c>
      <c r="F21" s="31"/>
      <c r="G21" s="31"/>
      <c r="H21" s="48">
        <f t="shared" si="0"/>
        <v>0</v>
      </c>
      <c r="K21" s="69"/>
      <c r="L21" s="68"/>
      <c r="O21" s="41"/>
      <c r="P21" s="41"/>
      <c r="Q21" s="69"/>
      <c r="R21" s="69"/>
      <c r="S21" s="69"/>
    </row>
    <row r="22" spans="1:19" s="18" customFormat="1" x14ac:dyDescent="0.25">
      <c r="A22" s="28">
        <v>11</v>
      </c>
      <c r="B22" s="27" t="s">
        <v>16</v>
      </c>
      <c r="C22" s="45"/>
      <c r="D22" s="26">
        <v>2</v>
      </c>
      <c r="E22" s="26" t="s">
        <v>1</v>
      </c>
      <c r="F22" s="31"/>
      <c r="G22" s="31"/>
      <c r="H22" s="48">
        <f t="shared" si="0"/>
        <v>0</v>
      </c>
      <c r="K22" s="69"/>
      <c r="L22" s="68"/>
      <c r="O22" s="41"/>
      <c r="P22" s="41"/>
      <c r="Q22" s="69"/>
      <c r="R22" s="69"/>
      <c r="S22" s="69"/>
    </row>
    <row r="23" spans="1:19" s="18" customFormat="1" x14ac:dyDescent="0.25">
      <c r="A23" s="28">
        <v>12</v>
      </c>
      <c r="B23" s="27" t="s">
        <v>17</v>
      </c>
      <c r="C23" s="45"/>
      <c r="D23" s="26">
        <v>18</v>
      </c>
      <c r="E23" s="26" t="s">
        <v>1</v>
      </c>
      <c r="F23" s="31"/>
      <c r="G23" s="31"/>
      <c r="H23" s="48">
        <f t="shared" si="0"/>
        <v>0</v>
      </c>
      <c r="K23" s="69"/>
      <c r="L23" s="68"/>
      <c r="O23" s="41"/>
      <c r="P23" s="41"/>
      <c r="Q23" s="69"/>
      <c r="R23" s="69"/>
      <c r="S23" s="69"/>
    </row>
    <row r="24" spans="1:19" s="18" customFormat="1" x14ac:dyDescent="0.25">
      <c r="A24" s="28">
        <v>13</v>
      </c>
      <c r="B24" s="27" t="s">
        <v>78</v>
      </c>
      <c r="C24" s="45"/>
      <c r="D24" s="26">
        <v>18</v>
      </c>
      <c r="E24" s="26" t="s">
        <v>1</v>
      </c>
      <c r="F24" s="31"/>
      <c r="G24" s="31"/>
      <c r="H24" s="48">
        <f t="shared" si="0"/>
        <v>0</v>
      </c>
      <c r="K24" s="69"/>
      <c r="L24" s="68"/>
      <c r="O24" s="41"/>
      <c r="P24" s="41"/>
      <c r="Q24" s="69"/>
      <c r="R24" s="69"/>
      <c r="S24" s="69"/>
    </row>
    <row r="25" spans="1:19" s="18" customFormat="1" x14ac:dyDescent="0.25">
      <c r="A25" s="28">
        <v>14</v>
      </c>
      <c r="B25" s="27" t="s">
        <v>74</v>
      </c>
      <c r="C25" s="45"/>
      <c r="D25" s="26">
        <v>18</v>
      </c>
      <c r="E25" s="26" t="s">
        <v>1</v>
      </c>
      <c r="F25" s="31"/>
      <c r="G25" s="31"/>
      <c r="H25" s="48">
        <f t="shared" si="0"/>
        <v>0</v>
      </c>
      <c r="K25" s="69"/>
      <c r="L25" s="68"/>
      <c r="O25" s="41"/>
      <c r="P25" s="41"/>
      <c r="Q25" s="69"/>
      <c r="R25" s="69"/>
      <c r="S25" s="69"/>
    </row>
    <row r="26" spans="1:19" s="18" customFormat="1" x14ac:dyDescent="0.25">
      <c r="A26" s="28">
        <v>15</v>
      </c>
      <c r="B26" s="27" t="s">
        <v>72</v>
      </c>
      <c r="C26" s="45"/>
      <c r="D26" s="26">
        <v>2</v>
      </c>
      <c r="E26" s="26" t="s">
        <v>1</v>
      </c>
      <c r="F26" s="31"/>
      <c r="G26" s="31"/>
      <c r="H26" s="48">
        <f t="shared" si="0"/>
        <v>0</v>
      </c>
      <c r="K26" s="69"/>
      <c r="L26" s="68"/>
      <c r="O26" s="41"/>
      <c r="P26" s="41"/>
      <c r="Q26" s="69"/>
      <c r="R26" s="69"/>
      <c r="S26" s="69"/>
    </row>
    <row r="27" spans="1:19" s="18" customFormat="1" x14ac:dyDescent="0.25">
      <c r="A27" s="28">
        <v>16</v>
      </c>
      <c r="B27" s="27" t="s">
        <v>71</v>
      </c>
      <c r="C27" s="45"/>
      <c r="D27" s="26">
        <v>2</v>
      </c>
      <c r="E27" s="26" t="s">
        <v>1</v>
      </c>
      <c r="F27" s="31"/>
      <c r="G27" s="31"/>
      <c r="H27" s="48">
        <f t="shared" si="0"/>
        <v>0</v>
      </c>
      <c r="K27" s="69"/>
      <c r="L27" s="68"/>
      <c r="O27" s="41"/>
      <c r="P27" s="41"/>
      <c r="Q27" s="69"/>
      <c r="R27" s="69"/>
      <c r="S27" s="69"/>
    </row>
    <row r="28" spans="1:19" s="18" customFormat="1" x14ac:dyDescent="0.25">
      <c r="A28" s="28">
        <v>17</v>
      </c>
      <c r="B28" s="27" t="s">
        <v>18</v>
      </c>
      <c r="C28" s="45"/>
      <c r="D28" s="26">
        <v>2</v>
      </c>
      <c r="E28" s="26" t="s">
        <v>1</v>
      </c>
      <c r="F28" s="31"/>
      <c r="G28" s="31"/>
      <c r="H28" s="48">
        <f t="shared" si="0"/>
        <v>0</v>
      </c>
      <c r="K28" s="69"/>
      <c r="L28" s="68"/>
      <c r="O28" s="41"/>
      <c r="P28" s="41"/>
      <c r="Q28" s="69"/>
      <c r="R28" s="69"/>
      <c r="S28" s="69"/>
    </row>
    <row r="29" spans="1:19" s="18" customFormat="1" x14ac:dyDescent="0.25">
      <c r="A29" s="27"/>
      <c r="B29" s="27"/>
      <c r="C29" s="27"/>
      <c r="D29" s="27"/>
      <c r="E29" s="26"/>
      <c r="F29" s="25" t="s">
        <v>52</v>
      </c>
      <c r="G29" s="25"/>
      <c r="H29" s="42">
        <f>SUM(H12:H28)</f>
        <v>0</v>
      </c>
    </row>
    <row r="30" spans="1:19" s="18" customFormat="1" x14ac:dyDescent="0.25">
      <c r="E30" s="41"/>
    </row>
    <row r="31" spans="1:19" s="18" customFormat="1" ht="15.75" x14ac:dyDescent="0.25">
      <c r="A31" s="40" t="s">
        <v>234</v>
      </c>
      <c r="B31" s="38"/>
      <c r="C31" s="38"/>
      <c r="D31" s="38"/>
      <c r="E31" s="39"/>
      <c r="F31" s="38"/>
      <c r="G31" s="38"/>
      <c r="H31" s="37"/>
    </row>
    <row r="32" spans="1:19" s="41" customFormat="1" ht="44.25" customHeight="1" x14ac:dyDescent="0.25">
      <c r="A32" s="35"/>
      <c r="B32" s="34" t="s">
        <v>0</v>
      </c>
      <c r="C32" s="34"/>
      <c r="D32" s="34" t="s">
        <v>58</v>
      </c>
      <c r="E32" s="34" t="s">
        <v>54</v>
      </c>
      <c r="F32" s="34"/>
      <c r="G32" s="34" t="s">
        <v>55</v>
      </c>
      <c r="H32" s="34" t="s">
        <v>59</v>
      </c>
      <c r="I32" s="66"/>
    </row>
    <row r="33" spans="1:8" s="18" customFormat="1" x14ac:dyDescent="0.25">
      <c r="A33" s="33"/>
      <c r="B33" s="27" t="s">
        <v>156</v>
      </c>
      <c r="C33" s="27"/>
      <c r="D33" s="26">
        <v>1</v>
      </c>
      <c r="E33" s="26" t="s">
        <v>155</v>
      </c>
      <c r="F33" s="27"/>
      <c r="G33" s="45"/>
      <c r="H33" s="48">
        <f>G33*D33</f>
        <v>0</v>
      </c>
    </row>
    <row r="34" spans="1:8" s="18" customFormat="1" x14ac:dyDescent="0.25">
      <c r="A34" s="29"/>
      <c r="B34" s="27"/>
      <c r="C34" s="27"/>
      <c r="D34" s="27"/>
      <c r="E34" s="26"/>
      <c r="F34" s="25" t="s">
        <v>52</v>
      </c>
      <c r="G34" s="25"/>
      <c r="H34" s="42">
        <f>H33</f>
        <v>0</v>
      </c>
    </row>
    <row r="35" spans="1:8" s="18" customFormat="1" x14ac:dyDescent="0.25">
      <c r="E35" s="41"/>
    </row>
    <row r="36" spans="1:8" s="18" customFormat="1" ht="15.75" x14ac:dyDescent="0.25">
      <c r="A36" s="40" t="s">
        <v>241</v>
      </c>
      <c r="B36" s="38"/>
      <c r="C36" s="38"/>
      <c r="D36" s="38"/>
      <c r="E36" s="39"/>
      <c r="F36" s="38"/>
      <c r="G36" s="38"/>
      <c r="H36" s="37"/>
    </row>
    <row r="37" spans="1:8" s="18" customFormat="1" ht="45.75" customHeight="1" x14ac:dyDescent="0.25">
      <c r="A37" s="33"/>
      <c r="B37" s="155" t="s">
        <v>176</v>
      </c>
      <c r="C37" s="155"/>
      <c r="D37" s="155"/>
      <c r="E37" s="155"/>
      <c r="F37" s="155"/>
      <c r="G37" s="155"/>
      <c r="H37" s="156"/>
    </row>
    <row r="38" spans="1:8" s="18" customFormat="1" ht="52.5" customHeight="1" x14ac:dyDescent="0.25">
      <c r="A38" s="33"/>
      <c r="B38" s="34" t="s">
        <v>0</v>
      </c>
      <c r="C38" s="34" t="s">
        <v>53</v>
      </c>
      <c r="D38" s="47" t="s">
        <v>232</v>
      </c>
      <c r="E38" s="34" t="s">
        <v>54</v>
      </c>
      <c r="F38" s="47" t="s">
        <v>246</v>
      </c>
      <c r="G38" s="34" t="s">
        <v>55</v>
      </c>
      <c r="H38" s="34" t="s">
        <v>56</v>
      </c>
    </row>
    <row r="39" spans="1:8" s="18" customFormat="1" ht="45" x14ac:dyDescent="0.25">
      <c r="A39" s="33"/>
      <c r="B39" s="46" t="s">
        <v>215</v>
      </c>
      <c r="C39" s="45"/>
      <c r="D39" s="64"/>
      <c r="E39" s="26" t="s">
        <v>158</v>
      </c>
      <c r="F39" s="45"/>
      <c r="G39" s="31"/>
      <c r="H39" s="30">
        <f>D39*G39</f>
        <v>0</v>
      </c>
    </row>
    <row r="40" spans="1:8" s="18" customFormat="1" x14ac:dyDescent="0.25">
      <c r="A40" s="33"/>
      <c r="B40" s="27" t="s">
        <v>74</v>
      </c>
      <c r="C40" s="45"/>
      <c r="D40" s="64"/>
      <c r="E40" s="26" t="s">
        <v>1</v>
      </c>
      <c r="F40" s="45"/>
      <c r="G40" s="31"/>
      <c r="H40" s="30">
        <f>D40*G40</f>
        <v>0</v>
      </c>
    </row>
    <row r="41" spans="1:8" s="18" customFormat="1" x14ac:dyDescent="0.25">
      <c r="A41" s="33"/>
      <c r="B41" s="27" t="s">
        <v>17</v>
      </c>
      <c r="C41" s="45"/>
      <c r="D41" s="64"/>
      <c r="E41" s="26" t="s">
        <v>1</v>
      </c>
      <c r="F41" s="45"/>
      <c r="G41" s="31"/>
      <c r="H41" s="30">
        <f>D41*G41</f>
        <v>0</v>
      </c>
    </row>
    <row r="42" spans="1:8" s="18" customFormat="1" x14ac:dyDescent="0.25">
      <c r="A42" s="33"/>
      <c r="B42" s="27" t="s">
        <v>22</v>
      </c>
      <c r="C42" s="45"/>
      <c r="D42" s="64"/>
      <c r="E42" s="26" t="s">
        <v>149</v>
      </c>
      <c r="F42" s="45"/>
      <c r="G42" s="31"/>
      <c r="H42" s="30">
        <f>D42*G42</f>
        <v>0</v>
      </c>
    </row>
    <row r="43" spans="1:8" s="18" customFormat="1" x14ac:dyDescent="0.25">
      <c r="A43" s="33"/>
      <c r="B43" s="27" t="s">
        <v>3</v>
      </c>
      <c r="C43" s="63"/>
      <c r="D43" s="64"/>
      <c r="E43" s="26" t="s">
        <v>155</v>
      </c>
      <c r="F43" s="45"/>
      <c r="G43" s="31"/>
      <c r="H43" s="30">
        <f>D43*G43</f>
        <v>0</v>
      </c>
    </row>
    <row r="44" spans="1:8" s="18" customFormat="1" x14ac:dyDescent="0.25">
      <c r="A44" s="29"/>
      <c r="B44" s="27"/>
      <c r="C44" s="27"/>
      <c r="D44" s="27"/>
      <c r="E44" s="26"/>
      <c r="F44" s="25" t="s">
        <v>52</v>
      </c>
      <c r="G44" s="25"/>
      <c r="H44" s="42">
        <f>SUM(H39:H43)</f>
        <v>0</v>
      </c>
    </row>
    <row r="45" spans="1:8" s="18" customFormat="1" x14ac:dyDescent="0.25">
      <c r="E45" s="41"/>
    </row>
    <row r="46" spans="1:8" s="18" customFormat="1" ht="15.75" x14ac:dyDescent="0.25">
      <c r="A46" s="40" t="s">
        <v>386</v>
      </c>
      <c r="B46" s="38"/>
      <c r="C46" s="38"/>
      <c r="D46" s="38"/>
      <c r="E46" s="39"/>
      <c r="F46" s="38"/>
      <c r="G46" s="38"/>
      <c r="H46" s="37"/>
    </row>
    <row r="47" spans="1:8" s="18" customFormat="1" ht="60.75" customHeight="1" x14ac:dyDescent="0.25">
      <c r="A47" s="33"/>
      <c r="B47" s="155" t="s">
        <v>177</v>
      </c>
      <c r="C47" s="155"/>
      <c r="D47" s="155"/>
      <c r="E47" s="155"/>
      <c r="F47" s="155"/>
      <c r="G47" s="155"/>
      <c r="H47" s="156"/>
    </row>
    <row r="48" spans="1:8" s="18" customFormat="1" ht="57.75" customHeight="1" x14ac:dyDescent="0.25">
      <c r="A48" s="33"/>
      <c r="B48" s="34" t="s">
        <v>0</v>
      </c>
      <c r="C48" s="34" t="s">
        <v>53</v>
      </c>
      <c r="D48" s="47" t="s">
        <v>232</v>
      </c>
      <c r="E48" s="34" t="s">
        <v>54</v>
      </c>
      <c r="F48" s="47" t="s">
        <v>246</v>
      </c>
      <c r="G48" s="34" t="s">
        <v>55</v>
      </c>
      <c r="H48" s="34" t="s">
        <v>56</v>
      </c>
    </row>
    <row r="49" spans="1:12" s="18" customFormat="1" x14ac:dyDescent="0.25">
      <c r="A49" s="33"/>
      <c r="B49" s="27" t="s">
        <v>51</v>
      </c>
      <c r="C49" s="45"/>
      <c r="D49" s="64"/>
      <c r="E49" s="26" t="s">
        <v>1</v>
      </c>
      <c r="F49" s="45"/>
      <c r="G49" s="31"/>
      <c r="H49" s="30">
        <f t="shared" ref="H49:H56" si="1">D49*G49</f>
        <v>0</v>
      </c>
    </row>
    <row r="50" spans="1:12" s="18" customFormat="1" ht="45" x14ac:dyDescent="0.25">
      <c r="A50" s="33"/>
      <c r="B50" s="46" t="s">
        <v>215</v>
      </c>
      <c r="C50" s="45"/>
      <c r="D50" s="64"/>
      <c r="E50" s="26" t="s">
        <v>158</v>
      </c>
      <c r="F50" s="45"/>
      <c r="G50" s="31"/>
      <c r="H50" s="30">
        <f t="shared" si="1"/>
        <v>0</v>
      </c>
    </row>
    <row r="51" spans="1:12" s="18" customFormat="1" x14ac:dyDescent="0.25">
      <c r="A51" s="33"/>
      <c r="B51" s="27" t="s">
        <v>74</v>
      </c>
      <c r="C51" s="45"/>
      <c r="D51" s="64"/>
      <c r="E51" s="26" t="s">
        <v>1</v>
      </c>
      <c r="F51" s="45"/>
      <c r="G51" s="31"/>
      <c r="H51" s="30">
        <f t="shared" si="1"/>
        <v>0</v>
      </c>
    </row>
    <row r="52" spans="1:12" s="18" customFormat="1" x14ac:dyDescent="0.25">
      <c r="A52" s="33"/>
      <c r="B52" s="27" t="s">
        <v>17</v>
      </c>
      <c r="C52" s="45"/>
      <c r="D52" s="64"/>
      <c r="E52" s="26" t="s">
        <v>1</v>
      </c>
      <c r="F52" s="45"/>
      <c r="G52" s="31"/>
      <c r="H52" s="30">
        <f t="shared" si="1"/>
        <v>0</v>
      </c>
    </row>
    <row r="53" spans="1:12" s="18" customFormat="1" x14ac:dyDescent="0.25">
      <c r="A53" s="33"/>
      <c r="B53" s="27" t="s">
        <v>78</v>
      </c>
      <c r="C53" s="45"/>
      <c r="D53" s="64"/>
      <c r="E53" s="26" t="s">
        <v>1</v>
      </c>
      <c r="F53" s="45"/>
      <c r="G53" s="31"/>
      <c r="H53" s="30">
        <f t="shared" si="1"/>
        <v>0</v>
      </c>
    </row>
    <row r="54" spans="1:12" s="18" customFormat="1" ht="16.5" customHeight="1" x14ac:dyDescent="0.25">
      <c r="A54" s="76"/>
      <c r="B54" s="27" t="s">
        <v>87</v>
      </c>
      <c r="C54" s="45"/>
      <c r="D54" s="64"/>
      <c r="E54" s="26" t="s">
        <v>149</v>
      </c>
      <c r="F54" s="31"/>
      <c r="G54" s="31"/>
      <c r="H54" s="48">
        <f t="shared" si="1"/>
        <v>0</v>
      </c>
      <c r="I54" s="69"/>
      <c r="J54" s="69"/>
      <c r="K54" s="69"/>
      <c r="L54" s="68"/>
    </row>
    <row r="55" spans="1:12" s="18" customFormat="1" x14ac:dyDescent="0.25">
      <c r="A55" s="33"/>
      <c r="B55" s="27" t="s">
        <v>22</v>
      </c>
      <c r="C55" s="45"/>
      <c r="D55" s="64"/>
      <c r="E55" s="26" t="s">
        <v>149</v>
      </c>
      <c r="F55" s="45"/>
      <c r="G55" s="31"/>
      <c r="H55" s="30">
        <f t="shared" si="1"/>
        <v>0</v>
      </c>
    </row>
    <row r="56" spans="1:12" s="18" customFormat="1" x14ac:dyDescent="0.25">
      <c r="A56" s="33"/>
      <c r="B56" s="27" t="s">
        <v>3</v>
      </c>
      <c r="C56" s="63"/>
      <c r="D56" s="64"/>
      <c r="E56" s="26" t="s">
        <v>155</v>
      </c>
      <c r="F56" s="45"/>
      <c r="G56" s="31"/>
      <c r="H56" s="30">
        <f t="shared" si="1"/>
        <v>0</v>
      </c>
    </row>
    <row r="57" spans="1:12" s="18" customFormat="1" x14ac:dyDescent="0.25">
      <c r="A57" s="29"/>
      <c r="B57" s="27"/>
      <c r="C57" s="27"/>
      <c r="D57" s="27"/>
      <c r="E57" s="26"/>
      <c r="F57" s="25" t="s">
        <v>52</v>
      </c>
      <c r="G57" s="25"/>
      <c r="H57" s="42">
        <f>SUM(H49:H56)</f>
        <v>0</v>
      </c>
    </row>
    <row r="58" spans="1:12" s="18" customFormat="1" x14ac:dyDescent="0.25">
      <c r="E58" s="41"/>
    </row>
    <row r="59" spans="1:12" s="18" customFormat="1" ht="15.75" x14ac:dyDescent="0.25">
      <c r="A59" s="40" t="s">
        <v>387</v>
      </c>
      <c r="B59" s="38"/>
      <c r="C59" s="38"/>
      <c r="D59" s="38"/>
      <c r="E59" s="39"/>
      <c r="F59" s="38"/>
      <c r="G59" s="38"/>
      <c r="H59" s="37"/>
    </row>
    <row r="60" spans="1:12" s="61" customFormat="1" ht="63" customHeight="1" x14ac:dyDescent="0.25">
      <c r="A60" s="36"/>
      <c r="B60" s="158" t="s">
        <v>50</v>
      </c>
      <c r="C60" s="158"/>
      <c r="D60" s="158"/>
      <c r="E60" s="158"/>
      <c r="F60" s="158"/>
      <c r="G60" s="158"/>
      <c r="H60" s="159"/>
    </row>
    <row r="61" spans="1:12" s="41" customFormat="1" ht="53.25" customHeight="1" x14ac:dyDescent="0.25">
      <c r="A61" s="35"/>
      <c r="B61" s="34" t="s">
        <v>0</v>
      </c>
      <c r="C61" s="34"/>
      <c r="D61" s="34" t="s">
        <v>58</v>
      </c>
      <c r="E61" s="34" t="s">
        <v>54</v>
      </c>
      <c r="F61" s="34"/>
      <c r="G61" s="34" t="s">
        <v>55</v>
      </c>
      <c r="H61" s="34" t="s">
        <v>59</v>
      </c>
    </row>
    <row r="62" spans="1:12" s="18" customFormat="1" x14ac:dyDescent="0.25">
      <c r="A62" s="33"/>
      <c r="B62" s="27" t="s">
        <v>157</v>
      </c>
      <c r="C62" s="27"/>
      <c r="D62" s="26">
        <v>1</v>
      </c>
      <c r="E62" s="32" t="s">
        <v>249</v>
      </c>
      <c r="F62" s="27"/>
      <c r="G62" s="31"/>
      <c r="H62" s="30">
        <f>D62*G62</f>
        <v>0</v>
      </c>
    </row>
    <row r="63" spans="1:12" s="18" customFormat="1" x14ac:dyDescent="0.25">
      <c r="A63" s="29"/>
      <c r="B63" s="28"/>
      <c r="C63" s="27"/>
      <c r="D63" s="27"/>
      <c r="E63" s="26"/>
      <c r="F63" s="25" t="s">
        <v>52</v>
      </c>
      <c r="G63" s="25"/>
      <c r="H63" s="24">
        <f>H62</f>
        <v>0</v>
      </c>
    </row>
    <row r="65" spans="2:8" s="18" customFormat="1" ht="15.75" x14ac:dyDescent="0.25">
      <c r="B65" s="160" t="s">
        <v>229</v>
      </c>
      <c r="C65" s="161"/>
      <c r="D65" s="161"/>
      <c r="E65" s="161"/>
      <c r="F65" s="161"/>
      <c r="G65" s="161"/>
      <c r="H65" s="162"/>
    </row>
    <row r="66" spans="2:8" s="18" customFormat="1" ht="45" x14ac:dyDescent="0.25">
      <c r="B66" s="17"/>
      <c r="C66" s="16"/>
      <c r="D66" s="23" t="s">
        <v>230</v>
      </c>
      <c r="E66" s="15" t="s">
        <v>57</v>
      </c>
      <c r="F66" s="16"/>
      <c r="G66" s="23" t="s">
        <v>55</v>
      </c>
      <c r="H66" s="22" t="s">
        <v>59</v>
      </c>
    </row>
    <row r="67" spans="2:8" s="18" customFormat="1" x14ac:dyDescent="0.25">
      <c r="B67" s="17" t="s">
        <v>247</v>
      </c>
      <c r="C67" s="16"/>
      <c r="D67" s="15">
        <v>1</v>
      </c>
      <c r="E67" s="21" t="s">
        <v>149</v>
      </c>
      <c r="F67" s="16"/>
      <c r="G67" s="21">
        <f>H29</f>
        <v>0</v>
      </c>
      <c r="H67" s="19">
        <f>D67*G67</f>
        <v>0</v>
      </c>
    </row>
    <row r="68" spans="2:8" s="18" customFormat="1" x14ac:dyDescent="0.25">
      <c r="B68" s="17" t="s">
        <v>163</v>
      </c>
      <c r="C68" s="16"/>
      <c r="D68" s="15">
        <v>12</v>
      </c>
      <c r="E68" s="15" t="s">
        <v>1</v>
      </c>
      <c r="F68" s="16"/>
      <c r="G68" s="20">
        <f>H44</f>
        <v>0</v>
      </c>
      <c r="H68" s="19">
        <f>D68*G68</f>
        <v>0</v>
      </c>
    </row>
    <row r="69" spans="2:8" s="18" customFormat="1" x14ac:dyDescent="0.25">
      <c r="B69" s="17" t="s">
        <v>164</v>
      </c>
      <c r="C69" s="16"/>
      <c r="D69" s="15">
        <v>6</v>
      </c>
      <c r="E69" s="15" t="s">
        <v>1</v>
      </c>
      <c r="F69" s="16"/>
      <c r="G69" s="20">
        <f>H57</f>
        <v>0</v>
      </c>
      <c r="H69" s="19">
        <f>D69*G69</f>
        <v>0</v>
      </c>
    </row>
    <row r="70" spans="2:8" s="18" customFormat="1" x14ac:dyDescent="0.25">
      <c r="B70" s="17" t="s">
        <v>154</v>
      </c>
      <c r="C70" s="16"/>
      <c r="D70" s="15">
        <v>80</v>
      </c>
      <c r="E70" s="15" t="s">
        <v>155</v>
      </c>
      <c r="F70" s="16"/>
      <c r="G70" s="20">
        <f>H34</f>
        <v>0</v>
      </c>
      <c r="H70" s="19">
        <f>D70*G70</f>
        <v>0</v>
      </c>
    </row>
    <row r="71" spans="2:8" s="18" customFormat="1" x14ac:dyDescent="0.25">
      <c r="B71" s="17" t="s">
        <v>153</v>
      </c>
      <c r="C71" s="16"/>
      <c r="D71" s="15">
        <v>18</v>
      </c>
      <c r="E71" s="15" t="s">
        <v>1</v>
      </c>
      <c r="F71" s="16"/>
      <c r="G71" s="20">
        <f>H63</f>
        <v>0</v>
      </c>
      <c r="H71" s="19">
        <f>D71*G71</f>
        <v>0</v>
      </c>
    </row>
    <row r="72" spans="2:8" s="18" customFormat="1" ht="15" customHeight="1" x14ac:dyDescent="0.25">
      <c r="B72" s="17"/>
      <c r="C72" s="16"/>
      <c r="D72" s="15"/>
      <c r="E72" s="15"/>
      <c r="F72" s="163" t="s">
        <v>416</v>
      </c>
      <c r="G72" s="163"/>
      <c r="H72" s="60">
        <f>SUM(H67:H71)</f>
        <v>0</v>
      </c>
    </row>
  </sheetData>
  <mergeCells count="10">
    <mergeCell ref="F72:G72"/>
    <mergeCell ref="B47:H47"/>
    <mergeCell ref="B60:H60"/>
    <mergeCell ref="B65:H65"/>
    <mergeCell ref="B6:F6"/>
    <mergeCell ref="C7:D7"/>
    <mergeCell ref="E7:F7"/>
    <mergeCell ref="C8:D8"/>
    <mergeCell ref="E8:F8"/>
    <mergeCell ref="B37:H37"/>
  </mergeCells>
  <hyperlinks>
    <hyperlink ref="B1" location="'Uvodna stran'!A1" display="Povezava na prvo stran" xr:uid="{1A0F2675-1EA3-43EA-9C59-FD178B7F730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41D65-E257-4EB9-934B-9B75B378194B}">
  <sheetPr codeName="List8">
    <tabColor rgb="FF66FF33"/>
  </sheetPr>
  <dimension ref="A1:L96"/>
  <sheetViews>
    <sheetView zoomScale="90" zoomScaleNormal="90" workbookViewId="0">
      <selection sqref="A1:XFD1"/>
    </sheetView>
  </sheetViews>
  <sheetFormatPr defaultColWidth="9.42578125" defaultRowHeight="15" x14ac:dyDescent="0.25"/>
  <cols>
    <col min="1" max="1" width="9.42578125" customWidth="1"/>
    <col min="2" max="2" width="40.5703125" customWidth="1"/>
    <col min="3" max="3" width="21"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80" t="s">
        <v>228</v>
      </c>
      <c r="E3" s="41"/>
    </row>
    <row r="4" spans="1:12" s="18" customFormat="1" ht="28.5" customHeight="1" thickBot="1" x14ac:dyDescent="0.3">
      <c r="A4" s="6" t="s">
        <v>191</v>
      </c>
      <c r="B4" s="7" t="s">
        <v>5</v>
      </c>
      <c r="C4" s="7" t="s">
        <v>32</v>
      </c>
      <c r="D4" s="73">
        <v>4</v>
      </c>
      <c r="E4" s="41"/>
    </row>
    <row r="5" spans="1:12" ht="16.5" thickTop="1" thickBot="1" x14ac:dyDescent="0.3">
      <c r="A5" s="18"/>
      <c r="B5" s="18"/>
      <c r="C5" s="18"/>
      <c r="D5" s="18"/>
      <c r="E5" s="18"/>
      <c r="F5" s="18"/>
      <c r="G5" s="18"/>
      <c r="H5" s="18"/>
      <c r="I5" s="18"/>
      <c r="J5" s="18"/>
    </row>
    <row r="6" spans="1:12" s="18" customFormat="1" ht="15.75" thickTop="1" x14ac:dyDescent="0.25">
      <c r="B6" s="146" t="s">
        <v>159</v>
      </c>
      <c r="C6" s="147"/>
      <c r="D6" s="147"/>
      <c r="E6" s="147"/>
      <c r="F6" s="148"/>
    </row>
    <row r="7" spans="1:12" s="18" customFormat="1" x14ac:dyDescent="0.25">
      <c r="B7" s="72" t="s">
        <v>609</v>
      </c>
      <c r="C7" s="149" t="s">
        <v>9</v>
      </c>
      <c r="D7" s="149"/>
      <c r="E7" s="149" t="s">
        <v>60</v>
      </c>
      <c r="F7" s="151"/>
    </row>
    <row r="8" spans="1:12" s="18" customFormat="1" ht="15.75" thickBot="1" x14ac:dyDescent="0.3">
      <c r="B8" s="71" t="s">
        <v>608</v>
      </c>
      <c r="C8" s="150" t="s">
        <v>79</v>
      </c>
      <c r="D8" s="150"/>
      <c r="E8" s="166" t="s">
        <v>459</v>
      </c>
      <c r="F8" s="153"/>
    </row>
    <row r="9" spans="1:12" s="18" customFormat="1" ht="15.75" thickTop="1" x14ac:dyDescent="0.25">
      <c r="E9" s="41"/>
    </row>
    <row r="10" spans="1:12" s="18" customFormat="1" ht="15.75" x14ac:dyDescent="0.25">
      <c r="A10" s="40" t="s">
        <v>233</v>
      </c>
      <c r="B10" s="50"/>
      <c r="C10" s="38"/>
      <c r="D10" s="38"/>
      <c r="E10" s="39"/>
      <c r="F10" s="38"/>
      <c r="G10" s="38"/>
      <c r="H10" s="37"/>
    </row>
    <row r="11" spans="1:12" s="41" customFormat="1" ht="48" customHeight="1" x14ac:dyDescent="0.25">
      <c r="A11" s="26"/>
      <c r="B11" s="34" t="s">
        <v>0</v>
      </c>
      <c r="C11" s="34" t="s">
        <v>148</v>
      </c>
      <c r="D11" s="47" t="s">
        <v>231</v>
      </c>
      <c r="E11" s="34" t="s">
        <v>54</v>
      </c>
      <c r="F11" s="47" t="s">
        <v>246</v>
      </c>
      <c r="G11" s="34" t="s">
        <v>55</v>
      </c>
      <c r="H11" s="34" t="s">
        <v>59</v>
      </c>
      <c r="I11" s="66"/>
    </row>
    <row r="12" spans="1:12" s="18" customFormat="1" x14ac:dyDescent="0.25">
      <c r="A12" s="28">
        <v>1</v>
      </c>
      <c r="B12" s="27" t="s">
        <v>142</v>
      </c>
      <c r="C12" s="45"/>
      <c r="D12" s="26">
        <v>2</v>
      </c>
      <c r="E12" s="26" t="s">
        <v>1</v>
      </c>
      <c r="F12" s="31"/>
      <c r="G12" s="31"/>
      <c r="H12" s="48">
        <f t="shared" ref="H12:H29" si="0">G12*D12</f>
        <v>0</v>
      </c>
      <c r="I12" s="70"/>
      <c r="J12" s="70"/>
      <c r="K12" s="70"/>
      <c r="L12" s="68"/>
    </row>
    <row r="13" spans="1:12" s="18" customFormat="1" x14ac:dyDescent="0.25">
      <c r="A13" s="28">
        <v>2</v>
      </c>
      <c r="B13" s="27" t="s">
        <v>194</v>
      </c>
      <c r="C13" s="45"/>
      <c r="D13" s="26">
        <v>2</v>
      </c>
      <c r="E13" s="26" t="s">
        <v>1</v>
      </c>
      <c r="F13" s="31"/>
      <c r="G13" s="31"/>
      <c r="H13" s="48">
        <f t="shared" si="0"/>
        <v>0</v>
      </c>
      <c r="I13" s="70"/>
      <c r="J13" s="70"/>
      <c r="K13" s="70"/>
      <c r="L13" s="68"/>
    </row>
    <row r="14" spans="1:12" s="18" customFormat="1" x14ac:dyDescent="0.25">
      <c r="A14" s="28">
        <v>3</v>
      </c>
      <c r="B14" s="27" t="s">
        <v>10</v>
      </c>
      <c r="C14" s="45"/>
      <c r="D14" s="26">
        <v>2</v>
      </c>
      <c r="E14" s="26" t="s">
        <v>1</v>
      </c>
      <c r="F14" s="31"/>
      <c r="G14" s="31"/>
      <c r="H14" s="48">
        <f t="shared" si="0"/>
        <v>0</v>
      </c>
      <c r="I14" s="70"/>
      <c r="J14" s="70"/>
      <c r="K14" s="70"/>
      <c r="L14" s="68"/>
    </row>
    <row r="15" spans="1:12" s="18" customFormat="1" x14ac:dyDescent="0.25">
      <c r="A15" s="28">
        <v>4</v>
      </c>
      <c r="B15" s="27" t="s">
        <v>195</v>
      </c>
      <c r="C15" s="45"/>
      <c r="D15" s="26">
        <v>2</v>
      </c>
      <c r="E15" s="26" t="s">
        <v>1</v>
      </c>
      <c r="F15" s="31"/>
      <c r="G15" s="31"/>
      <c r="H15" s="48">
        <f t="shared" si="0"/>
        <v>0</v>
      </c>
      <c r="I15" s="70"/>
      <c r="J15" s="70"/>
      <c r="K15" s="70"/>
      <c r="L15" s="68"/>
    </row>
    <row r="16" spans="1:12" s="18" customFormat="1" x14ac:dyDescent="0.25">
      <c r="A16" s="28">
        <v>5</v>
      </c>
      <c r="B16" s="27" t="s">
        <v>11</v>
      </c>
      <c r="C16" s="45"/>
      <c r="D16" s="26">
        <v>2</v>
      </c>
      <c r="E16" s="26" t="s">
        <v>1</v>
      </c>
      <c r="F16" s="31"/>
      <c r="G16" s="31"/>
      <c r="H16" s="48">
        <f t="shared" si="0"/>
        <v>0</v>
      </c>
      <c r="I16" s="70"/>
      <c r="J16" s="70"/>
      <c r="K16" s="70"/>
      <c r="L16" s="68"/>
    </row>
    <row r="17" spans="1:12" s="18" customFormat="1" x14ac:dyDescent="0.25">
      <c r="A17" s="28">
        <v>6</v>
      </c>
      <c r="B17" s="27" t="s">
        <v>25</v>
      </c>
      <c r="C17" s="45"/>
      <c r="D17" s="26">
        <v>1</v>
      </c>
      <c r="E17" s="26" t="s">
        <v>1</v>
      </c>
      <c r="F17" s="31"/>
      <c r="G17" s="31"/>
      <c r="H17" s="48">
        <f t="shared" si="0"/>
        <v>0</v>
      </c>
      <c r="I17" s="70"/>
      <c r="J17" s="70"/>
      <c r="K17" s="70"/>
      <c r="L17" s="68"/>
    </row>
    <row r="18" spans="1:12" s="18" customFormat="1" x14ac:dyDescent="0.25">
      <c r="A18" s="28">
        <v>7</v>
      </c>
      <c r="B18" s="27" t="s">
        <v>86</v>
      </c>
      <c r="C18" s="45"/>
      <c r="D18" s="26">
        <v>4</v>
      </c>
      <c r="E18" s="26" t="s">
        <v>1</v>
      </c>
      <c r="F18" s="31"/>
      <c r="G18" s="31"/>
      <c r="H18" s="48">
        <f t="shared" si="0"/>
        <v>0</v>
      </c>
      <c r="I18" s="70"/>
      <c r="J18" s="70"/>
      <c r="K18" s="70"/>
      <c r="L18" s="68"/>
    </row>
    <row r="19" spans="1:12" s="18" customFormat="1" x14ac:dyDescent="0.25">
      <c r="A19" s="28">
        <v>8</v>
      </c>
      <c r="B19" s="65" t="s">
        <v>87</v>
      </c>
      <c r="C19" s="45"/>
      <c r="D19" s="26">
        <v>4</v>
      </c>
      <c r="E19" s="26" t="s">
        <v>1</v>
      </c>
      <c r="F19" s="31"/>
      <c r="G19" s="31"/>
      <c r="H19" s="48">
        <f t="shared" si="0"/>
        <v>0</v>
      </c>
      <c r="I19" s="70"/>
      <c r="J19" s="70"/>
      <c r="K19" s="70"/>
      <c r="L19" s="68"/>
    </row>
    <row r="20" spans="1:12" s="18" customFormat="1" x14ac:dyDescent="0.25">
      <c r="A20" s="28">
        <v>9</v>
      </c>
      <c r="B20" s="27" t="s">
        <v>88</v>
      </c>
      <c r="C20" s="45"/>
      <c r="D20" s="26">
        <v>2</v>
      </c>
      <c r="E20" s="26" t="s">
        <v>1</v>
      </c>
      <c r="F20" s="31"/>
      <c r="G20" s="31"/>
      <c r="H20" s="48">
        <f t="shared" si="0"/>
        <v>0</v>
      </c>
      <c r="I20" s="70"/>
      <c r="J20" s="70"/>
      <c r="K20" s="70"/>
      <c r="L20" s="68"/>
    </row>
    <row r="21" spans="1:12" s="18" customFormat="1" x14ac:dyDescent="0.25">
      <c r="A21" s="28">
        <v>10</v>
      </c>
      <c r="B21" s="27" t="s">
        <v>12</v>
      </c>
      <c r="C21" s="45"/>
      <c r="D21" s="26">
        <v>2</v>
      </c>
      <c r="E21" s="26" t="s">
        <v>1</v>
      </c>
      <c r="F21" s="31"/>
      <c r="G21" s="31"/>
      <c r="H21" s="48">
        <f t="shared" si="0"/>
        <v>0</v>
      </c>
      <c r="I21" s="70"/>
      <c r="J21" s="70"/>
      <c r="K21" s="70"/>
      <c r="L21" s="68"/>
    </row>
    <row r="22" spans="1:12" s="18" customFormat="1" x14ac:dyDescent="0.25">
      <c r="A22" s="28">
        <v>11</v>
      </c>
      <c r="B22" s="27" t="s">
        <v>51</v>
      </c>
      <c r="C22" s="45"/>
      <c r="D22" s="26">
        <v>15</v>
      </c>
      <c r="E22" s="26" t="s">
        <v>1</v>
      </c>
      <c r="F22" s="31"/>
      <c r="G22" s="31"/>
      <c r="H22" s="48">
        <f t="shared" si="0"/>
        <v>0</v>
      </c>
      <c r="I22" s="70"/>
      <c r="J22" s="70"/>
      <c r="K22" s="70"/>
      <c r="L22" s="68"/>
    </row>
    <row r="23" spans="1:12" s="18" customFormat="1" x14ac:dyDescent="0.25">
      <c r="A23" s="28">
        <v>12</v>
      </c>
      <c r="B23" s="27" t="s">
        <v>13</v>
      </c>
      <c r="C23" s="45"/>
      <c r="D23" s="26">
        <v>2</v>
      </c>
      <c r="E23" s="26" t="s">
        <v>1</v>
      </c>
      <c r="F23" s="31"/>
      <c r="G23" s="31"/>
      <c r="H23" s="48">
        <f t="shared" si="0"/>
        <v>0</v>
      </c>
      <c r="I23" s="70"/>
      <c r="J23" s="70"/>
      <c r="K23" s="70"/>
      <c r="L23" s="68"/>
    </row>
    <row r="24" spans="1:12" s="18" customFormat="1" x14ac:dyDescent="0.25">
      <c r="A24" s="28">
        <v>13</v>
      </c>
      <c r="B24" s="27" t="s">
        <v>193</v>
      </c>
      <c r="C24" s="45"/>
      <c r="D24" s="26">
        <v>1</v>
      </c>
      <c r="E24" s="26" t="s">
        <v>1</v>
      </c>
      <c r="F24" s="31"/>
      <c r="G24" s="31"/>
      <c r="H24" s="48">
        <f t="shared" si="0"/>
        <v>0</v>
      </c>
      <c r="I24" s="70"/>
      <c r="J24" s="70"/>
      <c r="K24" s="70"/>
      <c r="L24" s="68"/>
    </row>
    <row r="25" spans="1:12" s="18" customFormat="1" x14ac:dyDescent="0.25">
      <c r="A25" s="28">
        <v>14</v>
      </c>
      <c r="B25" s="27" t="s">
        <v>84</v>
      </c>
      <c r="C25" s="45"/>
      <c r="D25" s="26">
        <v>30</v>
      </c>
      <c r="E25" s="26" t="s">
        <v>1</v>
      </c>
      <c r="F25" s="31"/>
      <c r="G25" s="31"/>
      <c r="H25" s="48">
        <f t="shared" si="0"/>
        <v>0</v>
      </c>
      <c r="I25" s="70"/>
      <c r="J25" s="70"/>
      <c r="K25" s="70"/>
      <c r="L25" s="68"/>
    </row>
    <row r="26" spans="1:12" s="18" customFormat="1" x14ac:dyDescent="0.25">
      <c r="A26" s="28">
        <v>15</v>
      </c>
      <c r="B26" s="27" t="s">
        <v>85</v>
      </c>
      <c r="C26" s="45"/>
      <c r="D26" s="26">
        <v>30</v>
      </c>
      <c r="E26" s="26" t="s">
        <v>1</v>
      </c>
      <c r="F26" s="31"/>
      <c r="G26" s="31"/>
      <c r="H26" s="48">
        <f t="shared" si="0"/>
        <v>0</v>
      </c>
      <c r="I26" s="70"/>
      <c r="J26" s="70"/>
      <c r="K26" s="70"/>
      <c r="L26" s="68"/>
    </row>
    <row r="27" spans="1:12" s="18" customFormat="1" x14ac:dyDescent="0.25">
      <c r="A27" s="28">
        <v>16</v>
      </c>
      <c r="B27" s="27" t="s">
        <v>74</v>
      </c>
      <c r="C27" s="45"/>
      <c r="D27" s="26">
        <v>30</v>
      </c>
      <c r="E27" s="26" t="s">
        <v>1</v>
      </c>
      <c r="F27" s="31"/>
      <c r="G27" s="31"/>
      <c r="H27" s="48">
        <f t="shared" si="0"/>
        <v>0</v>
      </c>
      <c r="I27" s="70"/>
      <c r="J27" s="70"/>
      <c r="K27" s="70"/>
      <c r="L27" s="68"/>
    </row>
    <row r="28" spans="1:12" s="18" customFormat="1" x14ac:dyDescent="0.25">
      <c r="A28" s="28">
        <v>17</v>
      </c>
      <c r="B28" s="27" t="s">
        <v>90</v>
      </c>
      <c r="C28" s="45"/>
      <c r="D28" s="26">
        <v>4</v>
      </c>
      <c r="E28" s="26" t="s">
        <v>1</v>
      </c>
      <c r="F28" s="31"/>
      <c r="G28" s="31"/>
      <c r="H28" s="48">
        <f t="shared" si="0"/>
        <v>0</v>
      </c>
      <c r="I28" s="70"/>
      <c r="J28" s="70"/>
      <c r="K28" s="70"/>
      <c r="L28" s="68"/>
    </row>
    <row r="29" spans="1:12" s="18" customFormat="1" x14ac:dyDescent="0.25">
      <c r="A29" s="28">
        <v>18</v>
      </c>
      <c r="B29" s="27" t="s">
        <v>89</v>
      </c>
      <c r="C29" s="45"/>
      <c r="D29" s="26">
        <v>4</v>
      </c>
      <c r="E29" s="26" t="s">
        <v>1</v>
      </c>
      <c r="F29" s="31"/>
      <c r="G29" s="31"/>
      <c r="H29" s="48">
        <f t="shared" si="0"/>
        <v>0</v>
      </c>
      <c r="I29" s="70"/>
      <c r="J29" s="70"/>
      <c r="K29" s="70"/>
      <c r="L29" s="68"/>
    </row>
    <row r="30" spans="1:12" s="18" customFormat="1" x14ac:dyDescent="0.25">
      <c r="A30" s="27"/>
      <c r="B30" s="27"/>
      <c r="C30" s="27"/>
      <c r="D30" s="27"/>
      <c r="E30" s="26"/>
      <c r="F30" s="25" t="s">
        <v>52</v>
      </c>
      <c r="G30" s="25"/>
      <c r="H30" s="42">
        <f>SUM(H12:H29)</f>
        <v>0</v>
      </c>
    </row>
    <row r="31" spans="1:12" s="18" customFormat="1" x14ac:dyDescent="0.25">
      <c r="E31" s="41"/>
    </row>
    <row r="32" spans="1:12" s="18" customFormat="1" ht="15.75" x14ac:dyDescent="0.25">
      <c r="A32" s="40" t="s">
        <v>234</v>
      </c>
      <c r="B32" s="38"/>
      <c r="C32" s="38"/>
      <c r="D32" s="38"/>
      <c r="E32" s="39"/>
      <c r="F32" s="38"/>
      <c r="G32" s="38"/>
      <c r="H32" s="37"/>
    </row>
    <row r="33" spans="1:9" s="41" customFormat="1" ht="41.25" customHeight="1" x14ac:dyDescent="0.25">
      <c r="A33" s="35"/>
      <c r="B33" s="34" t="s">
        <v>0</v>
      </c>
      <c r="C33" s="34"/>
      <c r="D33" s="34" t="s">
        <v>58</v>
      </c>
      <c r="E33" s="34" t="s">
        <v>54</v>
      </c>
      <c r="F33" s="34"/>
      <c r="G33" s="34" t="s">
        <v>55</v>
      </c>
      <c r="H33" s="34" t="s">
        <v>59</v>
      </c>
      <c r="I33" s="66"/>
    </row>
    <row r="34" spans="1:9" s="18" customFormat="1" x14ac:dyDescent="0.25">
      <c r="A34" s="33"/>
      <c r="B34" s="27" t="s">
        <v>156</v>
      </c>
      <c r="C34" s="27"/>
      <c r="D34" s="26">
        <v>1</v>
      </c>
      <c r="E34" s="26" t="s">
        <v>155</v>
      </c>
      <c r="F34" s="27"/>
      <c r="G34" s="31"/>
      <c r="H34" s="48">
        <f>G34*D34</f>
        <v>0</v>
      </c>
    </row>
    <row r="35" spans="1:9" s="18" customFormat="1" x14ac:dyDescent="0.25">
      <c r="A35" s="29"/>
      <c r="B35" s="27"/>
      <c r="C35" s="27"/>
      <c r="D35" s="27"/>
      <c r="E35" s="26"/>
      <c r="F35" s="25" t="s">
        <v>52</v>
      </c>
      <c r="G35" s="25"/>
      <c r="H35" s="42">
        <f>H34</f>
        <v>0</v>
      </c>
    </row>
    <row r="36" spans="1:9" s="18" customFormat="1" x14ac:dyDescent="0.25">
      <c r="E36" s="41"/>
    </row>
    <row r="37" spans="1:9" s="18" customFormat="1" ht="15.75" x14ac:dyDescent="0.25">
      <c r="A37" s="40" t="s">
        <v>242</v>
      </c>
      <c r="B37" s="38"/>
      <c r="C37" s="38"/>
      <c r="D37" s="38"/>
      <c r="E37" s="39"/>
      <c r="F37" s="38"/>
      <c r="G37" s="38"/>
      <c r="H37" s="37"/>
    </row>
    <row r="38" spans="1:9" s="18" customFormat="1" ht="42.75" customHeight="1" x14ac:dyDescent="0.25">
      <c r="A38" s="33"/>
      <c r="B38" s="155" t="s">
        <v>94</v>
      </c>
      <c r="C38" s="155"/>
      <c r="D38" s="155"/>
      <c r="E38" s="155"/>
      <c r="F38" s="155"/>
      <c r="G38" s="155"/>
      <c r="H38" s="156"/>
    </row>
    <row r="39" spans="1:9" s="18" customFormat="1" ht="60" x14ac:dyDescent="0.25">
      <c r="A39" s="33"/>
      <c r="B39" s="34" t="s">
        <v>0</v>
      </c>
      <c r="C39" s="34" t="s">
        <v>53</v>
      </c>
      <c r="D39" s="47" t="s">
        <v>232</v>
      </c>
      <c r="E39" s="34" t="s">
        <v>54</v>
      </c>
      <c r="F39" s="47" t="s">
        <v>246</v>
      </c>
      <c r="G39" s="34" t="s">
        <v>55</v>
      </c>
      <c r="H39" s="34" t="s">
        <v>56</v>
      </c>
    </row>
    <row r="40" spans="1:9" s="18" customFormat="1" ht="45" x14ac:dyDescent="0.25">
      <c r="A40" s="33"/>
      <c r="B40" s="46" t="s">
        <v>215</v>
      </c>
      <c r="C40" s="45"/>
      <c r="D40" s="64"/>
      <c r="E40" s="26" t="s">
        <v>158</v>
      </c>
      <c r="F40" s="45"/>
      <c r="G40" s="31"/>
      <c r="H40" s="30">
        <f t="shared" ref="H40:H45" si="1">D40*G40</f>
        <v>0</v>
      </c>
    </row>
    <row r="41" spans="1:9" s="18" customFormat="1" x14ac:dyDescent="0.25">
      <c r="A41" s="33"/>
      <c r="B41" s="27" t="s">
        <v>74</v>
      </c>
      <c r="C41" s="45"/>
      <c r="D41" s="64"/>
      <c r="E41" s="26" t="s">
        <v>1</v>
      </c>
      <c r="F41" s="45"/>
      <c r="G41" s="31"/>
      <c r="H41" s="30">
        <f t="shared" si="1"/>
        <v>0</v>
      </c>
    </row>
    <row r="42" spans="1:9" s="18" customFormat="1" x14ac:dyDescent="0.25">
      <c r="A42" s="33"/>
      <c r="B42" s="27" t="s">
        <v>82</v>
      </c>
      <c r="C42" s="45"/>
      <c r="D42" s="64"/>
      <c r="E42" s="26" t="s">
        <v>1</v>
      </c>
      <c r="F42" s="45"/>
      <c r="G42" s="31"/>
      <c r="H42" s="30">
        <f t="shared" si="1"/>
        <v>0</v>
      </c>
    </row>
    <row r="43" spans="1:9" s="18" customFormat="1" x14ac:dyDescent="0.25">
      <c r="A43" s="33"/>
      <c r="B43" s="27" t="s">
        <v>83</v>
      </c>
      <c r="C43" s="45"/>
      <c r="D43" s="64"/>
      <c r="E43" s="26" t="s">
        <v>1</v>
      </c>
      <c r="F43" s="45"/>
      <c r="G43" s="31"/>
      <c r="H43" s="30">
        <f t="shared" si="1"/>
        <v>0</v>
      </c>
    </row>
    <row r="44" spans="1:9" s="18" customFormat="1" x14ac:dyDescent="0.25">
      <c r="A44" s="33"/>
      <c r="B44" s="27" t="s">
        <v>22</v>
      </c>
      <c r="C44" s="45"/>
      <c r="D44" s="64"/>
      <c r="E44" s="26" t="s">
        <v>149</v>
      </c>
      <c r="F44" s="45"/>
      <c r="G44" s="31"/>
      <c r="H44" s="30">
        <f t="shared" si="1"/>
        <v>0</v>
      </c>
    </row>
    <row r="45" spans="1:9" s="18" customFormat="1" x14ac:dyDescent="0.25">
      <c r="A45" s="33"/>
      <c r="B45" s="27" t="s">
        <v>3</v>
      </c>
      <c r="C45" s="63"/>
      <c r="D45" s="64"/>
      <c r="E45" s="26" t="s">
        <v>155</v>
      </c>
      <c r="F45" s="45"/>
      <c r="G45" s="31"/>
      <c r="H45" s="30">
        <f t="shared" si="1"/>
        <v>0</v>
      </c>
    </row>
    <row r="46" spans="1:9" s="18" customFormat="1" x14ac:dyDescent="0.25">
      <c r="A46" s="29"/>
      <c r="B46" s="27"/>
      <c r="C46" s="27"/>
      <c r="D46" s="27"/>
      <c r="E46" s="26"/>
      <c r="F46" s="25" t="s">
        <v>52</v>
      </c>
      <c r="G46" s="25"/>
      <c r="H46" s="42">
        <f>SUM(H40:H45)</f>
        <v>0</v>
      </c>
    </row>
    <row r="47" spans="1:9" s="18" customFormat="1" x14ac:dyDescent="0.25">
      <c r="E47" s="41"/>
    </row>
    <row r="48" spans="1:9" s="18" customFormat="1" ht="15.75" x14ac:dyDescent="0.25">
      <c r="A48" s="40" t="s">
        <v>388</v>
      </c>
      <c r="B48" s="38"/>
      <c r="C48" s="38"/>
      <c r="D48" s="38"/>
      <c r="E48" s="39"/>
      <c r="F48" s="38"/>
      <c r="G48" s="38"/>
      <c r="H48" s="37"/>
    </row>
    <row r="49" spans="1:12" s="18" customFormat="1" ht="44.25" customHeight="1" x14ac:dyDescent="0.25">
      <c r="A49" s="33"/>
      <c r="B49" s="155" t="s">
        <v>178</v>
      </c>
      <c r="C49" s="155"/>
      <c r="D49" s="155"/>
      <c r="E49" s="155"/>
      <c r="F49" s="155"/>
      <c r="G49" s="155"/>
      <c r="H49" s="156"/>
    </row>
    <row r="50" spans="1:12" s="18" customFormat="1" ht="60" x14ac:dyDescent="0.25">
      <c r="A50" s="33"/>
      <c r="B50" s="34" t="s">
        <v>0</v>
      </c>
      <c r="C50" s="34" t="s">
        <v>53</v>
      </c>
      <c r="D50" s="47" t="s">
        <v>232</v>
      </c>
      <c r="E50" s="34" t="s">
        <v>54</v>
      </c>
      <c r="F50" s="47" t="s">
        <v>246</v>
      </c>
      <c r="G50" s="34" t="s">
        <v>55</v>
      </c>
      <c r="H50" s="34" t="s">
        <v>56</v>
      </c>
    </row>
    <row r="51" spans="1:12" s="18" customFormat="1" x14ac:dyDescent="0.25">
      <c r="A51" s="33"/>
      <c r="B51" s="27" t="s">
        <v>51</v>
      </c>
      <c r="C51" s="45"/>
      <c r="D51" s="64"/>
      <c r="E51" s="26" t="s">
        <v>1</v>
      </c>
      <c r="F51" s="45"/>
      <c r="G51" s="31"/>
      <c r="H51" s="30">
        <f t="shared" ref="H51:H62" si="2">D51*G51</f>
        <v>0</v>
      </c>
    </row>
    <row r="52" spans="1:12" s="18" customFormat="1" ht="45" x14ac:dyDescent="0.25">
      <c r="A52" s="33"/>
      <c r="B52" s="46" t="s">
        <v>215</v>
      </c>
      <c r="C52" s="45"/>
      <c r="D52" s="64"/>
      <c r="E52" s="26" t="s">
        <v>158</v>
      </c>
      <c r="F52" s="45"/>
      <c r="G52" s="31"/>
      <c r="H52" s="30">
        <f t="shared" si="2"/>
        <v>0</v>
      </c>
    </row>
    <row r="53" spans="1:12" s="18" customFormat="1" x14ac:dyDescent="0.25">
      <c r="A53" s="33"/>
      <c r="B53" s="27" t="s">
        <v>74</v>
      </c>
      <c r="C53" s="45"/>
      <c r="D53" s="64"/>
      <c r="E53" s="26" t="s">
        <v>1</v>
      </c>
      <c r="F53" s="45"/>
      <c r="G53" s="31"/>
      <c r="H53" s="30">
        <f t="shared" si="2"/>
        <v>0</v>
      </c>
    </row>
    <row r="54" spans="1:12" s="18" customFormat="1" x14ac:dyDescent="0.25">
      <c r="A54" s="33"/>
      <c r="B54" s="27" t="s">
        <v>82</v>
      </c>
      <c r="C54" s="45"/>
      <c r="D54" s="64"/>
      <c r="E54" s="26" t="s">
        <v>1</v>
      </c>
      <c r="F54" s="45"/>
      <c r="G54" s="31"/>
      <c r="H54" s="30">
        <f t="shared" si="2"/>
        <v>0</v>
      </c>
    </row>
    <row r="55" spans="1:12" s="18" customFormat="1" x14ac:dyDescent="0.25">
      <c r="A55" s="33"/>
      <c r="B55" s="27" t="s">
        <v>83</v>
      </c>
      <c r="C55" s="45"/>
      <c r="D55" s="64"/>
      <c r="E55" s="26" t="s">
        <v>1</v>
      </c>
      <c r="F55" s="45"/>
      <c r="G55" s="31"/>
      <c r="H55" s="30">
        <f t="shared" si="2"/>
        <v>0</v>
      </c>
    </row>
    <row r="56" spans="1:12" s="18" customFormat="1" x14ac:dyDescent="0.25">
      <c r="A56" s="33"/>
      <c r="B56" s="27" t="s">
        <v>90</v>
      </c>
      <c r="C56" s="45"/>
      <c r="D56" s="64"/>
      <c r="E56" s="26" t="s">
        <v>149</v>
      </c>
      <c r="F56" s="45"/>
      <c r="G56" s="31"/>
      <c r="H56" s="30">
        <f t="shared" si="2"/>
        <v>0</v>
      </c>
    </row>
    <row r="57" spans="1:12" s="18" customFormat="1" x14ac:dyDescent="0.25">
      <c r="A57" s="33"/>
      <c r="B57" s="27" t="s">
        <v>89</v>
      </c>
      <c r="C57" s="45"/>
      <c r="D57" s="64"/>
      <c r="E57" s="26" t="s">
        <v>149</v>
      </c>
      <c r="F57" s="45"/>
      <c r="G57" s="31"/>
      <c r="H57" s="30">
        <f t="shared" si="2"/>
        <v>0</v>
      </c>
    </row>
    <row r="58" spans="1:12" s="18" customFormat="1" x14ac:dyDescent="0.25">
      <c r="A58" s="33"/>
      <c r="B58" s="27" t="s">
        <v>201</v>
      </c>
      <c r="C58" s="45"/>
      <c r="D58" s="64"/>
      <c r="E58" s="26" t="s">
        <v>149</v>
      </c>
      <c r="F58" s="45"/>
      <c r="G58" s="31"/>
      <c r="H58" s="30">
        <f t="shared" si="2"/>
        <v>0</v>
      </c>
    </row>
    <row r="59" spans="1:12" s="18" customFormat="1" x14ac:dyDescent="0.25">
      <c r="A59" s="33"/>
      <c r="B59" s="27" t="s">
        <v>202</v>
      </c>
      <c r="C59" s="45"/>
      <c r="D59" s="64"/>
      <c r="E59" s="26" t="s">
        <v>149</v>
      </c>
      <c r="F59" s="45"/>
      <c r="G59" s="31"/>
      <c r="H59" s="30">
        <f t="shared" si="2"/>
        <v>0</v>
      </c>
    </row>
    <row r="60" spans="1:12" s="18" customFormat="1" x14ac:dyDescent="0.25">
      <c r="A60" s="76"/>
      <c r="B60" s="27" t="s">
        <v>87</v>
      </c>
      <c r="C60" s="45"/>
      <c r="D60" s="64"/>
      <c r="E60" s="26" t="s">
        <v>149</v>
      </c>
      <c r="F60" s="31"/>
      <c r="G60" s="31"/>
      <c r="H60" s="48">
        <f t="shared" si="2"/>
        <v>0</v>
      </c>
      <c r="I60" s="69"/>
      <c r="J60" s="69"/>
      <c r="K60" s="69"/>
      <c r="L60" s="68"/>
    </row>
    <row r="61" spans="1:12" s="18" customFormat="1" x14ac:dyDescent="0.25">
      <c r="A61" s="33"/>
      <c r="B61" s="27" t="s">
        <v>22</v>
      </c>
      <c r="C61" s="45"/>
      <c r="D61" s="64"/>
      <c r="E61" s="26" t="s">
        <v>149</v>
      </c>
      <c r="F61" s="45"/>
      <c r="G61" s="31"/>
      <c r="H61" s="30">
        <f t="shared" si="2"/>
        <v>0</v>
      </c>
    </row>
    <row r="62" spans="1:12" s="18" customFormat="1" x14ac:dyDescent="0.25">
      <c r="A62" s="33"/>
      <c r="B62" s="27" t="s">
        <v>3</v>
      </c>
      <c r="C62" s="63"/>
      <c r="D62" s="64"/>
      <c r="E62" s="26" t="s">
        <v>155</v>
      </c>
      <c r="F62" s="45"/>
      <c r="G62" s="31"/>
      <c r="H62" s="30">
        <f t="shared" si="2"/>
        <v>0</v>
      </c>
    </row>
    <row r="63" spans="1:12" s="18" customFormat="1" x14ac:dyDescent="0.25">
      <c r="A63" s="29"/>
      <c r="B63" s="27"/>
      <c r="C63" s="27"/>
      <c r="D63" s="27"/>
      <c r="E63" s="26"/>
      <c r="F63" s="25" t="s">
        <v>52</v>
      </c>
      <c r="G63" s="25"/>
      <c r="H63" s="42">
        <f>SUM(H51:H62)</f>
        <v>0</v>
      </c>
    </row>
    <row r="64" spans="1:12" s="18" customFormat="1" x14ac:dyDescent="0.25">
      <c r="E64" s="41"/>
    </row>
    <row r="65" spans="1:8" s="18" customFormat="1" ht="15.75" x14ac:dyDescent="0.25">
      <c r="A65" s="40" t="s">
        <v>389</v>
      </c>
      <c r="B65" s="38"/>
      <c r="C65" s="38"/>
      <c r="D65" s="38"/>
      <c r="E65" s="39"/>
      <c r="F65" s="38"/>
      <c r="G65" s="38"/>
      <c r="H65" s="37"/>
    </row>
    <row r="66" spans="1:8" s="18" customFormat="1" ht="42" customHeight="1" x14ac:dyDescent="0.25">
      <c r="A66" s="33"/>
      <c r="B66" s="155" t="s">
        <v>128</v>
      </c>
      <c r="C66" s="155"/>
      <c r="D66" s="155"/>
      <c r="E66" s="155"/>
      <c r="F66" s="155"/>
      <c r="G66" s="155"/>
      <c r="H66" s="156"/>
    </row>
    <row r="67" spans="1:8" s="18" customFormat="1" ht="60" x14ac:dyDescent="0.25">
      <c r="A67" s="33"/>
      <c r="B67" s="34" t="s">
        <v>0</v>
      </c>
      <c r="C67" s="34" t="s">
        <v>53</v>
      </c>
      <c r="D67" s="47" t="s">
        <v>232</v>
      </c>
      <c r="E67" s="34" t="s">
        <v>54</v>
      </c>
      <c r="F67" s="47" t="s">
        <v>246</v>
      </c>
      <c r="G67" s="34" t="s">
        <v>55</v>
      </c>
      <c r="H67" s="34" t="s">
        <v>56</v>
      </c>
    </row>
    <row r="68" spans="1:8" s="18" customFormat="1" ht="45" x14ac:dyDescent="0.25">
      <c r="A68" s="33"/>
      <c r="B68" s="46" t="s">
        <v>215</v>
      </c>
      <c r="C68" s="45"/>
      <c r="D68" s="64"/>
      <c r="E68" s="26" t="s">
        <v>158</v>
      </c>
      <c r="F68" s="45"/>
      <c r="G68" s="31"/>
      <c r="H68" s="30">
        <f t="shared" ref="H68:H74" si="3">D68*G68</f>
        <v>0</v>
      </c>
    </row>
    <row r="69" spans="1:8" s="18" customFormat="1" x14ac:dyDescent="0.25">
      <c r="A69" s="33"/>
      <c r="B69" s="27" t="s">
        <v>74</v>
      </c>
      <c r="C69" s="45"/>
      <c r="D69" s="64"/>
      <c r="E69" s="26" t="s">
        <v>1</v>
      </c>
      <c r="F69" s="45"/>
      <c r="G69" s="31"/>
      <c r="H69" s="30">
        <f t="shared" si="3"/>
        <v>0</v>
      </c>
    </row>
    <row r="70" spans="1:8" s="18" customFormat="1" x14ac:dyDescent="0.25">
      <c r="A70" s="33"/>
      <c r="B70" s="27" t="s">
        <v>82</v>
      </c>
      <c r="C70" s="45"/>
      <c r="D70" s="64"/>
      <c r="E70" s="26" t="s">
        <v>1</v>
      </c>
      <c r="F70" s="45"/>
      <c r="G70" s="31"/>
      <c r="H70" s="30">
        <f t="shared" si="3"/>
        <v>0</v>
      </c>
    </row>
    <row r="71" spans="1:8" s="18" customFormat="1" x14ac:dyDescent="0.25">
      <c r="A71" s="33"/>
      <c r="B71" s="27" t="s">
        <v>83</v>
      </c>
      <c r="C71" s="45"/>
      <c r="D71" s="64"/>
      <c r="E71" s="26" t="s">
        <v>1</v>
      </c>
      <c r="F71" s="45"/>
      <c r="G71" s="31"/>
      <c r="H71" s="30">
        <f t="shared" si="3"/>
        <v>0</v>
      </c>
    </row>
    <row r="72" spans="1:8" s="18" customFormat="1" x14ac:dyDescent="0.25">
      <c r="A72" s="33"/>
      <c r="B72" s="27" t="s">
        <v>91</v>
      </c>
      <c r="C72" s="45"/>
      <c r="D72" s="64"/>
      <c r="E72" s="26" t="s">
        <v>158</v>
      </c>
      <c r="F72" s="45"/>
      <c r="G72" s="31"/>
      <c r="H72" s="30">
        <f t="shared" si="3"/>
        <v>0</v>
      </c>
    </row>
    <row r="73" spans="1:8" s="18" customFormat="1" x14ac:dyDescent="0.25">
      <c r="A73" s="33"/>
      <c r="B73" s="27" t="s">
        <v>22</v>
      </c>
      <c r="C73" s="45"/>
      <c r="D73" s="64"/>
      <c r="E73" s="26" t="s">
        <v>149</v>
      </c>
      <c r="F73" s="45"/>
      <c r="G73" s="31"/>
      <c r="H73" s="30">
        <f t="shared" si="3"/>
        <v>0</v>
      </c>
    </row>
    <row r="74" spans="1:8" s="18" customFormat="1" x14ac:dyDescent="0.25">
      <c r="A74" s="33"/>
      <c r="B74" s="27" t="s">
        <v>3</v>
      </c>
      <c r="C74" s="63"/>
      <c r="D74" s="64"/>
      <c r="E74" s="26" t="s">
        <v>155</v>
      </c>
      <c r="F74" s="45"/>
      <c r="G74" s="31"/>
      <c r="H74" s="30">
        <f t="shared" si="3"/>
        <v>0</v>
      </c>
    </row>
    <row r="75" spans="1:8" s="18" customFormat="1" x14ac:dyDescent="0.25">
      <c r="A75" s="29"/>
      <c r="B75" s="27"/>
      <c r="C75" s="27"/>
      <c r="D75" s="27"/>
      <c r="E75" s="26"/>
      <c r="F75" s="25" t="s">
        <v>52</v>
      </c>
      <c r="G75" s="25"/>
      <c r="H75" s="42">
        <f>SUM(H68:H74)</f>
        <v>0</v>
      </c>
    </row>
    <row r="76" spans="1:8" s="18" customFormat="1" x14ac:dyDescent="0.25">
      <c r="E76" s="41"/>
    </row>
    <row r="77" spans="1:8" s="18" customFormat="1" ht="15.75" x14ac:dyDescent="0.25">
      <c r="A77" s="40" t="s">
        <v>384</v>
      </c>
      <c r="B77" s="38"/>
      <c r="C77" s="38"/>
      <c r="D77" s="38"/>
      <c r="E77" s="39"/>
      <c r="F77" s="38"/>
      <c r="G77" s="38"/>
      <c r="H77" s="37"/>
    </row>
    <row r="78" spans="1:8" s="61" customFormat="1" ht="66" customHeight="1" x14ac:dyDescent="0.25">
      <c r="A78" s="36"/>
      <c r="B78" s="158" t="s">
        <v>50</v>
      </c>
      <c r="C78" s="158"/>
      <c r="D78" s="158"/>
      <c r="E78" s="158"/>
      <c r="F78" s="158"/>
      <c r="G78" s="158"/>
      <c r="H78" s="159"/>
    </row>
    <row r="79" spans="1:8" s="41" customFormat="1" ht="46.5" customHeight="1" x14ac:dyDescent="0.25">
      <c r="A79" s="35"/>
      <c r="B79" s="34" t="s">
        <v>0</v>
      </c>
      <c r="C79" s="34"/>
      <c r="D79" s="34" t="s">
        <v>58</v>
      </c>
      <c r="E79" s="34" t="s">
        <v>54</v>
      </c>
      <c r="F79" s="34"/>
      <c r="G79" s="34" t="s">
        <v>55</v>
      </c>
      <c r="H79" s="34" t="s">
        <v>59</v>
      </c>
    </row>
    <row r="80" spans="1:8" s="18" customFormat="1" x14ac:dyDescent="0.25">
      <c r="A80" s="33"/>
      <c r="B80" s="27" t="s">
        <v>157</v>
      </c>
      <c r="C80" s="27"/>
      <c r="D80" s="26">
        <v>1</v>
      </c>
      <c r="E80" s="32" t="s">
        <v>249</v>
      </c>
      <c r="F80" s="27"/>
      <c r="G80" s="31"/>
      <c r="H80" s="30">
        <f>D80*G80</f>
        <v>0</v>
      </c>
    </row>
    <row r="81" spans="1:8" s="18" customFormat="1" x14ac:dyDescent="0.25">
      <c r="A81" s="29"/>
      <c r="B81" s="28"/>
      <c r="C81" s="27"/>
      <c r="D81" s="27"/>
      <c r="E81" s="26"/>
      <c r="F81" s="25" t="s">
        <v>52</v>
      </c>
      <c r="G81" s="25"/>
      <c r="H81" s="24">
        <f>H80</f>
        <v>0</v>
      </c>
    </row>
    <row r="83" spans="1:8" s="18" customFormat="1" ht="15.75" x14ac:dyDescent="0.25">
      <c r="B83" s="160" t="s">
        <v>229</v>
      </c>
      <c r="C83" s="161"/>
      <c r="D83" s="161"/>
      <c r="E83" s="161"/>
      <c r="F83" s="161"/>
      <c r="G83" s="161"/>
      <c r="H83" s="162"/>
    </row>
    <row r="84" spans="1:8" s="18" customFormat="1" ht="45" x14ac:dyDescent="0.25">
      <c r="B84" s="17"/>
      <c r="C84" s="16"/>
      <c r="D84" s="23" t="s">
        <v>230</v>
      </c>
      <c r="E84" s="15" t="s">
        <v>57</v>
      </c>
      <c r="F84" s="16"/>
      <c r="G84" s="23" t="s">
        <v>55</v>
      </c>
      <c r="H84" s="22" t="s">
        <v>59</v>
      </c>
    </row>
    <row r="85" spans="1:8" s="18" customFormat="1" x14ac:dyDescent="0.25">
      <c r="B85" s="17" t="s">
        <v>247</v>
      </c>
      <c r="C85" s="16"/>
      <c r="D85" s="15">
        <v>1</v>
      </c>
      <c r="E85" s="21" t="s">
        <v>149</v>
      </c>
      <c r="F85" s="16"/>
      <c r="G85" s="21">
        <f>H30</f>
        <v>0</v>
      </c>
      <c r="H85" s="19">
        <f t="shared" ref="H85:H90" si="4">D85*G85</f>
        <v>0</v>
      </c>
    </row>
    <row r="86" spans="1:8" s="18" customFormat="1" x14ac:dyDescent="0.25">
      <c r="B86" s="17" t="s">
        <v>151</v>
      </c>
      <c r="C86" s="16"/>
      <c r="D86" s="15">
        <v>20</v>
      </c>
      <c r="E86" s="15" t="s">
        <v>1</v>
      </c>
      <c r="F86" s="16"/>
      <c r="G86" s="20">
        <f>H46</f>
        <v>0</v>
      </c>
      <c r="H86" s="19">
        <f t="shared" si="4"/>
        <v>0</v>
      </c>
    </row>
    <row r="87" spans="1:8" s="18" customFormat="1" x14ac:dyDescent="0.25">
      <c r="B87" s="17" t="s">
        <v>165</v>
      </c>
      <c r="C87" s="16"/>
      <c r="D87" s="15">
        <v>6</v>
      </c>
      <c r="E87" s="15" t="s">
        <v>1</v>
      </c>
      <c r="F87" s="16"/>
      <c r="G87" s="20">
        <f>H63</f>
        <v>0</v>
      </c>
      <c r="H87" s="19">
        <f t="shared" si="4"/>
        <v>0</v>
      </c>
    </row>
    <row r="88" spans="1:8" s="18" customFormat="1" x14ac:dyDescent="0.25">
      <c r="B88" s="17" t="s">
        <v>166</v>
      </c>
      <c r="C88" s="16"/>
      <c r="D88" s="15">
        <v>4</v>
      </c>
      <c r="E88" s="15" t="s">
        <v>1</v>
      </c>
      <c r="F88" s="16"/>
      <c r="G88" s="20">
        <f>H75</f>
        <v>0</v>
      </c>
      <c r="H88" s="19">
        <f t="shared" si="4"/>
        <v>0</v>
      </c>
    </row>
    <row r="89" spans="1:8" s="18" customFormat="1" x14ac:dyDescent="0.25">
      <c r="B89" s="17" t="s">
        <v>154</v>
      </c>
      <c r="C89" s="16"/>
      <c r="D89" s="15">
        <v>150</v>
      </c>
      <c r="E89" s="15" t="s">
        <v>155</v>
      </c>
      <c r="F89" s="16"/>
      <c r="G89" s="20">
        <f>H35</f>
        <v>0</v>
      </c>
      <c r="H89" s="19">
        <f t="shared" si="4"/>
        <v>0</v>
      </c>
    </row>
    <row r="90" spans="1:8" s="18" customFormat="1" x14ac:dyDescent="0.25">
      <c r="B90" s="17" t="s">
        <v>153</v>
      </c>
      <c r="C90" s="16"/>
      <c r="D90" s="15">
        <v>30</v>
      </c>
      <c r="E90" s="15" t="s">
        <v>1</v>
      </c>
      <c r="F90" s="16"/>
      <c r="G90" s="20">
        <f>H81</f>
        <v>0</v>
      </c>
      <c r="H90" s="19">
        <f t="shared" si="4"/>
        <v>0</v>
      </c>
    </row>
    <row r="91" spans="1:8" s="18" customFormat="1" ht="15" customHeight="1" x14ac:dyDescent="0.25">
      <c r="B91" s="17"/>
      <c r="C91" s="16"/>
      <c r="D91" s="15"/>
      <c r="E91" s="15"/>
      <c r="F91" s="163" t="s">
        <v>416</v>
      </c>
      <c r="G91" s="163"/>
      <c r="H91" s="60">
        <f>SUM(H85:H90)</f>
        <v>0</v>
      </c>
    </row>
    <row r="96" spans="1:8" x14ac:dyDescent="0.25">
      <c r="C96" s="88"/>
    </row>
  </sheetData>
  <mergeCells count="11">
    <mergeCell ref="F91:G91"/>
    <mergeCell ref="B83:H83"/>
    <mergeCell ref="B38:H38"/>
    <mergeCell ref="B49:H49"/>
    <mergeCell ref="B66:H66"/>
    <mergeCell ref="B78:H78"/>
    <mergeCell ref="B6:F6"/>
    <mergeCell ref="C7:D7"/>
    <mergeCell ref="E7:F7"/>
    <mergeCell ref="C8:D8"/>
    <mergeCell ref="E8:F8"/>
  </mergeCells>
  <hyperlinks>
    <hyperlink ref="B1" location="'Uvodna stran'!A1" display="Povezava na prvo stran" xr:uid="{8C6B211E-E9FB-489D-AC1D-E65F16438D4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2B98C-0FB7-4C9F-A2A6-16116989A3A8}">
  <sheetPr codeName="List9">
    <tabColor rgb="FF66FF33"/>
  </sheetPr>
  <dimension ref="A1:S89"/>
  <sheetViews>
    <sheetView topLeftCell="A66" zoomScale="90" zoomScaleNormal="90" workbookViewId="0">
      <selection activeCell="E101" sqref="E10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7" x14ac:dyDescent="0.25">
      <c r="A1" s="18"/>
      <c r="B1" s="54" t="s">
        <v>589</v>
      </c>
      <c r="C1" s="18"/>
      <c r="D1" s="18"/>
      <c r="E1" s="18"/>
      <c r="F1" s="18"/>
      <c r="G1" s="18"/>
      <c r="H1" s="18"/>
    </row>
    <row r="2" spans="1:17" s="18" customFormat="1" ht="15.75" thickBot="1" x14ac:dyDescent="0.3">
      <c r="A2" s="18" t="s">
        <v>4</v>
      </c>
      <c r="E2" s="41"/>
    </row>
    <row r="3" spans="1:17" s="18" customFormat="1" ht="15.75" thickTop="1" x14ac:dyDescent="0.25">
      <c r="A3" s="4" t="s">
        <v>19</v>
      </c>
      <c r="B3" s="5" t="s">
        <v>20</v>
      </c>
      <c r="C3" s="5" t="s">
        <v>21</v>
      </c>
      <c r="D3" s="80" t="s">
        <v>228</v>
      </c>
      <c r="E3" s="41"/>
    </row>
    <row r="4" spans="1:17" s="18" customFormat="1" ht="28.5" customHeight="1" thickBot="1" x14ac:dyDescent="0.3">
      <c r="A4" s="6" t="s">
        <v>93</v>
      </c>
      <c r="B4" s="7" t="s">
        <v>5</v>
      </c>
      <c r="C4" s="7" t="s">
        <v>33</v>
      </c>
      <c r="D4" s="73">
        <v>11</v>
      </c>
      <c r="E4" s="41"/>
    </row>
    <row r="5" spans="1:17" ht="16.5" thickTop="1" thickBot="1" x14ac:dyDescent="0.3">
      <c r="A5" s="18"/>
      <c r="B5" s="18"/>
      <c r="C5" s="18"/>
      <c r="D5" s="18"/>
      <c r="E5" s="18"/>
      <c r="F5" s="18"/>
      <c r="G5" s="18"/>
      <c r="H5" s="18"/>
      <c r="I5" s="18"/>
      <c r="J5" s="18"/>
    </row>
    <row r="6" spans="1:17" s="18" customFormat="1" ht="15.75" thickTop="1" x14ac:dyDescent="0.25">
      <c r="B6" s="146" t="s">
        <v>159</v>
      </c>
      <c r="C6" s="147"/>
      <c r="D6" s="147"/>
      <c r="E6" s="147"/>
      <c r="F6" s="148"/>
    </row>
    <row r="7" spans="1:17" s="18" customFormat="1" x14ac:dyDescent="0.25">
      <c r="B7" s="72" t="s">
        <v>611</v>
      </c>
      <c r="C7" s="149" t="s">
        <v>9</v>
      </c>
      <c r="D7" s="149"/>
      <c r="E7" s="149" t="s">
        <v>60</v>
      </c>
      <c r="F7" s="151"/>
    </row>
    <row r="8" spans="1:17" s="18" customFormat="1" ht="15.75" thickBot="1" x14ac:dyDescent="0.3">
      <c r="B8" s="71" t="s">
        <v>610</v>
      </c>
      <c r="C8" s="150" t="s">
        <v>92</v>
      </c>
      <c r="D8" s="150"/>
      <c r="E8" s="166" t="s">
        <v>459</v>
      </c>
      <c r="F8" s="153"/>
    </row>
    <row r="9" spans="1:17" s="18" customFormat="1" ht="15.75" thickTop="1" x14ac:dyDescent="0.25">
      <c r="E9" s="41"/>
    </row>
    <row r="10" spans="1:17" s="18" customFormat="1" ht="15.75" x14ac:dyDescent="0.25">
      <c r="A10" s="40" t="s">
        <v>233</v>
      </c>
      <c r="B10" s="50"/>
      <c r="C10" s="38"/>
      <c r="D10" s="38"/>
      <c r="E10" s="39"/>
      <c r="F10" s="38"/>
      <c r="G10" s="38"/>
      <c r="H10" s="37"/>
    </row>
    <row r="11" spans="1:17" s="41" customFormat="1" ht="42.75" customHeight="1" x14ac:dyDescent="0.25">
      <c r="A11" s="26"/>
      <c r="B11" s="34" t="s">
        <v>0</v>
      </c>
      <c r="C11" s="34" t="s">
        <v>148</v>
      </c>
      <c r="D11" s="47" t="s">
        <v>231</v>
      </c>
      <c r="E11" s="34" t="s">
        <v>54</v>
      </c>
      <c r="F11" s="47" t="s">
        <v>246</v>
      </c>
      <c r="G11" s="34" t="s">
        <v>55</v>
      </c>
      <c r="H11" s="34" t="s">
        <v>59</v>
      </c>
      <c r="I11" s="66"/>
    </row>
    <row r="12" spans="1:17" s="18" customFormat="1" x14ac:dyDescent="0.25">
      <c r="A12" s="28">
        <v>1</v>
      </c>
      <c r="B12" s="27" t="s">
        <v>142</v>
      </c>
      <c r="C12" s="45"/>
      <c r="D12" s="26">
        <v>4</v>
      </c>
      <c r="E12" s="26" t="s">
        <v>1</v>
      </c>
      <c r="F12" s="31"/>
      <c r="G12" s="31"/>
      <c r="H12" s="48">
        <f t="shared" ref="H12:H27" si="0">G12*D12</f>
        <v>0</v>
      </c>
      <c r="I12" s="70"/>
      <c r="J12" s="70"/>
      <c r="K12" s="70"/>
      <c r="N12" s="41"/>
      <c r="O12" s="41"/>
      <c r="P12" s="69"/>
      <c r="Q12" s="69"/>
    </row>
    <row r="13" spans="1:17" s="18" customFormat="1" x14ac:dyDescent="0.25">
      <c r="A13" s="28">
        <v>2</v>
      </c>
      <c r="B13" s="27" t="s">
        <v>140</v>
      </c>
      <c r="C13" s="45"/>
      <c r="D13" s="26">
        <v>4</v>
      </c>
      <c r="E13" s="26" t="s">
        <v>1</v>
      </c>
      <c r="F13" s="31"/>
      <c r="G13" s="31"/>
      <c r="H13" s="48">
        <f t="shared" si="0"/>
        <v>0</v>
      </c>
      <c r="I13" s="70"/>
      <c r="J13" s="70"/>
      <c r="K13" s="70"/>
      <c r="N13" s="41"/>
      <c r="O13" s="41"/>
      <c r="P13" s="69"/>
      <c r="Q13" s="69"/>
    </row>
    <row r="14" spans="1:17" s="18" customFormat="1" x14ac:dyDescent="0.25">
      <c r="A14" s="28">
        <v>3</v>
      </c>
      <c r="B14" s="27" t="s">
        <v>10</v>
      </c>
      <c r="C14" s="45"/>
      <c r="D14" s="26">
        <v>4</v>
      </c>
      <c r="E14" s="26" t="s">
        <v>1</v>
      </c>
      <c r="F14" s="31"/>
      <c r="G14" s="31"/>
      <c r="H14" s="48">
        <f t="shared" si="0"/>
        <v>0</v>
      </c>
      <c r="I14" s="70"/>
      <c r="J14" s="70"/>
      <c r="K14" s="70"/>
      <c r="N14" s="41"/>
      <c r="O14" s="41"/>
      <c r="P14" s="69"/>
      <c r="Q14" s="69"/>
    </row>
    <row r="15" spans="1:17" s="18" customFormat="1" x14ac:dyDescent="0.25">
      <c r="A15" s="28">
        <v>4</v>
      </c>
      <c r="B15" s="27" t="s">
        <v>11</v>
      </c>
      <c r="C15" s="45"/>
      <c r="D15" s="26">
        <v>4</v>
      </c>
      <c r="E15" s="26" t="s">
        <v>1</v>
      </c>
      <c r="F15" s="31"/>
      <c r="G15" s="31"/>
      <c r="H15" s="48">
        <f t="shared" si="0"/>
        <v>0</v>
      </c>
      <c r="I15" s="70"/>
      <c r="J15" s="70"/>
      <c r="K15" s="70"/>
      <c r="N15" s="41"/>
      <c r="O15" s="41"/>
      <c r="P15" s="69"/>
      <c r="Q15" s="69"/>
    </row>
    <row r="16" spans="1:17" s="18" customFormat="1" x14ac:dyDescent="0.25">
      <c r="A16" s="28">
        <v>5</v>
      </c>
      <c r="B16" s="27" t="s">
        <v>25</v>
      </c>
      <c r="C16" s="45"/>
      <c r="D16" s="26">
        <v>6</v>
      </c>
      <c r="E16" s="26" t="s">
        <v>1</v>
      </c>
      <c r="F16" s="31"/>
      <c r="G16" s="31"/>
      <c r="H16" s="48">
        <f t="shared" si="0"/>
        <v>0</v>
      </c>
      <c r="I16" s="70"/>
      <c r="J16" s="70"/>
      <c r="K16" s="70"/>
      <c r="N16" s="41"/>
      <c r="O16" s="41"/>
      <c r="P16" s="69"/>
      <c r="Q16" s="69"/>
    </row>
    <row r="17" spans="1:19" s="18" customFormat="1" x14ac:dyDescent="0.25">
      <c r="A17" s="28">
        <v>6</v>
      </c>
      <c r="B17" s="27" t="s">
        <v>86</v>
      </c>
      <c r="C17" s="45"/>
      <c r="D17" s="26">
        <v>6</v>
      </c>
      <c r="E17" s="26" t="s">
        <v>1</v>
      </c>
      <c r="F17" s="31"/>
      <c r="G17" s="31"/>
      <c r="H17" s="48">
        <f t="shared" si="0"/>
        <v>0</v>
      </c>
      <c r="I17" s="70"/>
      <c r="J17" s="70"/>
      <c r="K17" s="70"/>
      <c r="N17" s="41"/>
      <c r="O17" s="41"/>
      <c r="P17" s="69"/>
      <c r="Q17" s="69"/>
    </row>
    <row r="18" spans="1:19" s="18" customFormat="1" x14ac:dyDescent="0.25">
      <c r="A18" s="28">
        <v>7</v>
      </c>
      <c r="B18" s="27" t="s">
        <v>87</v>
      </c>
      <c r="C18" s="45"/>
      <c r="D18" s="26">
        <v>6</v>
      </c>
      <c r="E18" s="26" t="s">
        <v>1</v>
      </c>
      <c r="F18" s="31"/>
      <c r="G18" s="31"/>
      <c r="H18" s="48">
        <f t="shared" si="0"/>
        <v>0</v>
      </c>
      <c r="I18" s="70"/>
      <c r="J18" s="70"/>
      <c r="K18" s="70"/>
      <c r="N18" s="41"/>
      <c r="O18" s="41"/>
      <c r="P18" s="69"/>
      <c r="Q18" s="69"/>
    </row>
    <row r="19" spans="1:19" s="18" customFormat="1" x14ac:dyDescent="0.25">
      <c r="A19" s="28">
        <v>8</v>
      </c>
      <c r="B19" s="27" t="s">
        <v>88</v>
      </c>
      <c r="C19" s="45"/>
      <c r="D19" s="26">
        <v>2</v>
      </c>
      <c r="E19" s="26" t="s">
        <v>1</v>
      </c>
      <c r="F19" s="31"/>
      <c r="G19" s="31"/>
      <c r="H19" s="48">
        <f t="shared" si="0"/>
        <v>0</v>
      </c>
      <c r="I19" s="70"/>
      <c r="J19" s="70"/>
      <c r="K19" s="70"/>
      <c r="N19" s="41"/>
      <c r="O19" s="41"/>
      <c r="P19" s="69"/>
      <c r="Q19" s="69"/>
    </row>
    <row r="20" spans="1:19" s="18" customFormat="1" x14ac:dyDescent="0.25">
      <c r="A20" s="28">
        <v>9</v>
      </c>
      <c r="B20" s="27" t="s">
        <v>12</v>
      </c>
      <c r="C20" s="45"/>
      <c r="D20" s="26">
        <v>2</v>
      </c>
      <c r="E20" s="26" t="s">
        <v>1</v>
      </c>
      <c r="F20" s="31"/>
      <c r="G20" s="31"/>
      <c r="H20" s="48">
        <f t="shared" si="0"/>
        <v>0</v>
      </c>
      <c r="I20" s="70"/>
      <c r="J20" s="70"/>
      <c r="K20" s="70"/>
      <c r="N20" s="41"/>
      <c r="O20" s="41"/>
      <c r="P20" s="69"/>
      <c r="Q20" s="69"/>
    </row>
    <row r="21" spans="1:19" s="18" customFormat="1" x14ac:dyDescent="0.25">
      <c r="A21" s="28">
        <v>10</v>
      </c>
      <c r="B21" s="27" t="s">
        <v>199</v>
      </c>
      <c r="C21" s="45"/>
      <c r="D21" s="26">
        <v>2</v>
      </c>
      <c r="E21" s="26" t="s">
        <v>1</v>
      </c>
      <c r="F21" s="31"/>
      <c r="G21" s="31"/>
      <c r="H21" s="48">
        <f t="shared" si="0"/>
        <v>0</v>
      </c>
      <c r="I21" s="70"/>
      <c r="J21" s="70"/>
      <c r="K21" s="70"/>
    </row>
    <row r="22" spans="1:19" s="18" customFormat="1" x14ac:dyDescent="0.25">
      <c r="A22" s="28">
        <v>11</v>
      </c>
      <c r="B22" s="27" t="s">
        <v>51</v>
      </c>
      <c r="C22" s="45"/>
      <c r="D22" s="26">
        <v>25</v>
      </c>
      <c r="E22" s="26" t="s">
        <v>1</v>
      </c>
      <c r="F22" s="31"/>
      <c r="G22" s="31"/>
      <c r="H22" s="48">
        <f t="shared" si="0"/>
        <v>0</v>
      </c>
      <c r="I22" s="70"/>
      <c r="J22" s="70"/>
      <c r="K22" s="70"/>
      <c r="N22" s="41"/>
      <c r="O22" s="41"/>
      <c r="P22" s="69"/>
      <c r="Q22" s="69"/>
    </row>
    <row r="23" spans="1:19" s="18" customFormat="1" x14ac:dyDescent="0.25">
      <c r="A23" s="28">
        <v>12</v>
      </c>
      <c r="B23" s="27" t="s">
        <v>13</v>
      </c>
      <c r="C23" s="45"/>
      <c r="D23" s="26">
        <v>4</v>
      </c>
      <c r="E23" s="26" t="s">
        <v>1</v>
      </c>
      <c r="F23" s="31"/>
      <c r="G23" s="31"/>
      <c r="H23" s="48">
        <f t="shared" si="0"/>
        <v>0</v>
      </c>
      <c r="I23" s="70"/>
      <c r="J23" s="70"/>
      <c r="K23" s="70"/>
      <c r="N23" s="41"/>
      <c r="O23" s="41"/>
      <c r="P23" s="69"/>
      <c r="Q23" s="69"/>
    </row>
    <row r="24" spans="1:19" s="18" customFormat="1" x14ac:dyDescent="0.25">
      <c r="A24" s="28">
        <v>15</v>
      </c>
      <c r="B24" s="27" t="s">
        <v>81</v>
      </c>
      <c r="C24" s="45"/>
      <c r="D24" s="26">
        <v>50</v>
      </c>
      <c r="E24" s="26" t="s">
        <v>1</v>
      </c>
      <c r="F24" s="31"/>
      <c r="G24" s="31"/>
      <c r="H24" s="48">
        <f t="shared" si="0"/>
        <v>0</v>
      </c>
      <c r="I24" s="70"/>
      <c r="J24" s="70"/>
      <c r="K24" s="70"/>
      <c r="N24" s="41"/>
      <c r="O24" s="41"/>
      <c r="P24" s="69"/>
      <c r="Q24" s="69"/>
    </row>
    <row r="25" spans="1:19" s="18" customFormat="1" x14ac:dyDescent="0.25">
      <c r="A25" s="28">
        <v>16</v>
      </c>
      <c r="B25" s="27" t="s">
        <v>74</v>
      </c>
      <c r="C25" s="45"/>
      <c r="D25" s="26">
        <v>50</v>
      </c>
      <c r="E25" s="26" t="s">
        <v>1</v>
      </c>
      <c r="F25" s="31"/>
      <c r="G25" s="31"/>
      <c r="H25" s="48">
        <f t="shared" si="0"/>
        <v>0</v>
      </c>
      <c r="I25" s="70"/>
      <c r="J25" s="70"/>
      <c r="K25" s="70"/>
      <c r="N25" s="41"/>
      <c r="O25" s="41"/>
      <c r="P25" s="69"/>
      <c r="Q25" s="69"/>
    </row>
    <row r="26" spans="1:19" s="18" customFormat="1" x14ac:dyDescent="0.25">
      <c r="A26" s="28">
        <v>17</v>
      </c>
      <c r="B26" s="27" t="s">
        <v>96</v>
      </c>
      <c r="C26" s="45"/>
      <c r="D26" s="26">
        <v>8</v>
      </c>
      <c r="E26" s="26" t="s">
        <v>1</v>
      </c>
      <c r="F26" s="31"/>
      <c r="G26" s="31"/>
      <c r="H26" s="48">
        <f t="shared" si="0"/>
        <v>0</v>
      </c>
      <c r="I26" s="70"/>
      <c r="J26" s="70"/>
      <c r="K26" s="70"/>
      <c r="N26" s="41"/>
      <c r="O26" s="41"/>
      <c r="P26" s="69"/>
      <c r="Q26" s="69"/>
    </row>
    <row r="27" spans="1:19" s="18" customFormat="1" x14ac:dyDescent="0.25">
      <c r="A27" s="28">
        <v>18</v>
      </c>
      <c r="B27" s="27" t="s">
        <v>97</v>
      </c>
      <c r="C27" s="45"/>
      <c r="D27" s="26">
        <v>8</v>
      </c>
      <c r="E27" s="26" t="s">
        <v>1</v>
      </c>
      <c r="F27" s="31"/>
      <c r="G27" s="31"/>
      <c r="H27" s="48">
        <f t="shared" si="0"/>
        <v>0</v>
      </c>
      <c r="I27" s="70"/>
      <c r="J27" s="70"/>
      <c r="K27" s="70"/>
      <c r="N27" s="41"/>
      <c r="O27" s="41"/>
      <c r="P27" s="69"/>
      <c r="Q27" s="69"/>
    </row>
    <row r="28" spans="1:19" s="18" customFormat="1" x14ac:dyDescent="0.25">
      <c r="A28" s="27"/>
      <c r="B28" s="27"/>
      <c r="C28" s="27"/>
      <c r="D28" s="27"/>
      <c r="E28" s="26"/>
      <c r="F28" s="25" t="s">
        <v>52</v>
      </c>
      <c r="G28" s="25"/>
      <c r="H28" s="42">
        <f>SUM(H12:H27)</f>
        <v>0</v>
      </c>
      <c r="I28" s="70"/>
      <c r="J28" s="70"/>
      <c r="K28" s="70"/>
      <c r="N28" s="41"/>
      <c r="O28" s="41"/>
      <c r="P28" s="69"/>
      <c r="Q28" s="69"/>
    </row>
    <row r="29" spans="1:19" s="18" customFormat="1" x14ac:dyDescent="0.25">
      <c r="E29" s="41"/>
    </row>
    <row r="30" spans="1:19" s="18" customFormat="1" ht="15.75" x14ac:dyDescent="0.25">
      <c r="A30" s="40" t="s">
        <v>234</v>
      </c>
      <c r="B30" s="38"/>
      <c r="C30" s="38"/>
      <c r="D30" s="38"/>
      <c r="E30" s="39"/>
      <c r="F30" s="38"/>
      <c r="G30" s="38"/>
      <c r="H30" s="37"/>
    </row>
    <row r="31" spans="1:19" s="41" customFormat="1" ht="45" customHeight="1" x14ac:dyDescent="0.25">
      <c r="A31" s="35"/>
      <c r="B31" s="34" t="s">
        <v>0</v>
      </c>
      <c r="C31" s="34"/>
      <c r="D31" s="47" t="s">
        <v>232</v>
      </c>
      <c r="E31" s="34" t="s">
        <v>54</v>
      </c>
      <c r="F31" s="34"/>
      <c r="G31" s="34" t="s">
        <v>55</v>
      </c>
      <c r="H31" s="34" t="s">
        <v>59</v>
      </c>
      <c r="I31" s="66"/>
      <c r="M31" s="18"/>
      <c r="N31" s="18"/>
      <c r="O31" s="18"/>
      <c r="P31" s="18"/>
      <c r="Q31" s="18"/>
      <c r="R31" s="18"/>
      <c r="S31" s="18"/>
    </row>
    <row r="32" spans="1:19" s="18" customFormat="1" x14ac:dyDescent="0.25">
      <c r="A32" s="33"/>
      <c r="B32" s="27" t="s">
        <v>156</v>
      </c>
      <c r="C32" s="27"/>
      <c r="D32" s="26">
        <v>1</v>
      </c>
      <c r="E32" s="26" t="s">
        <v>155</v>
      </c>
      <c r="F32" s="27"/>
      <c r="G32" s="31"/>
      <c r="H32" s="48">
        <f>G32*D32</f>
        <v>0</v>
      </c>
    </row>
    <row r="33" spans="1:19" s="18" customFormat="1" x14ac:dyDescent="0.25">
      <c r="A33" s="29"/>
      <c r="B33" s="27"/>
      <c r="C33" s="27"/>
      <c r="D33" s="27"/>
      <c r="E33" s="26"/>
      <c r="F33" s="25" t="s">
        <v>52</v>
      </c>
      <c r="G33" s="25"/>
      <c r="H33" s="42">
        <f>H32</f>
        <v>0</v>
      </c>
    </row>
    <row r="34" spans="1:19" s="18" customFormat="1" x14ac:dyDescent="0.25">
      <c r="E34" s="41"/>
      <c r="M34" s="41"/>
      <c r="N34" s="41"/>
      <c r="O34" s="41"/>
      <c r="P34" s="41"/>
      <c r="Q34" s="41"/>
      <c r="R34" s="41"/>
      <c r="S34" s="41"/>
    </row>
    <row r="35" spans="1:19" s="18" customFormat="1" ht="15.75" x14ac:dyDescent="0.25">
      <c r="A35" s="40" t="s">
        <v>243</v>
      </c>
      <c r="B35" s="38"/>
      <c r="C35" s="38"/>
      <c r="D35" s="38"/>
      <c r="E35" s="39"/>
      <c r="F35" s="38"/>
      <c r="G35" s="38"/>
      <c r="H35" s="37"/>
    </row>
    <row r="36" spans="1:19" s="18" customFormat="1" ht="46.5" customHeight="1" x14ac:dyDescent="0.25">
      <c r="A36" s="33"/>
      <c r="B36" s="155" t="s">
        <v>95</v>
      </c>
      <c r="C36" s="155"/>
      <c r="D36" s="155"/>
      <c r="E36" s="155"/>
      <c r="F36" s="155"/>
      <c r="G36" s="155"/>
      <c r="H36" s="156"/>
    </row>
    <row r="37" spans="1:19" s="41" customFormat="1" ht="52.5" customHeight="1" x14ac:dyDescent="0.25">
      <c r="A37" s="35"/>
      <c r="B37" s="34" t="s">
        <v>0</v>
      </c>
      <c r="C37" s="34" t="s">
        <v>148</v>
      </c>
      <c r="D37" s="47" t="s">
        <v>232</v>
      </c>
      <c r="E37" s="34" t="s">
        <v>54</v>
      </c>
      <c r="F37" s="47" t="s">
        <v>246</v>
      </c>
      <c r="G37" s="34" t="s">
        <v>55</v>
      </c>
      <c r="H37" s="34" t="s">
        <v>59</v>
      </c>
      <c r="I37" s="66"/>
      <c r="M37" s="18"/>
      <c r="N37" s="18"/>
      <c r="O37" s="18"/>
      <c r="P37" s="18"/>
      <c r="Q37" s="18"/>
      <c r="R37" s="18"/>
      <c r="S37" s="18"/>
    </row>
    <row r="38" spans="1:19" s="18" customFormat="1" ht="45" x14ac:dyDescent="0.25">
      <c r="A38" s="33"/>
      <c r="B38" s="46" t="s">
        <v>215</v>
      </c>
      <c r="C38" s="45"/>
      <c r="D38" s="64"/>
      <c r="E38" s="26" t="s">
        <v>158</v>
      </c>
      <c r="F38" s="45"/>
      <c r="G38" s="31"/>
      <c r="H38" s="30">
        <f>D38*G38</f>
        <v>0</v>
      </c>
    </row>
    <row r="39" spans="1:19" s="18" customFormat="1" x14ac:dyDescent="0.25">
      <c r="A39" s="33"/>
      <c r="B39" s="27" t="s">
        <v>74</v>
      </c>
      <c r="C39" s="45"/>
      <c r="D39" s="64"/>
      <c r="E39" s="26" t="s">
        <v>1</v>
      </c>
      <c r="F39" s="45"/>
      <c r="G39" s="31"/>
      <c r="H39" s="30">
        <f>D39*G39</f>
        <v>0</v>
      </c>
    </row>
    <row r="40" spans="1:19" s="18" customFormat="1" x14ac:dyDescent="0.25">
      <c r="A40" s="33"/>
      <c r="B40" s="27" t="s">
        <v>81</v>
      </c>
      <c r="C40" s="45"/>
      <c r="D40" s="64"/>
      <c r="E40" s="26" t="s">
        <v>1</v>
      </c>
      <c r="F40" s="45"/>
      <c r="G40" s="31"/>
      <c r="H40" s="30">
        <f>D40*G40</f>
        <v>0</v>
      </c>
    </row>
    <row r="41" spans="1:19" s="18" customFormat="1" x14ac:dyDescent="0.25">
      <c r="A41" s="33"/>
      <c r="B41" s="27" t="s">
        <v>22</v>
      </c>
      <c r="C41" s="45"/>
      <c r="D41" s="64"/>
      <c r="E41" s="26" t="s">
        <v>149</v>
      </c>
      <c r="F41" s="45"/>
      <c r="G41" s="31"/>
      <c r="H41" s="30">
        <f>D41*G41</f>
        <v>0</v>
      </c>
    </row>
    <row r="42" spans="1:19" s="18" customFormat="1" x14ac:dyDescent="0.25">
      <c r="A42" s="33"/>
      <c r="B42" s="27" t="s">
        <v>3</v>
      </c>
      <c r="C42" s="63"/>
      <c r="D42" s="64"/>
      <c r="E42" s="26" t="s">
        <v>155</v>
      </c>
      <c r="F42" s="45"/>
      <c r="G42" s="31"/>
      <c r="H42" s="30">
        <f>D42*G42</f>
        <v>0</v>
      </c>
    </row>
    <row r="43" spans="1:19" s="18" customFormat="1" x14ac:dyDescent="0.25">
      <c r="A43" s="29"/>
      <c r="B43" s="27"/>
      <c r="C43" s="27"/>
      <c r="D43" s="27"/>
      <c r="E43" s="26"/>
      <c r="F43" s="25" t="s">
        <v>52</v>
      </c>
      <c r="G43" s="25"/>
      <c r="H43" s="42">
        <f>SUM(H38:H42)</f>
        <v>0</v>
      </c>
    </row>
    <row r="44" spans="1:19" s="18" customFormat="1" x14ac:dyDescent="0.25">
      <c r="E44" s="41"/>
    </row>
    <row r="45" spans="1:19" s="18" customFormat="1" ht="15.75" x14ac:dyDescent="0.25">
      <c r="A45" s="40" t="s">
        <v>390</v>
      </c>
      <c r="B45" s="38"/>
      <c r="C45" s="38"/>
      <c r="D45" s="38"/>
      <c r="E45" s="39"/>
      <c r="F45" s="38"/>
      <c r="G45" s="38"/>
      <c r="H45" s="37"/>
    </row>
    <row r="46" spans="1:19" s="18" customFormat="1" ht="43.5" customHeight="1" x14ac:dyDescent="0.25">
      <c r="A46" s="33"/>
      <c r="B46" s="155" t="s">
        <v>99</v>
      </c>
      <c r="C46" s="155"/>
      <c r="D46" s="155"/>
      <c r="E46" s="155"/>
      <c r="F46" s="155"/>
      <c r="G46" s="155"/>
      <c r="H46" s="156"/>
    </row>
    <row r="47" spans="1:19" s="41" customFormat="1" ht="52.5" customHeight="1" x14ac:dyDescent="0.25">
      <c r="A47" s="35"/>
      <c r="B47" s="34" t="s">
        <v>0</v>
      </c>
      <c r="C47" s="34" t="s">
        <v>148</v>
      </c>
      <c r="D47" s="47" t="s">
        <v>232</v>
      </c>
      <c r="E47" s="34" t="s">
        <v>54</v>
      </c>
      <c r="F47" s="47" t="s">
        <v>246</v>
      </c>
      <c r="G47" s="34" t="s">
        <v>55</v>
      </c>
      <c r="H47" s="34" t="s">
        <v>59</v>
      </c>
      <c r="I47" s="66"/>
      <c r="M47" s="18"/>
      <c r="N47" s="18"/>
      <c r="O47" s="18"/>
      <c r="P47" s="18"/>
      <c r="Q47" s="18"/>
      <c r="R47" s="18"/>
      <c r="S47" s="18"/>
    </row>
    <row r="48" spans="1:19" s="18" customFormat="1" x14ac:dyDescent="0.25">
      <c r="A48" s="33"/>
      <c r="B48" s="27" t="s">
        <v>51</v>
      </c>
      <c r="C48" s="45"/>
      <c r="D48" s="64"/>
      <c r="E48" s="26" t="s">
        <v>1</v>
      </c>
      <c r="F48" s="45"/>
      <c r="G48" s="31"/>
      <c r="H48" s="30">
        <f t="shared" ref="H48:H57" si="1">D48*G48</f>
        <v>0</v>
      </c>
    </row>
    <row r="49" spans="1:19" s="18" customFormat="1" ht="45" x14ac:dyDescent="0.25">
      <c r="A49" s="33"/>
      <c r="B49" s="46" t="s">
        <v>215</v>
      </c>
      <c r="C49" s="45"/>
      <c r="D49" s="64"/>
      <c r="E49" s="26" t="s">
        <v>158</v>
      </c>
      <c r="F49" s="45"/>
      <c r="G49" s="31"/>
      <c r="H49" s="30">
        <f t="shared" si="1"/>
        <v>0</v>
      </c>
    </row>
    <row r="50" spans="1:19" s="18" customFormat="1" x14ac:dyDescent="0.25">
      <c r="A50" s="33"/>
      <c r="B50" s="27" t="s">
        <v>74</v>
      </c>
      <c r="C50" s="45"/>
      <c r="D50" s="64"/>
      <c r="E50" s="26" t="s">
        <v>1</v>
      </c>
      <c r="F50" s="45"/>
      <c r="G50" s="31"/>
      <c r="H50" s="30">
        <f t="shared" si="1"/>
        <v>0</v>
      </c>
      <c r="M50" s="41"/>
      <c r="N50" s="41"/>
      <c r="O50" s="41"/>
      <c r="P50" s="41"/>
      <c r="Q50" s="41"/>
      <c r="R50" s="41"/>
      <c r="S50" s="41"/>
    </row>
    <row r="51" spans="1:19" s="18" customFormat="1" x14ac:dyDescent="0.25">
      <c r="A51" s="33"/>
      <c r="B51" s="27" t="s">
        <v>81</v>
      </c>
      <c r="C51" s="45"/>
      <c r="D51" s="64"/>
      <c r="E51" s="26" t="s">
        <v>1</v>
      </c>
      <c r="F51" s="45"/>
      <c r="G51" s="31"/>
      <c r="H51" s="30">
        <f t="shared" si="1"/>
        <v>0</v>
      </c>
    </row>
    <row r="52" spans="1:19" s="18" customFormat="1" x14ac:dyDescent="0.25">
      <c r="A52" s="33"/>
      <c r="B52" s="27" t="s">
        <v>96</v>
      </c>
      <c r="C52" s="45"/>
      <c r="D52" s="64"/>
      <c r="E52" s="26" t="s">
        <v>1</v>
      </c>
      <c r="F52" s="45"/>
      <c r="G52" s="31"/>
      <c r="H52" s="30">
        <f t="shared" si="1"/>
        <v>0</v>
      </c>
    </row>
    <row r="53" spans="1:19" s="18" customFormat="1" x14ac:dyDescent="0.25">
      <c r="A53" s="33"/>
      <c r="B53" s="27" t="s">
        <v>89</v>
      </c>
      <c r="C53" s="45"/>
      <c r="D53" s="64"/>
      <c r="E53" s="26" t="s">
        <v>149</v>
      </c>
      <c r="F53" s="45"/>
      <c r="G53" s="31"/>
      <c r="H53" s="30">
        <f t="shared" si="1"/>
        <v>0</v>
      </c>
    </row>
    <row r="54" spans="1:19" s="18" customFormat="1" x14ac:dyDescent="0.25">
      <c r="A54" s="33"/>
      <c r="B54" s="27" t="s">
        <v>91</v>
      </c>
      <c r="C54" s="45"/>
      <c r="D54" s="64"/>
      <c r="E54" s="26" t="s">
        <v>158</v>
      </c>
      <c r="F54" s="45"/>
      <c r="G54" s="31"/>
      <c r="H54" s="30">
        <f t="shared" si="1"/>
        <v>0</v>
      </c>
    </row>
    <row r="55" spans="1:19" s="18" customFormat="1" x14ac:dyDescent="0.25">
      <c r="A55" s="33"/>
      <c r="B55" s="27" t="s">
        <v>203</v>
      </c>
      <c r="C55" s="45"/>
      <c r="D55" s="64"/>
      <c r="E55" s="26" t="s">
        <v>1</v>
      </c>
      <c r="F55" s="45"/>
      <c r="G55" s="31"/>
      <c r="H55" s="30">
        <f t="shared" si="1"/>
        <v>0</v>
      </c>
    </row>
    <row r="56" spans="1:19" s="18" customFormat="1" x14ac:dyDescent="0.25">
      <c r="A56" s="33"/>
      <c r="B56" s="27" t="s">
        <v>22</v>
      </c>
      <c r="C56" s="45"/>
      <c r="D56" s="64"/>
      <c r="E56" s="26" t="s">
        <v>149</v>
      </c>
      <c r="F56" s="45"/>
      <c r="G56" s="31"/>
      <c r="H56" s="30">
        <f t="shared" si="1"/>
        <v>0</v>
      </c>
    </row>
    <row r="57" spans="1:19" s="18" customFormat="1" x14ac:dyDescent="0.25">
      <c r="A57" s="33"/>
      <c r="B57" s="27" t="s">
        <v>3</v>
      </c>
      <c r="C57" s="45"/>
      <c r="D57" s="64"/>
      <c r="E57" s="26" t="s">
        <v>155</v>
      </c>
      <c r="F57" s="45"/>
      <c r="G57" s="31"/>
      <c r="H57" s="30">
        <f t="shared" si="1"/>
        <v>0</v>
      </c>
    </row>
    <row r="58" spans="1:19" s="18" customFormat="1" x14ac:dyDescent="0.25">
      <c r="A58" s="29"/>
      <c r="B58" s="27"/>
      <c r="C58" s="27"/>
      <c r="D58" s="27"/>
      <c r="E58" s="26"/>
      <c r="F58" s="25" t="s">
        <v>52</v>
      </c>
      <c r="G58" s="25"/>
      <c r="H58" s="42">
        <f>SUM(H48:H57)</f>
        <v>0</v>
      </c>
    </row>
    <row r="59" spans="1:19" s="18" customFormat="1" x14ac:dyDescent="0.25">
      <c r="E59" s="41"/>
    </row>
    <row r="60" spans="1:19" s="18" customFormat="1" ht="15.75" x14ac:dyDescent="0.25">
      <c r="A60" s="40" t="s">
        <v>391</v>
      </c>
      <c r="B60" s="38"/>
      <c r="C60" s="38"/>
      <c r="D60" s="38"/>
      <c r="E60" s="39"/>
      <c r="F60" s="38"/>
      <c r="G60" s="38"/>
      <c r="H60" s="37"/>
    </row>
    <row r="61" spans="1:19" s="18" customFormat="1" ht="42" customHeight="1" x14ac:dyDescent="0.25">
      <c r="A61" s="33"/>
      <c r="B61" s="155" t="s">
        <v>172</v>
      </c>
      <c r="C61" s="155"/>
      <c r="D61" s="155"/>
      <c r="E61" s="155"/>
      <c r="F61" s="155"/>
      <c r="G61" s="155"/>
      <c r="H61" s="156"/>
    </row>
    <row r="62" spans="1:19" s="41" customFormat="1" ht="50.25" customHeight="1" x14ac:dyDescent="0.25">
      <c r="A62" s="35"/>
      <c r="B62" s="34" t="s">
        <v>0</v>
      </c>
      <c r="C62" s="34" t="s">
        <v>148</v>
      </c>
      <c r="D62" s="47" t="s">
        <v>232</v>
      </c>
      <c r="E62" s="34" t="s">
        <v>54</v>
      </c>
      <c r="F62" s="47" t="s">
        <v>246</v>
      </c>
      <c r="G62" s="34" t="s">
        <v>55</v>
      </c>
      <c r="H62" s="34" t="s">
        <v>59</v>
      </c>
      <c r="I62" s="66"/>
      <c r="M62" s="18"/>
      <c r="N62" s="18"/>
      <c r="O62" s="18"/>
      <c r="P62" s="18"/>
      <c r="Q62" s="18"/>
      <c r="R62" s="18"/>
      <c r="S62" s="18"/>
    </row>
    <row r="63" spans="1:19" s="18" customFormat="1" ht="45" x14ac:dyDescent="0.25">
      <c r="A63" s="33"/>
      <c r="B63" s="46" t="s">
        <v>215</v>
      </c>
      <c r="C63" s="45"/>
      <c r="D63" s="64"/>
      <c r="E63" s="26" t="s">
        <v>158</v>
      </c>
      <c r="F63" s="45"/>
      <c r="G63" s="31"/>
      <c r="H63" s="30">
        <f t="shared" ref="H63:H69" si="2">D63*G63</f>
        <v>0</v>
      </c>
    </row>
    <row r="64" spans="1:19" s="18" customFormat="1" x14ac:dyDescent="0.25">
      <c r="A64" s="33"/>
      <c r="B64" s="27" t="s">
        <v>74</v>
      </c>
      <c r="C64" s="45"/>
      <c r="D64" s="64"/>
      <c r="E64" s="26" t="s">
        <v>1</v>
      </c>
      <c r="F64" s="45"/>
      <c r="G64" s="31"/>
      <c r="H64" s="30">
        <f t="shared" si="2"/>
        <v>0</v>
      </c>
    </row>
    <row r="65" spans="1:19" s="18" customFormat="1" x14ac:dyDescent="0.25">
      <c r="A65" s="33"/>
      <c r="B65" s="65" t="s">
        <v>81</v>
      </c>
      <c r="C65" s="45"/>
      <c r="D65" s="64"/>
      <c r="E65" s="26" t="s">
        <v>1</v>
      </c>
      <c r="F65" s="45"/>
      <c r="G65" s="31"/>
      <c r="H65" s="30">
        <f t="shared" si="2"/>
        <v>0</v>
      </c>
    </row>
    <row r="66" spans="1:19" s="18" customFormat="1" x14ac:dyDescent="0.25">
      <c r="A66" s="33"/>
      <c r="B66" s="27" t="s">
        <v>201</v>
      </c>
      <c r="C66" s="45"/>
      <c r="D66" s="64"/>
      <c r="E66" s="26" t="s">
        <v>149</v>
      </c>
      <c r="F66" s="45"/>
      <c r="G66" s="31"/>
      <c r="H66" s="30">
        <f t="shared" si="2"/>
        <v>0</v>
      </c>
    </row>
    <row r="67" spans="1:19" s="18" customFormat="1" x14ac:dyDescent="0.25">
      <c r="A67" s="76"/>
      <c r="B67" s="27" t="s">
        <v>87</v>
      </c>
      <c r="C67" s="45"/>
      <c r="D67" s="64"/>
      <c r="E67" s="26" t="s">
        <v>149</v>
      </c>
      <c r="F67" s="31"/>
      <c r="G67" s="31"/>
      <c r="H67" s="48">
        <f t="shared" si="2"/>
        <v>0</v>
      </c>
      <c r="I67" s="69"/>
      <c r="J67" s="69"/>
      <c r="K67" s="69"/>
      <c r="L67" s="68"/>
    </row>
    <row r="68" spans="1:19" s="18" customFormat="1" x14ac:dyDescent="0.25">
      <c r="A68" s="33"/>
      <c r="B68" s="27" t="s">
        <v>22</v>
      </c>
      <c r="C68" s="45"/>
      <c r="D68" s="64"/>
      <c r="E68" s="26" t="s">
        <v>149</v>
      </c>
      <c r="F68" s="45"/>
      <c r="G68" s="31"/>
      <c r="H68" s="30">
        <f t="shared" si="2"/>
        <v>0</v>
      </c>
    </row>
    <row r="69" spans="1:19" s="18" customFormat="1" x14ac:dyDescent="0.25">
      <c r="A69" s="33"/>
      <c r="B69" s="27" t="s">
        <v>3</v>
      </c>
      <c r="C69" s="63"/>
      <c r="D69" s="64"/>
      <c r="E69" s="26" t="s">
        <v>155</v>
      </c>
      <c r="F69" s="45"/>
      <c r="G69" s="31"/>
      <c r="H69" s="30">
        <f t="shared" si="2"/>
        <v>0</v>
      </c>
    </row>
    <row r="70" spans="1:19" s="18" customFormat="1" x14ac:dyDescent="0.25">
      <c r="A70" s="29"/>
      <c r="B70" s="27"/>
      <c r="C70" s="27"/>
      <c r="D70" s="27"/>
      <c r="E70" s="26"/>
      <c r="F70" s="25" t="s">
        <v>52</v>
      </c>
      <c r="G70" s="25"/>
      <c r="H70" s="42">
        <f>SUM(H63:H69)</f>
        <v>0</v>
      </c>
    </row>
    <row r="71" spans="1:19" s="18" customFormat="1" x14ac:dyDescent="0.25">
      <c r="E71" s="41"/>
    </row>
    <row r="72" spans="1:19" s="18" customFormat="1" ht="15.75" x14ac:dyDescent="0.25">
      <c r="A72" s="40" t="s">
        <v>384</v>
      </c>
      <c r="B72" s="38"/>
      <c r="C72" s="38"/>
      <c r="D72" s="38"/>
      <c r="E72" s="39"/>
      <c r="F72" s="38"/>
      <c r="G72" s="38"/>
      <c r="H72" s="37"/>
    </row>
    <row r="73" spans="1:19" s="61" customFormat="1" ht="65.25" customHeight="1" x14ac:dyDescent="0.25">
      <c r="A73" s="36"/>
      <c r="B73" s="158" t="s">
        <v>50</v>
      </c>
      <c r="C73" s="158"/>
      <c r="D73" s="158"/>
      <c r="E73" s="158"/>
      <c r="F73" s="158"/>
      <c r="G73" s="158"/>
      <c r="H73" s="159"/>
      <c r="M73" s="18"/>
      <c r="N73" s="18"/>
      <c r="O73" s="18"/>
      <c r="P73" s="18"/>
      <c r="Q73" s="18"/>
      <c r="R73" s="18"/>
      <c r="S73" s="18"/>
    </row>
    <row r="74" spans="1:19" s="41" customFormat="1" ht="48.75" customHeight="1" x14ac:dyDescent="0.25">
      <c r="A74" s="35"/>
      <c r="B74" s="34" t="s">
        <v>0</v>
      </c>
      <c r="C74" s="34"/>
      <c r="D74" s="34" t="s">
        <v>58</v>
      </c>
      <c r="E74" s="34" t="s">
        <v>54</v>
      </c>
      <c r="F74" s="34"/>
      <c r="G74" s="34" t="s">
        <v>55</v>
      </c>
      <c r="H74" s="34" t="s">
        <v>59</v>
      </c>
      <c r="M74" s="18"/>
      <c r="N74" s="18"/>
      <c r="O74" s="18"/>
      <c r="P74" s="18"/>
      <c r="Q74" s="18"/>
      <c r="R74" s="18"/>
      <c r="S74" s="18"/>
    </row>
    <row r="75" spans="1:19" s="18" customFormat="1" x14ac:dyDescent="0.25">
      <c r="A75" s="33"/>
      <c r="B75" s="27" t="s">
        <v>157</v>
      </c>
      <c r="C75" s="27"/>
      <c r="D75" s="26">
        <v>1</v>
      </c>
      <c r="E75" s="32" t="s">
        <v>249</v>
      </c>
      <c r="F75" s="27"/>
      <c r="G75" s="31"/>
      <c r="H75" s="30">
        <f>D75*G75</f>
        <v>0</v>
      </c>
    </row>
    <row r="76" spans="1:19" s="18" customFormat="1" x14ac:dyDescent="0.25">
      <c r="A76" s="29"/>
      <c r="B76" s="28"/>
      <c r="C76" s="27"/>
      <c r="D76" s="27"/>
      <c r="E76" s="26"/>
      <c r="F76" s="25" t="s">
        <v>52</v>
      </c>
      <c r="G76" s="25"/>
      <c r="H76" s="24">
        <f>H75</f>
        <v>0</v>
      </c>
      <c r="M76" s="61"/>
      <c r="N76" s="61"/>
      <c r="O76" s="61"/>
      <c r="P76" s="61"/>
      <c r="Q76" s="61"/>
      <c r="R76" s="61"/>
      <c r="S76" s="61"/>
    </row>
    <row r="77" spans="1:19" x14ac:dyDescent="0.25">
      <c r="M77" s="41"/>
      <c r="N77" s="41"/>
      <c r="O77" s="41"/>
      <c r="P77" s="41"/>
      <c r="Q77" s="41"/>
      <c r="R77" s="41"/>
      <c r="S77" s="41"/>
    </row>
    <row r="78" spans="1:19" s="18" customFormat="1" ht="15.75" x14ac:dyDescent="0.25">
      <c r="B78" s="160" t="s">
        <v>229</v>
      </c>
      <c r="C78" s="161"/>
      <c r="D78" s="161"/>
      <c r="E78" s="161"/>
      <c r="F78" s="161"/>
      <c r="G78" s="161"/>
      <c r="H78" s="162"/>
    </row>
    <row r="79" spans="1:19" s="18" customFormat="1" ht="45" x14ac:dyDescent="0.25">
      <c r="B79" s="17"/>
      <c r="C79" s="16"/>
      <c r="D79" s="23" t="s">
        <v>230</v>
      </c>
      <c r="E79" s="15" t="s">
        <v>57</v>
      </c>
      <c r="F79" s="16"/>
      <c r="G79" s="23" t="s">
        <v>55</v>
      </c>
      <c r="H79" s="22" t="s">
        <v>59</v>
      </c>
    </row>
    <row r="80" spans="1:19" s="18" customFormat="1" x14ac:dyDescent="0.25">
      <c r="B80" s="17" t="s">
        <v>247</v>
      </c>
      <c r="C80" s="16"/>
      <c r="D80" s="15">
        <v>1</v>
      </c>
      <c r="E80" s="21" t="s">
        <v>149</v>
      </c>
      <c r="F80" s="16"/>
      <c r="G80" s="21">
        <f>H28</f>
        <v>0</v>
      </c>
      <c r="H80" s="19">
        <f t="shared" ref="H80:H85" si="3">D80*G80</f>
        <v>0</v>
      </c>
      <c r="M80"/>
      <c r="N80"/>
      <c r="O80"/>
      <c r="P80"/>
      <c r="Q80"/>
      <c r="R80"/>
      <c r="S80"/>
    </row>
    <row r="81" spans="2:19" s="18" customFormat="1" x14ac:dyDescent="0.25">
      <c r="B81" s="17" t="s">
        <v>152</v>
      </c>
      <c r="C81" s="16"/>
      <c r="D81" s="15">
        <v>34</v>
      </c>
      <c r="E81" s="15" t="s">
        <v>1</v>
      </c>
      <c r="F81" s="16"/>
      <c r="G81" s="20">
        <f>H43</f>
        <v>0</v>
      </c>
      <c r="H81" s="19">
        <f t="shared" si="3"/>
        <v>0</v>
      </c>
    </row>
    <row r="82" spans="2:19" s="18" customFormat="1" ht="13.5" customHeight="1" x14ac:dyDescent="0.25">
      <c r="B82" s="17" t="s">
        <v>166</v>
      </c>
      <c r="C82" s="16"/>
      <c r="D82" s="15">
        <v>10</v>
      </c>
      <c r="E82" s="15" t="s">
        <v>1</v>
      </c>
      <c r="F82" s="16"/>
      <c r="G82" s="20">
        <f>H58</f>
        <v>0</v>
      </c>
      <c r="H82" s="19">
        <f t="shared" si="3"/>
        <v>0</v>
      </c>
    </row>
    <row r="83" spans="2:19" s="18" customFormat="1" ht="13.5" customHeight="1" x14ac:dyDescent="0.25">
      <c r="B83" s="17" t="s">
        <v>167</v>
      </c>
      <c r="C83" s="16"/>
      <c r="D83" s="15">
        <v>6</v>
      </c>
      <c r="E83" s="15" t="s">
        <v>1</v>
      </c>
      <c r="F83" s="16"/>
      <c r="G83" s="20">
        <f>H70</f>
        <v>0</v>
      </c>
      <c r="H83" s="19">
        <f t="shared" si="3"/>
        <v>0</v>
      </c>
    </row>
    <row r="84" spans="2:19" s="18" customFormat="1" ht="14.25" customHeight="1" x14ac:dyDescent="0.25">
      <c r="B84" s="17" t="s">
        <v>154</v>
      </c>
      <c r="C84" s="16"/>
      <c r="D84" s="15">
        <v>200</v>
      </c>
      <c r="E84" s="15" t="s">
        <v>155</v>
      </c>
      <c r="F84" s="16"/>
      <c r="G84" s="20">
        <f>H33</f>
        <v>0</v>
      </c>
      <c r="H84" s="19">
        <f t="shared" si="3"/>
        <v>0</v>
      </c>
    </row>
    <row r="85" spans="2:19" s="18" customFormat="1" ht="14.25" customHeight="1" x14ac:dyDescent="0.25">
      <c r="B85" s="17" t="s">
        <v>153</v>
      </c>
      <c r="C85" s="16"/>
      <c r="D85" s="15">
        <v>50</v>
      </c>
      <c r="E85" s="15" t="s">
        <v>1</v>
      </c>
      <c r="F85" s="16"/>
      <c r="G85" s="20">
        <f>H76</f>
        <v>0</v>
      </c>
      <c r="H85" s="19">
        <f t="shared" si="3"/>
        <v>0</v>
      </c>
    </row>
    <row r="86" spans="2:19" s="18" customFormat="1" ht="15.75" customHeight="1" x14ac:dyDescent="0.25">
      <c r="B86" s="17"/>
      <c r="C86" s="16"/>
      <c r="D86" s="15"/>
      <c r="E86" s="15"/>
      <c r="F86" s="163" t="s">
        <v>416</v>
      </c>
      <c r="G86" s="163"/>
      <c r="H86" s="60">
        <f>SUM(H80:H85)</f>
        <v>0</v>
      </c>
    </row>
    <row r="87" spans="2:19" x14ac:dyDescent="0.25">
      <c r="M87" s="18"/>
      <c r="N87" s="18"/>
      <c r="O87" s="18"/>
      <c r="P87" s="18"/>
      <c r="Q87" s="18"/>
      <c r="R87" s="18"/>
      <c r="S87" s="18"/>
    </row>
    <row r="88" spans="2:19" x14ac:dyDescent="0.25">
      <c r="M88" s="18"/>
      <c r="N88" s="18"/>
      <c r="O88" s="18"/>
      <c r="P88" s="18"/>
      <c r="Q88" s="18"/>
      <c r="R88" s="18"/>
      <c r="S88" s="18"/>
    </row>
    <row r="89" spans="2:19" x14ac:dyDescent="0.25">
      <c r="M89" s="18"/>
      <c r="N89" s="18"/>
      <c r="O89" s="18"/>
      <c r="P89" s="18"/>
      <c r="Q89" s="18"/>
      <c r="R89" s="18"/>
      <c r="S89" s="18"/>
    </row>
  </sheetData>
  <mergeCells count="11">
    <mergeCell ref="F86:G86"/>
    <mergeCell ref="B78:H78"/>
    <mergeCell ref="B36:H36"/>
    <mergeCell ref="B46:H46"/>
    <mergeCell ref="B61:H61"/>
    <mergeCell ref="B73:H73"/>
    <mergeCell ref="B6:F6"/>
    <mergeCell ref="C7:D7"/>
    <mergeCell ref="E7:F7"/>
    <mergeCell ref="C8:D8"/>
    <mergeCell ref="E8:F8"/>
  </mergeCells>
  <hyperlinks>
    <hyperlink ref="B1" location="'Uvodna stran'!A1" display="Povezava na prvo stran" xr:uid="{7B926E1C-991E-464C-BAD0-9E93F8D7B546}"/>
  </hyperlink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C9232-33C5-457F-9020-81E3B38F7809}">
  <sheetPr codeName="List10">
    <tabColor rgb="FF66FF33"/>
  </sheetPr>
  <dimension ref="A1:S87"/>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140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6" x14ac:dyDescent="0.25">
      <c r="A1" s="18"/>
      <c r="B1" s="54" t="s">
        <v>589</v>
      </c>
      <c r="C1" s="18"/>
      <c r="D1" s="18"/>
      <c r="E1" s="18"/>
      <c r="F1" s="18"/>
      <c r="G1" s="18"/>
      <c r="H1" s="18"/>
    </row>
    <row r="2" spans="1:16" s="18" customFormat="1" ht="15.75" thickBot="1" x14ac:dyDescent="0.3">
      <c r="A2" s="18" t="s">
        <v>4</v>
      </c>
      <c r="E2" s="41"/>
    </row>
    <row r="3" spans="1:16" s="18" customFormat="1" ht="15.75" thickTop="1" x14ac:dyDescent="0.25">
      <c r="A3" s="4" t="s">
        <v>19</v>
      </c>
      <c r="B3" s="5" t="s">
        <v>20</v>
      </c>
      <c r="C3" s="5" t="s">
        <v>21</v>
      </c>
      <c r="D3" s="80" t="s">
        <v>228</v>
      </c>
      <c r="E3" s="41"/>
    </row>
    <row r="4" spans="1:16" s="18" customFormat="1" ht="28.5" customHeight="1" thickBot="1" x14ac:dyDescent="0.3">
      <c r="A4" s="6">
        <v>403264</v>
      </c>
      <c r="B4" s="7" t="s">
        <v>5</v>
      </c>
      <c r="C4" s="7" t="s">
        <v>34</v>
      </c>
      <c r="D4" s="73">
        <v>3</v>
      </c>
      <c r="E4" s="41"/>
    </row>
    <row r="5" spans="1:16" ht="16.5" thickTop="1" thickBot="1" x14ac:dyDescent="0.3">
      <c r="A5" s="18"/>
      <c r="B5" s="18"/>
      <c r="C5" s="18"/>
      <c r="D5" s="18"/>
      <c r="E5" s="18"/>
      <c r="F5" s="18"/>
      <c r="G5" s="18"/>
      <c r="H5" s="18"/>
      <c r="I5" s="18"/>
      <c r="J5" s="18"/>
    </row>
    <row r="6" spans="1:16" s="18" customFormat="1" ht="15.75" thickTop="1" x14ac:dyDescent="0.25">
      <c r="B6" s="146" t="s">
        <v>159</v>
      </c>
      <c r="C6" s="147"/>
      <c r="D6" s="147"/>
      <c r="E6" s="147"/>
      <c r="F6" s="148"/>
    </row>
    <row r="7" spans="1:16" s="18" customFormat="1" x14ac:dyDescent="0.25">
      <c r="B7" s="72" t="s">
        <v>600</v>
      </c>
      <c r="C7" s="149" t="s">
        <v>9</v>
      </c>
      <c r="D7" s="149"/>
      <c r="E7" s="149" t="s">
        <v>60</v>
      </c>
      <c r="F7" s="151"/>
    </row>
    <row r="8" spans="1:16" s="18" customFormat="1" ht="15.75" thickBot="1" x14ac:dyDescent="0.3">
      <c r="B8" s="71" t="s">
        <v>612</v>
      </c>
      <c r="C8" s="150" t="s">
        <v>35</v>
      </c>
      <c r="D8" s="150"/>
      <c r="E8" s="152"/>
      <c r="F8" s="153"/>
    </row>
    <row r="9" spans="1:16" s="18" customFormat="1" ht="15.75" thickTop="1" x14ac:dyDescent="0.25">
      <c r="E9" s="41"/>
    </row>
    <row r="10" spans="1:16" s="18" customFormat="1" ht="15.75" x14ac:dyDescent="0.25">
      <c r="A10" s="40" t="s">
        <v>233</v>
      </c>
      <c r="B10" s="50"/>
      <c r="C10" s="38"/>
      <c r="D10" s="38"/>
      <c r="E10" s="39"/>
      <c r="F10" s="38"/>
      <c r="G10" s="38"/>
      <c r="H10" s="37"/>
    </row>
    <row r="11" spans="1:16" s="41" customFormat="1" ht="62.25" customHeight="1" x14ac:dyDescent="0.25">
      <c r="A11" s="26"/>
      <c r="B11" s="34" t="s">
        <v>0</v>
      </c>
      <c r="C11" s="34" t="s">
        <v>148</v>
      </c>
      <c r="D11" s="47" t="s">
        <v>231</v>
      </c>
      <c r="E11" s="34" t="s">
        <v>54</v>
      </c>
      <c r="F11" s="47" t="s">
        <v>246</v>
      </c>
      <c r="G11" s="34" t="s">
        <v>55</v>
      </c>
      <c r="H11" s="34" t="s">
        <v>59</v>
      </c>
      <c r="I11" s="66"/>
    </row>
    <row r="12" spans="1:16" s="18" customFormat="1" x14ac:dyDescent="0.25">
      <c r="A12" s="28">
        <v>1</v>
      </c>
      <c r="B12" s="27" t="s">
        <v>142</v>
      </c>
      <c r="C12" s="45"/>
      <c r="D12" s="26">
        <v>1</v>
      </c>
      <c r="E12" s="26" t="s">
        <v>1</v>
      </c>
      <c r="F12" s="31"/>
      <c r="G12" s="31"/>
      <c r="H12" s="48">
        <f t="shared" ref="H12:H28" si="0">G12*D12</f>
        <v>0</v>
      </c>
      <c r="I12" s="69"/>
      <c r="J12" s="69"/>
      <c r="K12" s="69"/>
      <c r="L12" s="68"/>
      <c r="M12" s="67"/>
      <c r="P12" s="41"/>
    </row>
    <row r="13" spans="1:16" s="18" customFormat="1" x14ac:dyDescent="0.25">
      <c r="A13" s="28">
        <v>2</v>
      </c>
      <c r="B13" s="27" t="s">
        <v>140</v>
      </c>
      <c r="C13" s="45"/>
      <c r="D13" s="26">
        <v>1</v>
      </c>
      <c r="E13" s="26" t="s">
        <v>1</v>
      </c>
      <c r="F13" s="31"/>
      <c r="G13" s="31"/>
      <c r="H13" s="48">
        <f t="shared" si="0"/>
        <v>0</v>
      </c>
      <c r="I13" s="69"/>
      <c r="J13" s="69"/>
      <c r="K13" s="69"/>
      <c r="L13" s="68"/>
      <c r="M13" s="67"/>
      <c r="P13" s="41"/>
    </row>
    <row r="14" spans="1:16" s="18" customFormat="1" x14ac:dyDescent="0.25">
      <c r="A14" s="28">
        <v>3</v>
      </c>
      <c r="B14" s="27" t="s">
        <v>196</v>
      </c>
      <c r="C14" s="45"/>
      <c r="D14" s="26">
        <v>1</v>
      </c>
      <c r="E14" s="26" t="s">
        <v>1</v>
      </c>
      <c r="F14" s="31"/>
      <c r="G14" s="31"/>
      <c r="H14" s="48">
        <f t="shared" si="0"/>
        <v>0</v>
      </c>
      <c r="I14" s="69"/>
      <c r="J14" s="69"/>
      <c r="K14" s="69"/>
      <c r="L14" s="68"/>
      <c r="M14" s="67"/>
      <c r="P14" s="41"/>
    </row>
    <row r="15" spans="1:16" s="18" customFormat="1" x14ac:dyDescent="0.25">
      <c r="A15" s="28">
        <v>4</v>
      </c>
      <c r="B15" s="27" t="s">
        <v>10</v>
      </c>
      <c r="C15" s="45"/>
      <c r="D15" s="26">
        <v>1</v>
      </c>
      <c r="E15" s="26" t="s">
        <v>1</v>
      </c>
      <c r="F15" s="31"/>
      <c r="G15" s="31"/>
      <c r="H15" s="48">
        <f t="shared" si="0"/>
        <v>0</v>
      </c>
      <c r="I15" s="69"/>
      <c r="J15" s="69"/>
      <c r="K15" s="69"/>
      <c r="L15" s="68"/>
      <c r="M15" s="67"/>
      <c r="P15" s="41"/>
    </row>
    <row r="16" spans="1:16" s="18" customFormat="1" x14ac:dyDescent="0.25">
      <c r="A16" s="28">
        <v>5</v>
      </c>
      <c r="B16" s="27" t="s">
        <v>11</v>
      </c>
      <c r="C16" s="45"/>
      <c r="D16" s="26">
        <v>1</v>
      </c>
      <c r="E16" s="26" t="s">
        <v>1</v>
      </c>
      <c r="F16" s="31"/>
      <c r="G16" s="31"/>
      <c r="H16" s="48">
        <f t="shared" si="0"/>
        <v>0</v>
      </c>
      <c r="I16" s="69"/>
      <c r="J16" s="69"/>
      <c r="K16" s="69"/>
      <c r="L16" s="68"/>
      <c r="M16" s="67"/>
      <c r="P16" s="41"/>
    </row>
    <row r="17" spans="1:16" s="18" customFormat="1" x14ac:dyDescent="0.25">
      <c r="A17" s="28">
        <v>6</v>
      </c>
      <c r="B17" s="27" t="s">
        <v>25</v>
      </c>
      <c r="C17" s="45"/>
      <c r="D17" s="26">
        <v>1</v>
      </c>
      <c r="E17" s="26" t="s">
        <v>1</v>
      </c>
      <c r="F17" s="31"/>
      <c r="G17" s="31"/>
      <c r="H17" s="48">
        <f t="shared" si="0"/>
        <v>0</v>
      </c>
      <c r="I17" s="69"/>
      <c r="J17" s="69"/>
      <c r="K17" s="69"/>
      <c r="L17" s="68"/>
      <c r="M17" s="67"/>
      <c r="P17" s="41"/>
    </row>
    <row r="18" spans="1:16" s="18" customFormat="1" x14ac:dyDescent="0.25">
      <c r="A18" s="28">
        <v>7</v>
      </c>
      <c r="B18" s="27" t="s">
        <v>12</v>
      </c>
      <c r="C18" s="45"/>
      <c r="D18" s="26">
        <v>1</v>
      </c>
      <c r="E18" s="26" t="s">
        <v>1</v>
      </c>
      <c r="F18" s="31"/>
      <c r="G18" s="31"/>
      <c r="H18" s="48">
        <f t="shared" si="0"/>
        <v>0</v>
      </c>
      <c r="I18" s="69"/>
      <c r="J18" s="69"/>
      <c r="K18" s="69"/>
      <c r="L18" s="68"/>
      <c r="M18" s="67"/>
      <c r="P18" s="41"/>
    </row>
    <row r="19" spans="1:16" s="18" customFormat="1" x14ac:dyDescent="0.25">
      <c r="A19" s="28">
        <v>8</v>
      </c>
      <c r="B19" s="27" t="s">
        <v>51</v>
      </c>
      <c r="C19" s="45"/>
      <c r="D19" s="26">
        <v>6</v>
      </c>
      <c r="E19" s="26" t="s">
        <v>1</v>
      </c>
      <c r="F19" s="31"/>
      <c r="G19" s="31"/>
      <c r="H19" s="48">
        <f t="shared" si="0"/>
        <v>0</v>
      </c>
      <c r="I19" s="69"/>
      <c r="J19" s="69"/>
      <c r="K19" s="69"/>
      <c r="L19" s="68"/>
      <c r="M19" s="67"/>
      <c r="P19" s="41"/>
    </row>
    <row r="20" spans="1:16" s="18" customFormat="1" ht="16.5" customHeight="1" x14ac:dyDescent="0.25">
      <c r="A20" s="28">
        <v>9</v>
      </c>
      <c r="B20" s="27" t="s">
        <v>87</v>
      </c>
      <c r="C20" s="45"/>
      <c r="D20" s="26">
        <v>2</v>
      </c>
      <c r="E20" s="26" t="s">
        <v>149</v>
      </c>
      <c r="F20" s="31"/>
      <c r="G20" s="31"/>
      <c r="H20" s="48">
        <f t="shared" si="0"/>
        <v>0</v>
      </c>
      <c r="I20" s="69"/>
      <c r="J20" s="69"/>
      <c r="K20" s="69"/>
      <c r="L20" s="68"/>
      <c r="O20" s="41"/>
      <c r="P20" s="41"/>
    </row>
    <row r="21" spans="1:16" s="18" customFormat="1" x14ac:dyDescent="0.25">
      <c r="A21" s="28">
        <v>10</v>
      </c>
      <c r="B21" s="27" t="s">
        <v>100</v>
      </c>
      <c r="C21" s="45"/>
      <c r="D21" s="26">
        <v>12</v>
      </c>
      <c r="E21" s="26" t="s">
        <v>1</v>
      </c>
      <c r="F21" s="31"/>
      <c r="G21" s="31"/>
      <c r="H21" s="48">
        <f t="shared" si="0"/>
        <v>0</v>
      </c>
      <c r="I21" s="69"/>
      <c r="J21" s="69"/>
      <c r="K21" s="69"/>
      <c r="L21" s="68"/>
      <c r="M21" s="67"/>
      <c r="P21" s="41"/>
    </row>
    <row r="22" spans="1:16" s="18" customFormat="1" x14ac:dyDescent="0.25">
      <c r="A22" s="28">
        <v>11</v>
      </c>
      <c r="B22" s="27" t="s">
        <v>81</v>
      </c>
      <c r="C22" s="45"/>
      <c r="D22" s="26">
        <v>12</v>
      </c>
      <c r="E22" s="26" t="s">
        <v>1</v>
      </c>
      <c r="F22" s="31"/>
      <c r="G22" s="31"/>
      <c r="H22" s="48">
        <f t="shared" si="0"/>
        <v>0</v>
      </c>
      <c r="I22" s="69"/>
      <c r="J22" s="69"/>
      <c r="K22" s="69"/>
      <c r="L22" s="68"/>
      <c r="M22" s="67"/>
      <c r="P22" s="41"/>
    </row>
    <row r="23" spans="1:16" s="18" customFormat="1" x14ac:dyDescent="0.25">
      <c r="A23" s="28">
        <v>12</v>
      </c>
      <c r="B23" s="27" t="s">
        <v>101</v>
      </c>
      <c r="C23" s="45"/>
      <c r="D23" s="26">
        <v>1</v>
      </c>
      <c r="E23" s="26" t="s">
        <v>1</v>
      </c>
      <c r="F23" s="31"/>
      <c r="G23" s="31"/>
      <c r="H23" s="48">
        <f t="shared" si="0"/>
        <v>0</v>
      </c>
      <c r="I23" s="69"/>
      <c r="J23" s="69"/>
      <c r="K23" s="69"/>
      <c r="L23" s="68"/>
      <c r="M23" s="67"/>
      <c r="P23" s="41"/>
    </row>
    <row r="24" spans="1:16" s="18" customFormat="1" x14ac:dyDescent="0.25">
      <c r="A24" s="28">
        <v>13</v>
      </c>
      <c r="B24" s="27" t="s">
        <v>104</v>
      </c>
      <c r="C24" s="45"/>
      <c r="D24" s="26">
        <v>1</v>
      </c>
      <c r="E24" s="26" t="s">
        <v>149</v>
      </c>
      <c r="F24" s="45"/>
      <c r="G24" s="31"/>
      <c r="H24" s="30">
        <f t="shared" si="0"/>
        <v>0</v>
      </c>
      <c r="L24" s="68"/>
      <c r="M24" s="67"/>
      <c r="P24" s="41"/>
    </row>
    <row r="25" spans="1:16" s="18" customFormat="1" x14ac:dyDescent="0.25">
      <c r="A25" s="28">
        <v>14</v>
      </c>
      <c r="B25" s="27" t="s">
        <v>13</v>
      </c>
      <c r="C25" s="45"/>
      <c r="D25" s="26">
        <v>1</v>
      </c>
      <c r="E25" s="26" t="s">
        <v>1</v>
      </c>
      <c r="F25" s="31"/>
      <c r="G25" s="31"/>
      <c r="H25" s="48">
        <f t="shared" si="0"/>
        <v>0</v>
      </c>
      <c r="I25" s="69"/>
      <c r="J25" s="69"/>
      <c r="K25" s="69"/>
      <c r="L25" s="68"/>
      <c r="M25" s="67"/>
      <c r="P25" s="41"/>
    </row>
    <row r="26" spans="1:16" s="18" customFormat="1" x14ac:dyDescent="0.25">
      <c r="A26" s="28">
        <v>15</v>
      </c>
      <c r="B26" s="27" t="s">
        <v>14</v>
      </c>
      <c r="C26" s="45"/>
      <c r="D26" s="26">
        <v>1</v>
      </c>
      <c r="E26" s="26" t="s">
        <v>1</v>
      </c>
      <c r="F26" s="31"/>
      <c r="G26" s="31"/>
      <c r="H26" s="48">
        <f t="shared" si="0"/>
        <v>0</v>
      </c>
      <c r="K26" s="69"/>
      <c r="L26" s="68"/>
      <c r="M26" s="67"/>
      <c r="P26" s="41"/>
    </row>
    <row r="27" spans="1:16" s="18" customFormat="1" x14ac:dyDescent="0.25">
      <c r="A27" s="28">
        <v>16</v>
      </c>
      <c r="B27" s="27" t="s">
        <v>16</v>
      </c>
      <c r="C27" s="45"/>
      <c r="D27" s="26">
        <v>1</v>
      </c>
      <c r="E27" s="26" t="s">
        <v>1</v>
      </c>
      <c r="F27" s="31"/>
      <c r="G27" s="31"/>
      <c r="H27" s="48">
        <f t="shared" si="0"/>
        <v>0</v>
      </c>
      <c r="K27" s="69"/>
      <c r="L27" s="68"/>
      <c r="M27" s="67"/>
      <c r="P27" s="41"/>
    </row>
    <row r="28" spans="1:16" s="18" customFormat="1" x14ac:dyDescent="0.25">
      <c r="A28" s="28">
        <v>17</v>
      </c>
      <c r="B28" s="27" t="s">
        <v>18</v>
      </c>
      <c r="C28" s="45"/>
      <c r="D28" s="26">
        <v>1</v>
      </c>
      <c r="E28" s="26" t="s">
        <v>1</v>
      </c>
      <c r="F28" s="31"/>
      <c r="G28" s="31"/>
      <c r="H28" s="48">
        <f t="shared" si="0"/>
        <v>0</v>
      </c>
      <c r="K28" s="69"/>
      <c r="L28" s="68"/>
      <c r="M28" s="67"/>
      <c r="P28" s="41"/>
    </row>
    <row r="29" spans="1:16" s="18" customFormat="1" x14ac:dyDescent="0.25">
      <c r="A29" s="27"/>
      <c r="B29" s="27"/>
      <c r="C29" s="27"/>
      <c r="D29" s="27"/>
      <c r="E29" s="26"/>
      <c r="F29" s="25" t="s">
        <v>52</v>
      </c>
      <c r="G29" s="25"/>
      <c r="H29" s="42">
        <f>SUM(H12:H28)</f>
        <v>0</v>
      </c>
      <c r="M29" s="67"/>
      <c r="P29" s="41"/>
    </row>
    <row r="30" spans="1:16" s="18" customFormat="1" x14ac:dyDescent="0.25">
      <c r="E30" s="41"/>
    </row>
    <row r="31" spans="1:16" s="18" customFormat="1" ht="15.75" x14ac:dyDescent="0.25">
      <c r="A31" s="40" t="s">
        <v>234</v>
      </c>
      <c r="B31" s="38"/>
      <c r="C31" s="38"/>
      <c r="D31" s="38"/>
      <c r="E31" s="39"/>
      <c r="F31" s="38"/>
      <c r="G31" s="38"/>
      <c r="H31" s="37"/>
    </row>
    <row r="32" spans="1:16" s="41" customFormat="1" ht="45.75" customHeight="1" x14ac:dyDescent="0.25">
      <c r="A32" s="35"/>
      <c r="B32" s="34" t="s">
        <v>0</v>
      </c>
      <c r="C32" s="34"/>
      <c r="D32" s="47" t="s">
        <v>232</v>
      </c>
      <c r="E32" s="34" t="s">
        <v>54</v>
      </c>
      <c r="F32" s="34"/>
      <c r="G32" s="34" t="s">
        <v>55</v>
      </c>
      <c r="H32" s="34" t="s">
        <v>59</v>
      </c>
      <c r="I32" s="66"/>
    </row>
    <row r="33" spans="1:9" s="18" customFormat="1" x14ac:dyDescent="0.25">
      <c r="A33" s="33"/>
      <c r="B33" s="27" t="s">
        <v>156</v>
      </c>
      <c r="C33" s="27"/>
      <c r="D33" s="26">
        <v>1</v>
      </c>
      <c r="E33" s="26" t="s">
        <v>155</v>
      </c>
      <c r="F33" s="27"/>
      <c r="G33" s="31"/>
      <c r="H33" s="48">
        <f>G33*D33</f>
        <v>0</v>
      </c>
    </row>
    <row r="34" spans="1:9" s="18" customFormat="1" x14ac:dyDescent="0.25">
      <c r="A34" s="29"/>
      <c r="B34" s="27"/>
      <c r="C34" s="27"/>
      <c r="D34" s="27"/>
      <c r="E34" s="26"/>
      <c r="F34" s="25" t="s">
        <v>52</v>
      </c>
      <c r="G34" s="25"/>
      <c r="H34" s="42">
        <f>H33</f>
        <v>0</v>
      </c>
    </row>
    <row r="35" spans="1:9" s="18" customFormat="1" x14ac:dyDescent="0.25">
      <c r="E35" s="41"/>
    </row>
    <row r="36" spans="1:9" s="18" customFormat="1" ht="15.75" x14ac:dyDescent="0.25">
      <c r="A36" s="40" t="s">
        <v>244</v>
      </c>
      <c r="B36" s="38"/>
      <c r="C36" s="38"/>
      <c r="D36" s="38"/>
      <c r="E36" s="39"/>
      <c r="F36" s="38"/>
      <c r="G36" s="38"/>
      <c r="H36" s="37"/>
    </row>
    <row r="37" spans="1:9" s="18" customFormat="1" ht="44.25" customHeight="1" x14ac:dyDescent="0.25">
      <c r="A37" s="33"/>
      <c r="B37" s="155" t="s">
        <v>102</v>
      </c>
      <c r="C37" s="155"/>
      <c r="D37" s="155"/>
      <c r="E37" s="155"/>
      <c r="F37" s="155"/>
      <c r="G37" s="155"/>
      <c r="H37" s="156"/>
    </row>
    <row r="38" spans="1:9" s="41" customFormat="1" ht="47.25" customHeight="1" x14ac:dyDescent="0.25">
      <c r="A38" s="35"/>
      <c r="B38" s="34" t="s">
        <v>0</v>
      </c>
      <c r="C38" s="34" t="s">
        <v>148</v>
      </c>
      <c r="D38" s="47" t="s">
        <v>232</v>
      </c>
      <c r="E38" s="34" t="s">
        <v>54</v>
      </c>
      <c r="F38" s="47" t="s">
        <v>246</v>
      </c>
      <c r="G38" s="34" t="s">
        <v>55</v>
      </c>
      <c r="H38" s="34" t="s">
        <v>59</v>
      </c>
      <c r="I38" s="66"/>
    </row>
    <row r="39" spans="1:9" s="18" customFormat="1" x14ac:dyDescent="0.25">
      <c r="A39" s="33"/>
      <c r="B39" s="27" t="s">
        <v>100</v>
      </c>
      <c r="C39" s="45"/>
      <c r="D39" s="64"/>
      <c r="E39" s="26" t="s">
        <v>1</v>
      </c>
      <c r="F39" s="45"/>
      <c r="G39" s="31"/>
      <c r="H39" s="30">
        <f>D39*G39</f>
        <v>0</v>
      </c>
    </row>
    <row r="40" spans="1:9" s="18" customFormat="1" ht="30" x14ac:dyDescent="0.25">
      <c r="A40" s="33"/>
      <c r="B40" s="46" t="s">
        <v>216</v>
      </c>
      <c r="C40" s="45"/>
      <c r="D40" s="64"/>
      <c r="E40" s="26" t="s">
        <v>158</v>
      </c>
      <c r="F40" s="45"/>
      <c r="G40" s="31"/>
      <c r="H40" s="30">
        <f>D40*G40</f>
        <v>0</v>
      </c>
    </row>
    <row r="41" spans="1:9" s="18" customFormat="1" x14ac:dyDescent="0.25">
      <c r="A41" s="33"/>
      <c r="B41" s="27" t="s">
        <v>81</v>
      </c>
      <c r="C41" s="45"/>
      <c r="D41" s="64"/>
      <c r="E41" s="26" t="s">
        <v>1</v>
      </c>
      <c r="F41" s="45"/>
      <c r="G41" s="31"/>
      <c r="H41" s="30">
        <f>D41*G41</f>
        <v>0</v>
      </c>
    </row>
    <row r="42" spans="1:9" s="18" customFormat="1" x14ac:dyDescent="0.25">
      <c r="A42" s="33"/>
      <c r="B42" s="27" t="s">
        <v>22</v>
      </c>
      <c r="C42" s="45"/>
      <c r="D42" s="64"/>
      <c r="E42" s="26" t="s">
        <v>149</v>
      </c>
      <c r="F42" s="45"/>
      <c r="G42" s="31"/>
      <c r="H42" s="30">
        <f>D42*G42</f>
        <v>0</v>
      </c>
    </row>
    <row r="43" spans="1:9" s="18" customFormat="1" x14ac:dyDescent="0.25">
      <c r="A43" s="33"/>
      <c r="B43" s="27" t="s">
        <v>3</v>
      </c>
      <c r="C43" s="45"/>
      <c r="D43" s="64"/>
      <c r="E43" s="26" t="s">
        <v>155</v>
      </c>
      <c r="F43" s="45"/>
      <c r="G43" s="31"/>
      <c r="H43" s="30">
        <f>D43*G43</f>
        <v>0</v>
      </c>
    </row>
    <row r="44" spans="1:9" s="18" customFormat="1" x14ac:dyDescent="0.25">
      <c r="A44" s="29"/>
      <c r="B44" s="27"/>
      <c r="C44" s="27"/>
      <c r="D44" s="27"/>
      <c r="E44" s="26"/>
      <c r="F44" s="25" t="s">
        <v>52</v>
      </c>
      <c r="G44" s="25"/>
      <c r="H44" s="42">
        <f>SUM(H39:H43)</f>
        <v>0</v>
      </c>
    </row>
    <row r="45" spans="1:9" s="18" customFormat="1" x14ac:dyDescent="0.25">
      <c r="E45" s="41"/>
    </row>
    <row r="46" spans="1:9" s="18" customFormat="1" ht="15.75" x14ac:dyDescent="0.25">
      <c r="A46" s="40" t="s">
        <v>392</v>
      </c>
      <c r="B46" s="38"/>
      <c r="C46" s="38"/>
      <c r="D46" s="38"/>
      <c r="E46" s="39"/>
      <c r="F46" s="38"/>
      <c r="G46" s="38"/>
      <c r="H46" s="37"/>
    </row>
    <row r="47" spans="1:9" s="18" customFormat="1" ht="44.25" customHeight="1" x14ac:dyDescent="0.25">
      <c r="A47" s="33"/>
      <c r="B47" s="155" t="s">
        <v>103</v>
      </c>
      <c r="C47" s="155"/>
      <c r="D47" s="155"/>
      <c r="E47" s="155"/>
      <c r="F47" s="155"/>
      <c r="G47" s="155"/>
      <c r="H47" s="156"/>
    </row>
    <row r="48" spans="1:9" s="41" customFormat="1" ht="49.5" customHeight="1" x14ac:dyDescent="0.25">
      <c r="A48" s="35"/>
      <c r="B48" s="34" t="s">
        <v>0</v>
      </c>
      <c r="C48" s="34" t="s">
        <v>148</v>
      </c>
      <c r="D48" s="47" t="s">
        <v>232</v>
      </c>
      <c r="E48" s="34" t="s">
        <v>54</v>
      </c>
      <c r="F48" s="47" t="s">
        <v>246</v>
      </c>
      <c r="G48" s="34" t="s">
        <v>55</v>
      </c>
      <c r="H48" s="34" t="s">
        <v>59</v>
      </c>
      <c r="I48" s="66"/>
    </row>
    <row r="49" spans="1:19" s="18" customFormat="1" x14ac:dyDescent="0.25">
      <c r="A49" s="33"/>
      <c r="B49" s="27" t="s">
        <v>100</v>
      </c>
      <c r="C49" s="45"/>
      <c r="D49" s="64"/>
      <c r="E49" s="26" t="s">
        <v>1</v>
      </c>
      <c r="F49" s="45"/>
      <c r="G49" s="31"/>
      <c r="H49" s="30">
        <f t="shared" ref="H49:H55" si="1">D49*G49</f>
        <v>0</v>
      </c>
    </row>
    <row r="50" spans="1:19" s="18" customFormat="1" ht="30" x14ac:dyDescent="0.25">
      <c r="A50" s="33"/>
      <c r="B50" s="46" t="s">
        <v>216</v>
      </c>
      <c r="C50" s="45"/>
      <c r="D50" s="64"/>
      <c r="E50" s="26" t="s">
        <v>158</v>
      </c>
      <c r="F50" s="45"/>
      <c r="G50" s="31"/>
      <c r="H50" s="30">
        <f t="shared" si="1"/>
        <v>0</v>
      </c>
    </row>
    <row r="51" spans="1:19" s="18" customFormat="1" x14ac:dyDescent="0.25">
      <c r="A51" s="33"/>
      <c r="B51" s="27" t="s">
        <v>81</v>
      </c>
      <c r="C51" s="45"/>
      <c r="D51" s="64"/>
      <c r="E51" s="26" t="s">
        <v>1</v>
      </c>
      <c r="F51" s="45"/>
      <c r="G51" s="31"/>
      <c r="H51" s="30">
        <f t="shared" si="1"/>
        <v>0</v>
      </c>
    </row>
    <row r="52" spans="1:19" s="18" customFormat="1" x14ac:dyDescent="0.25">
      <c r="A52" s="33"/>
      <c r="B52" s="27" t="s">
        <v>101</v>
      </c>
      <c r="C52" s="45"/>
      <c r="D52" s="64"/>
      <c r="E52" s="26" t="s">
        <v>1</v>
      </c>
      <c r="F52" s="45"/>
      <c r="G52" s="31"/>
      <c r="H52" s="30">
        <f t="shared" si="1"/>
        <v>0</v>
      </c>
    </row>
    <row r="53" spans="1:19" s="18" customFormat="1" ht="15" customHeight="1" x14ac:dyDescent="0.25">
      <c r="A53" s="76"/>
      <c r="B53" s="27" t="s">
        <v>87</v>
      </c>
      <c r="C53" s="45"/>
      <c r="D53" s="64"/>
      <c r="E53" s="26" t="s">
        <v>149</v>
      </c>
      <c r="F53" s="31"/>
      <c r="G53" s="31"/>
      <c r="H53" s="48">
        <f t="shared" si="1"/>
        <v>0</v>
      </c>
      <c r="I53" s="69"/>
      <c r="J53" s="69"/>
      <c r="K53" s="69"/>
      <c r="L53" s="68"/>
      <c r="O53" s="41"/>
      <c r="P53" s="41"/>
      <c r="Q53" s="69"/>
      <c r="R53" s="69"/>
      <c r="S53" s="85"/>
    </row>
    <row r="54" spans="1:19" s="18" customFormat="1" x14ac:dyDescent="0.25">
      <c r="A54" s="33"/>
      <c r="B54" s="27" t="s">
        <v>22</v>
      </c>
      <c r="C54" s="45"/>
      <c r="D54" s="64"/>
      <c r="E54" s="26" t="s">
        <v>149</v>
      </c>
      <c r="F54" s="45"/>
      <c r="G54" s="31"/>
      <c r="H54" s="30">
        <f t="shared" si="1"/>
        <v>0</v>
      </c>
    </row>
    <row r="55" spans="1:19" s="18" customFormat="1" x14ac:dyDescent="0.25">
      <c r="A55" s="33"/>
      <c r="B55" s="27" t="s">
        <v>3</v>
      </c>
      <c r="C55" s="45"/>
      <c r="D55" s="64"/>
      <c r="E55" s="26" t="s">
        <v>155</v>
      </c>
      <c r="F55" s="45"/>
      <c r="G55" s="31"/>
      <c r="H55" s="30">
        <f t="shared" si="1"/>
        <v>0</v>
      </c>
    </row>
    <row r="56" spans="1:19" s="18" customFormat="1" x14ac:dyDescent="0.25">
      <c r="A56" s="29"/>
      <c r="B56" s="27"/>
      <c r="C56" s="27"/>
      <c r="D56" s="27"/>
      <c r="E56" s="26"/>
      <c r="F56" s="25" t="s">
        <v>52</v>
      </c>
      <c r="G56" s="25"/>
      <c r="H56" s="42">
        <f>SUM(H49:H55)</f>
        <v>0</v>
      </c>
    </row>
    <row r="57" spans="1:19" s="18" customFormat="1" x14ac:dyDescent="0.25">
      <c r="E57" s="41"/>
    </row>
    <row r="58" spans="1:19" s="18" customFormat="1" ht="15.75" x14ac:dyDescent="0.25">
      <c r="A58" s="40" t="s">
        <v>393</v>
      </c>
      <c r="B58" s="38"/>
      <c r="C58" s="38"/>
      <c r="D58" s="38"/>
      <c r="E58" s="39"/>
      <c r="F58" s="38"/>
      <c r="G58" s="38"/>
      <c r="H58" s="37"/>
    </row>
    <row r="59" spans="1:19" s="18" customFormat="1" ht="59.25" customHeight="1" x14ac:dyDescent="0.25">
      <c r="A59" s="33"/>
      <c r="B59" s="155" t="s">
        <v>179</v>
      </c>
      <c r="C59" s="155"/>
      <c r="D59" s="155"/>
      <c r="E59" s="155"/>
      <c r="F59" s="155"/>
      <c r="G59" s="155"/>
      <c r="H59" s="156"/>
    </row>
    <row r="60" spans="1:19" s="41" customFormat="1" ht="48.75" customHeight="1" x14ac:dyDescent="0.25">
      <c r="A60" s="35"/>
      <c r="B60" s="34" t="s">
        <v>0</v>
      </c>
      <c r="C60" s="34" t="s">
        <v>148</v>
      </c>
      <c r="D60" s="47" t="s">
        <v>232</v>
      </c>
      <c r="E60" s="34" t="s">
        <v>54</v>
      </c>
      <c r="F60" s="47" t="s">
        <v>246</v>
      </c>
      <c r="G60" s="34" t="s">
        <v>55</v>
      </c>
      <c r="H60" s="34" t="s">
        <v>59</v>
      </c>
      <c r="I60" s="66"/>
    </row>
    <row r="61" spans="1:19" s="18" customFormat="1" x14ac:dyDescent="0.25">
      <c r="A61" s="33"/>
      <c r="B61" s="27" t="s">
        <v>100</v>
      </c>
      <c r="C61" s="45"/>
      <c r="D61" s="64"/>
      <c r="E61" s="26" t="s">
        <v>1</v>
      </c>
      <c r="F61" s="45"/>
      <c r="G61" s="31"/>
      <c r="H61" s="30">
        <f t="shared" ref="H61:H70" si="2">D61*G61</f>
        <v>0</v>
      </c>
    </row>
    <row r="62" spans="1:19" s="18" customFormat="1" ht="30" x14ac:dyDescent="0.25">
      <c r="A62" s="33"/>
      <c r="B62" s="46" t="s">
        <v>216</v>
      </c>
      <c r="C62" s="45"/>
      <c r="D62" s="64"/>
      <c r="E62" s="26" t="s">
        <v>158</v>
      </c>
      <c r="F62" s="45"/>
      <c r="G62" s="31"/>
      <c r="H62" s="30">
        <f t="shared" si="2"/>
        <v>0</v>
      </c>
    </row>
    <row r="63" spans="1:19" s="18" customFormat="1" x14ac:dyDescent="0.25">
      <c r="A63" s="33"/>
      <c r="B63" s="27" t="s">
        <v>81</v>
      </c>
      <c r="C63" s="45"/>
      <c r="D63" s="64"/>
      <c r="E63" s="26" t="s">
        <v>1</v>
      </c>
      <c r="F63" s="45"/>
      <c r="G63" s="31"/>
      <c r="H63" s="30">
        <f t="shared" si="2"/>
        <v>0</v>
      </c>
    </row>
    <row r="64" spans="1:19" s="18" customFormat="1" x14ac:dyDescent="0.25">
      <c r="A64" s="33"/>
      <c r="B64" s="27" t="s">
        <v>101</v>
      </c>
      <c r="C64" s="45"/>
      <c r="D64" s="64"/>
      <c r="E64" s="26" t="s">
        <v>1</v>
      </c>
      <c r="F64" s="45"/>
      <c r="G64" s="31"/>
      <c r="H64" s="30">
        <f t="shared" si="2"/>
        <v>0</v>
      </c>
    </row>
    <row r="65" spans="1:19" s="18" customFormat="1" x14ac:dyDescent="0.25">
      <c r="A65" s="33"/>
      <c r="B65" s="27" t="s">
        <v>91</v>
      </c>
      <c r="C65" s="45"/>
      <c r="D65" s="64"/>
      <c r="E65" s="26" t="s">
        <v>158</v>
      </c>
      <c r="F65" s="45"/>
      <c r="G65" s="31"/>
      <c r="H65" s="30">
        <f t="shared" si="2"/>
        <v>0</v>
      </c>
    </row>
    <row r="66" spans="1:19" s="18" customFormat="1" x14ac:dyDescent="0.25">
      <c r="A66" s="33"/>
      <c r="B66" s="27" t="s">
        <v>104</v>
      </c>
      <c r="C66" s="45"/>
      <c r="D66" s="64"/>
      <c r="E66" s="26" t="s">
        <v>149</v>
      </c>
      <c r="F66" s="45"/>
      <c r="G66" s="31"/>
      <c r="H66" s="30">
        <f t="shared" si="2"/>
        <v>0</v>
      </c>
    </row>
    <row r="67" spans="1:19" s="18" customFormat="1" x14ac:dyDescent="0.25">
      <c r="A67" s="33"/>
      <c r="B67" s="27" t="s">
        <v>2</v>
      </c>
      <c r="C67" s="45"/>
      <c r="D67" s="64"/>
      <c r="E67" s="26" t="s">
        <v>1</v>
      </c>
      <c r="F67" s="45"/>
      <c r="G67" s="31"/>
      <c r="H67" s="30">
        <f t="shared" si="2"/>
        <v>0</v>
      </c>
    </row>
    <row r="68" spans="1:19" s="18" customFormat="1" ht="15.75" customHeight="1" x14ac:dyDescent="0.25">
      <c r="A68" s="76"/>
      <c r="B68" s="27" t="s">
        <v>87</v>
      </c>
      <c r="C68" s="45"/>
      <c r="D68" s="64"/>
      <c r="E68" s="26" t="s">
        <v>149</v>
      </c>
      <c r="F68" s="31"/>
      <c r="G68" s="31"/>
      <c r="H68" s="48">
        <f t="shared" si="2"/>
        <v>0</v>
      </c>
      <c r="I68" s="69"/>
      <c r="J68" s="69"/>
      <c r="K68" s="69"/>
      <c r="L68" s="68"/>
      <c r="O68" s="41"/>
      <c r="P68" s="41"/>
      <c r="Q68" s="69"/>
      <c r="R68" s="69"/>
      <c r="S68" s="85"/>
    </row>
    <row r="69" spans="1:19" s="18" customFormat="1" x14ac:dyDescent="0.25">
      <c r="A69" s="33"/>
      <c r="B69" s="27" t="s">
        <v>22</v>
      </c>
      <c r="C69" s="45"/>
      <c r="D69" s="64"/>
      <c r="E69" s="26" t="s">
        <v>149</v>
      </c>
      <c r="F69" s="45"/>
      <c r="G69" s="31"/>
      <c r="H69" s="30">
        <f t="shared" si="2"/>
        <v>0</v>
      </c>
    </row>
    <row r="70" spans="1:19" s="18" customFormat="1" x14ac:dyDescent="0.25">
      <c r="A70" s="33"/>
      <c r="B70" s="27" t="s">
        <v>3</v>
      </c>
      <c r="C70" s="45"/>
      <c r="D70" s="64"/>
      <c r="E70" s="26" t="s">
        <v>155</v>
      </c>
      <c r="F70" s="45"/>
      <c r="G70" s="31"/>
      <c r="H70" s="30">
        <f t="shared" si="2"/>
        <v>0</v>
      </c>
    </row>
    <row r="71" spans="1:19" s="18" customFormat="1" x14ac:dyDescent="0.25">
      <c r="A71" s="29"/>
      <c r="B71" s="27"/>
      <c r="C71" s="27"/>
      <c r="D71" s="27"/>
      <c r="E71" s="26"/>
      <c r="F71" s="25" t="s">
        <v>52</v>
      </c>
      <c r="G71" s="25"/>
      <c r="H71" s="42">
        <f>SUM(H61:H70)</f>
        <v>0</v>
      </c>
    </row>
    <row r="72" spans="1:19" s="18" customFormat="1" x14ac:dyDescent="0.25">
      <c r="E72" s="41"/>
    </row>
    <row r="73" spans="1:19" s="18" customFormat="1" ht="15.75" x14ac:dyDescent="0.25">
      <c r="A73" s="40" t="s">
        <v>384</v>
      </c>
      <c r="B73" s="38"/>
      <c r="C73" s="38"/>
      <c r="D73" s="38"/>
      <c r="E73" s="39"/>
      <c r="F73" s="38"/>
      <c r="G73" s="38"/>
      <c r="H73" s="37"/>
    </row>
    <row r="74" spans="1:19" s="61" customFormat="1" ht="63.75" customHeight="1" x14ac:dyDescent="0.25">
      <c r="A74" s="36"/>
      <c r="B74" s="158" t="s">
        <v>50</v>
      </c>
      <c r="C74" s="158"/>
      <c r="D74" s="158"/>
      <c r="E74" s="158"/>
      <c r="F74" s="158"/>
      <c r="G74" s="158"/>
      <c r="H74" s="159"/>
    </row>
    <row r="75" spans="1:19" s="41" customFormat="1" ht="46.5" customHeight="1" x14ac:dyDescent="0.25">
      <c r="A75" s="35"/>
      <c r="B75" s="34" t="s">
        <v>0</v>
      </c>
      <c r="C75" s="34"/>
      <c r="D75" s="34" t="s">
        <v>58</v>
      </c>
      <c r="E75" s="34" t="s">
        <v>54</v>
      </c>
      <c r="F75" s="34"/>
      <c r="G75" s="34" t="s">
        <v>55</v>
      </c>
      <c r="H75" s="34" t="s">
        <v>59</v>
      </c>
    </row>
    <row r="76" spans="1:19" s="18" customFormat="1" x14ac:dyDescent="0.25">
      <c r="A76" s="33"/>
      <c r="B76" s="27" t="s">
        <v>157</v>
      </c>
      <c r="C76" s="27"/>
      <c r="D76" s="26">
        <v>1</v>
      </c>
      <c r="E76" s="32" t="s">
        <v>249</v>
      </c>
      <c r="F76" s="27"/>
      <c r="G76" s="31"/>
      <c r="H76" s="30">
        <f>D76*G76</f>
        <v>0</v>
      </c>
    </row>
    <row r="77" spans="1:19" s="18" customFormat="1" x14ac:dyDescent="0.25">
      <c r="A77" s="29"/>
      <c r="B77" s="28"/>
      <c r="C77" s="27"/>
      <c r="D77" s="27"/>
      <c r="E77" s="26"/>
      <c r="F77" s="25" t="s">
        <v>52</v>
      </c>
      <c r="G77" s="25"/>
      <c r="H77" s="24">
        <f>H76</f>
        <v>0</v>
      </c>
    </row>
    <row r="79" spans="1:19" s="18" customFormat="1" ht="15.75" x14ac:dyDescent="0.25">
      <c r="B79" s="160" t="s">
        <v>229</v>
      </c>
      <c r="C79" s="161"/>
      <c r="D79" s="161"/>
      <c r="E79" s="161"/>
      <c r="F79" s="161"/>
      <c r="G79" s="161"/>
      <c r="H79" s="162"/>
    </row>
    <row r="80" spans="1:19" s="18" customFormat="1" ht="45" x14ac:dyDescent="0.25">
      <c r="B80" s="17"/>
      <c r="C80" s="16"/>
      <c r="D80" s="23" t="s">
        <v>230</v>
      </c>
      <c r="E80" s="15" t="s">
        <v>57</v>
      </c>
      <c r="F80" s="16"/>
      <c r="G80" s="23" t="s">
        <v>55</v>
      </c>
      <c r="H80" s="22" t="s">
        <v>59</v>
      </c>
    </row>
    <row r="81" spans="2:8" s="18" customFormat="1" x14ac:dyDescent="0.25">
      <c r="B81" s="17" t="s">
        <v>247</v>
      </c>
      <c r="C81" s="16"/>
      <c r="D81" s="15">
        <v>1</v>
      </c>
      <c r="E81" s="21" t="s">
        <v>149</v>
      </c>
      <c r="F81" s="16"/>
      <c r="G81" s="21">
        <f>H29</f>
        <v>0</v>
      </c>
      <c r="H81" s="19">
        <f t="shared" ref="H81:H86" si="3">D81*G81</f>
        <v>0</v>
      </c>
    </row>
    <row r="82" spans="2:8" s="18" customFormat="1" x14ac:dyDescent="0.25">
      <c r="B82" s="17" t="s">
        <v>168</v>
      </c>
      <c r="C82" s="16"/>
      <c r="D82" s="15">
        <v>9</v>
      </c>
      <c r="E82" s="15" t="s">
        <v>1</v>
      </c>
      <c r="F82" s="16"/>
      <c r="G82" s="20">
        <f>H44</f>
        <v>0</v>
      </c>
      <c r="H82" s="19">
        <f t="shared" si="3"/>
        <v>0</v>
      </c>
    </row>
    <row r="83" spans="2:8" s="18" customFormat="1" x14ac:dyDescent="0.25">
      <c r="B83" s="17" t="s">
        <v>163</v>
      </c>
      <c r="C83" s="16"/>
      <c r="D83" s="15">
        <v>2</v>
      </c>
      <c r="E83" s="15" t="s">
        <v>1</v>
      </c>
      <c r="F83" s="16"/>
      <c r="G83" s="20">
        <f>H56</f>
        <v>0</v>
      </c>
      <c r="H83" s="19">
        <f t="shared" si="3"/>
        <v>0</v>
      </c>
    </row>
    <row r="84" spans="2:8" s="18" customFormat="1" x14ac:dyDescent="0.25">
      <c r="B84" s="17" t="s">
        <v>164</v>
      </c>
      <c r="C84" s="16"/>
      <c r="D84" s="15">
        <v>1</v>
      </c>
      <c r="E84" s="15" t="s">
        <v>1</v>
      </c>
      <c r="F84" s="16"/>
      <c r="G84" s="20">
        <f>H71</f>
        <v>0</v>
      </c>
      <c r="H84" s="19">
        <f t="shared" si="3"/>
        <v>0</v>
      </c>
    </row>
    <row r="85" spans="2:8" s="18" customFormat="1" x14ac:dyDescent="0.25">
      <c r="B85" s="17" t="s">
        <v>154</v>
      </c>
      <c r="C85" s="16"/>
      <c r="D85" s="15">
        <v>40</v>
      </c>
      <c r="E85" s="15" t="s">
        <v>155</v>
      </c>
      <c r="F85" s="16"/>
      <c r="G85" s="20">
        <f>H34</f>
        <v>0</v>
      </c>
      <c r="H85" s="19">
        <f t="shared" si="3"/>
        <v>0</v>
      </c>
    </row>
    <row r="86" spans="2:8" s="18" customFormat="1" x14ac:dyDescent="0.25">
      <c r="B86" s="17" t="s">
        <v>153</v>
      </c>
      <c r="C86" s="16"/>
      <c r="D86" s="15">
        <v>12</v>
      </c>
      <c r="E86" s="15" t="s">
        <v>1</v>
      </c>
      <c r="F86" s="16"/>
      <c r="G86" s="20">
        <f>H77</f>
        <v>0</v>
      </c>
      <c r="H86" s="19">
        <f t="shared" si="3"/>
        <v>0</v>
      </c>
    </row>
    <row r="87" spans="2:8" s="18" customFormat="1" ht="15.75" customHeight="1" x14ac:dyDescent="0.25">
      <c r="B87" s="17"/>
      <c r="C87" s="16"/>
      <c r="D87" s="15"/>
      <c r="E87" s="15"/>
      <c r="F87" s="163" t="s">
        <v>416</v>
      </c>
      <c r="G87" s="163"/>
      <c r="H87" s="60">
        <f>SUM(H81:H86)</f>
        <v>0</v>
      </c>
    </row>
  </sheetData>
  <mergeCells count="11">
    <mergeCell ref="F87:G87"/>
    <mergeCell ref="B59:H59"/>
    <mergeCell ref="B74:H74"/>
    <mergeCell ref="B47:H47"/>
    <mergeCell ref="B37:H37"/>
    <mergeCell ref="B79:H79"/>
    <mergeCell ref="B6:F6"/>
    <mergeCell ref="C7:D7"/>
    <mergeCell ref="E7:F7"/>
    <mergeCell ref="C8:D8"/>
    <mergeCell ref="E8:F8"/>
  </mergeCells>
  <hyperlinks>
    <hyperlink ref="B1" location="'Uvodna stran'!A1" display="Povezava na prvo stran" xr:uid="{CEE88A22-FE28-495C-8B0B-6295C1DD3A07}"/>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5A54F-7559-48E0-82E0-818B6A2770B5}">
  <sheetPr codeName="List11">
    <tabColor rgb="FF66FF33"/>
  </sheetPr>
  <dimension ref="A1:S6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9" x14ac:dyDescent="0.25">
      <c r="A1" s="18"/>
      <c r="B1" s="54" t="s">
        <v>589</v>
      </c>
      <c r="C1" s="18"/>
      <c r="D1" s="18"/>
      <c r="E1" s="18"/>
      <c r="F1" s="18"/>
      <c r="G1" s="18"/>
      <c r="H1" s="18"/>
    </row>
    <row r="2" spans="1:19" s="18" customFormat="1" ht="15.75" thickBot="1" x14ac:dyDescent="0.3">
      <c r="A2" s="18" t="s">
        <v>4</v>
      </c>
      <c r="E2" s="41"/>
    </row>
    <row r="3" spans="1:19" s="18" customFormat="1" ht="15.75" thickTop="1" x14ac:dyDescent="0.25">
      <c r="A3" s="4" t="s">
        <v>19</v>
      </c>
      <c r="B3" s="5" t="s">
        <v>20</v>
      </c>
      <c r="C3" s="5" t="s">
        <v>21</v>
      </c>
      <c r="D3" s="80" t="s">
        <v>228</v>
      </c>
      <c r="E3" s="41"/>
    </row>
    <row r="4" spans="1:19" s="18" customFormat="1" ht="43.5" customHeight="1" thickBot="1" x14ac:dyDescent="0.3">
      <c r="A4" s="6">
        <v>39598</v>
      </c>
      <c r="B4" s="7" t="s">
        <v>5</v>
      </c>
      <c r="C4" s="7" t="s">
        <v>190</v>
      </c>
      <c r="D4" s="73">
        <v>1</v>
      </c>
      <c r="E4" s="41"/>
    </row>
    <row r="5" spans="1:19" ht="16.5" thickTop="1" thickBot="1" x14ac:dyDescent="0.3">
      <c r="A5" s="18"/>
      <c r="B5" s="18"/>
      <c r="C5" s="18"/>
      <c r="D5" s="18"/>
      <c r="E5" s="18"/>
      <c r="F5" s="18"/>
      <c r="G5" s="18"/>
      <c r="H5" s="18"/>
      <c r="I5" s="18"/>
      <c r="J5" s="18"/>
    </row>
    <row r="6" spans="1:19" s="18" customFormat="1" ht="15.75" thickTop="1" x14ac:dyDescent="0.25">
      <c r="B6" s="146" t="s">
        <v>159</v>
      </c>
      <c r="C6" s="147"/>
      <c r="D6" s="147"/>
      <c r="E6" s="147"/>
      <c r="F6" s="148"/>
    </row>
    <row r="7" spans="1:19" s="18" customFormat="1" x14ac:dyDescent="0.25">
      <c r="B7" s="72" t="s">
        <v>614</v>
      </c>
      <c r="C7" s="149" t="s">
        <v>9</v>
      </c>
      <c r="D7" s="149"/>
      <c r="E7" s="149" t="s">
        <v>60</v>
      </c>
      <c r="F7" s="151"/>
    </row>
    <row r="8" spans="1:19" s="18" customFormat="1" ht="15.75" thickBot="1" x14ac:dyDescent="0.3">
      <c r="B8" s="71" t="s">
        <v>613</v>
      </c>
      <c r="C8" s="150" t="s">
        <v>116</v>
      </c>
      <c r="D8" s="150"/>
      <c r="E8" s="152"/>
      <c r="F8" s="153"/>
    </row>
    <row r="9" spans="1:19" s="18" customFormat="1" ht="15.75" thickTop="1" x14ac:dyDescent="0.25">
      <c r="E9" s="41"/>
    </row>
    <row r="10" spans="1:19" s="18" customFormat="1" ht="15.75" x14ac:dyDescent="0.25">
      <c r="A10" s="40" t="s">
        <v>233</v>
      </c>
      <c r="B10" s="50"/>
      <c r="C10" s="38"/>
      <c r="D10" s="38"/>
      <c r="E10" s="39"/>
      <c r="F10" s="38"/>
      <c r="G10" s="38"/>
      <c r="H10" s="37"/>
    </row>
    <row r="11" spans="1:19" s="41" customFormat="1" ht="62.25" customHeight="1" x14ac:dyDescent="0.25">
      <c r="A11" s="26"/>
      <c r="B11" s="34" t="s">
        <v>0</v>
      </c>
      <c r="C11" s="34" t="s">
        <v>148</v>
      </c>
      <c r="D11" s="47" t="s">
        <v>231</v>
      </c>
      <c r="E11" s="34" t="s">
        <v>54</v>
      </c>
      <c r="F11" s="47" t="s">
        <v>246</v>
      </c>
      <c r="G11" s="34" t="s">
        <v>55</v>
      </c>
      <c r="H11" s="34" t="s">
        <v>59</v>
      </c>
      <c r="I11" s="66"/>
    </row>
    <row r="12" spans="1:19" s="18" customFormat="1" x14ac:dyDescent="0.25">
      <c r="A12" s="28">
        <v>1</v>
      </c>
      <c r="B12" s="27" t="s">
        <v>142</v>
      </c>
      <c r="C12" s="45"/>
      <c r="D12" s="26">
        <v>1</v>
      </c>
      <c r="E12" s="26" t="s">
        <v>1</v>
      </c>
      <c r="F12" s="31"/>
      <c r="G12" s="31"/>
      <c r="H12" s="48">
        <f t="shared" ref="H12:H25" si="0">G12*D12</f>
        <v>0</v>
      </c>
      <c r="I12" s="69"/>
      <c r="J12" s="69"/>
      <c r="K12" s="69"/>
      <c r="L12" s="68"/>
      <c r="M12" s="67"/>
      <c r="P12" s="41"/>
      <c r="Q12" s="41"/>
      <c r="R12" s="69"/>
      <c r="S12" s="69"/>
    </row>
    <row r="13" spans="1:19" s="18" customFormat="1" x14ac:dyDescent="0.25">
      <c r="A13" s="28">
        <v>2</v>
      </c>
      <c r="B13" s="27" t="s">
        <v>140</v>
      </c>
      <c r="C13" s="45"/>
      <c r="D13" s="26">
        <v>1</v>
      </c>
      <c r="E13" s="26" t="s">
        <v>1</v>
      </c>
      <c r="F13" s="31"/>
      <c r="G13" s="31"/>
      <c r="H13" s="48">
        <f t="shared" si="0"/>
        <v>0</v>
      </c>
      <c r="I13" s="69"/>
      <c r="J13" s="69"/>
      <c r="K13" s="69"/>
      <c r="L13" s="68"/>
      <c r="M13" s="67"/>
      <c r="P13" s="41"/>
      <c r="Q13" s="41"/>
      <c r="R13" s="69"/>
      <c r="S13" s="69"/>
    </row>
    <row r="14" spans="1:19" s="18" customFormat="1" x14ac:dyDescent="0.25">
      <c r="A14" s="28">
        <v>3</v>
      </c>
      <c r="B14" s="27" t="s">
        <v>10</v>
      </c>
      <c r="C14" s="45"/>
      <c r="D14" s="26">
        <v>1</v>
      </c>
      <c r="E14" s="26" t="s">
        <v>1</v>
      </c>
      <c r="F14" s="31"/>
      <c r="G14" s="31"/>
      <c r="H14" s="48">
        <f t="shared" si="0"/>
        <v>0</v>
      </c>
      <c r="I14" s="69"/>
      <c r="J14" s="69"/>
      <c r="K14" s="69"/>
      <c r="L14" s="68"/>
      <c r="M14" s="67"/>
      <c r="P14" s="41"/>
      <c r="Q14" s="41"/>
      <c r="R14" s="69"/>
      <c r="S14" s="69"/>
    </row>
    <row r="15" spans="1:19" s="18" customFormat="1" x14ac:dyDescent="0.25">
      <c r="A15" s="28">
        <v>4</v>
      </c>
      <c r="B15" s="27" t="s">
        <v>11</v>
      </c>
      <c r="C15" s="45"/>
      <c r="D15" s="26">
        <v>1</v>
      </c>
      <c r="E15" s="26" t="s">
        <v>1</v>
      </c>
      <c r="F15" s="31"/>
      <c r="G15" s="31"/>
      <c r="H15" s="48">
        <f t="shared" si="0"/>
        <v>0</v>
      </c>
      <c r="I15" s="69"/>
      <c r="J15" s="69"/>
      <c r="K15" s="69"/>
      <c r="L15" s="68"/>
      <c r="M15" s="67"/>
      <c r="P15" s="41"/>
      <c r="Q15" s="41"/>
      <c r="R15" s="69"/>
      <c r="S15" s="69"/>
    </row>
    <row r="16" spans="1:19" s="18" customFormat="1" x14ac:dyDescent="0.25">
      <c r="A16" s="28">
        <v>5</v>
      </c>
      <c r="B16" s="27" t="s">
        <v>25</v>
      </c>
      <c r="C16" s="45"/>
      <c r="D16" s="26">
        <v>1</v>
      </c>
      <c r="E16" s="26" t="s">
        <v>1</v>
      </c>
      <c r="F16" s="31"/>
      <c r="G16" s="31"/>
      <c r="H16" s="48">
        <f t="shared" si="0"/>
        <v>0</v>
      </c>
      <c r="I16" s="69"/>
      <c r="J16" s="69"/>
      <c r="K16" s="69"/>
      <c r="L16" s="68"/>
      <c r="M16" s="67"/>
      <c r="P16" s="41"/>
      <c r="Q16" s="41"/>
      <c r="R16" s="69"/>
      <c r="S16" s="69"/>
    </row>
    <row r="17" spans="1:19" s="18" customFormat="1" x14ac:dyDescent="0.25">
      <c r="A17" s="28">
        <v>6</v>
      </c>
      <c r="B17" s="27" t="s">
        <v>12</v>
      </c>
      <c r="C17" s="45"/>
      <c r="D17" s="26">
        <v>1</v>
      </c>
      <c r="E17" s="26" t="s">
        <v>1</v>
      </c>
      <c r="F17" s="31"/>
      <c r="G17" s="31"/>
      <c r="H17" s="48">
        <f t="shared" si="0"/>
        <v>0</v>
      </c>
      <c r="I17" s="69"/>
      <c r="J17" s="69"/>
      <c r="K17" s="69"/>
      <c r="L17" s="68"/>
      <c r="M17" s="67"/>
      <c r="P17" s="41"/>
      <c r="Q17" s="41"/>
      <c r="R17" s="69"/>
      <c r="S17" s="69"/>
    </row>
    <row r="18" spans="1:19" s="18" customFormat="1" x14ac:dyDescent="0.25">
      <c r="A18" s="28">
        <v>7</v>
      </c>
      <c r="B18" s="27" t="s">
        <v>51</v>
      </c>
      <c r="C18" s="45"/>
      <c r="D18" s="26">
        <v>2</v>
      </c>
      <c r="E18" s="26" t="s">
        <v>1</v>
      </c>
      <c r="F18" s="31"/>
      <c r="G18" s="31"/>
      <c r="H18" s="48">
        <f t="shared" si="0"/>
        <v>0</v>
      </c>
      <c r="I18" s="69"/>
      <c r="J18" s="69"/>
      <c r="K18" s="69"/>
      <c r="L18" s="68"/>
      <c r="M18" s="67"/>
      <c r="P18" s="41"/>
      <c r="Q18" s="41"/>
      <c r="R18" s="69"/>
      <c r="S18" s="69"/>
    </row>
    <row r="19" spans="1:19" s="18" customFormat="1" x14ac:dyDescent="0.25">
      <c r="A19" s="28">
        <v>8</v>
      </c>
      <c r="B19" s="27" t="s">
        <v>87</v>
      </c>
      <c r="C19" s="45"/>
      <c r="D19" s="26">
        <v>1</v>
      </c>
      <c r="E19" s="26" t="s">
        <v>149</v>
      </c>
      <c r="F19" s="31"/>
      <c r="G19" s="31"/>
      <c r="H19" s="48">
        <f t="shared" si="0"/>
        <v>0</v>
      </c>
      <c r="I19" s="69"/>
      <c r="J19" s="69"/>
      <c r="K19" s="69"/>
      <c r="L19" s="68"/>
    </row>
    <row r="20" spans="1:19" s="18" customFormat="1" x14ac:dyDescent="0.25">
      <c r="A20" s="28">
        <v>9</v>
      </c>
      <c r="B20" s="27" t="s">
        <v>13</v>
      </c>
      <c r="C20" s="45"/>
      <c r="D20" s="26">
        <v>1</v>
      </c>
      <c r="E20" s="26" t="s">
        <v>1</v>
      </c>
      <c r="F20" s="31"/>
      <c r="G20" s="31"/>
      <c r="H20" s="48">
        <f t="shared" si="0"/>
        <v>0</v>
      </c>
      <c r="I20" s="69"/>
      <c r="J20" s="69"/>
      <c r="K20" s="69"/>
      <c r="L20" s="68"/>
      <c r="M20" s="67"/>
      <c r="P20" s="41"/>
      <c r="Q20" s="41"/>
      <c r="R20" s="69"/>
      <c r="S20" s="69"/>
    </row>
    <row r="21" spans="1:19" s="18" customFormat="1" x14ac:dyDescent="0.25">
      <c r="A21" s="28">
        <v>10</v>
      </c>
      <c r="B21" s="27" t="s">
        <v>14</v>
      </c>
      <c r="C21" s="45"/>
      <c r="D21" s="26">
        <v>1</v>
      </c>
      <c r="E21" s="26" t="s">
        <v>1</v>
      </c>
      <c r="F21" s="31"/>
      <c r="G21" s="31"/>
      <c r="H21" s="48">
        <f t="shared" si="0"/>
        <v>0</v>
      </c>
      <c r="K21" s="69"/>
      <c r="L21" s="68"/>
      <c r="M21" s="67"/>
      <c r="P21" s="41"/>
      <c r="Q21" s="41"/>
      <c r="R21" s="69"/>
      <c r="S21" s="69"/>
    </row>
    <row r="22" spans="1:19" s="18" customFormat="1" x14ac:dyDescent="0.25">
      <c r="A22" s="28">
        <v>11</v>
      </c>
      <c r="B22" s="27" t="s">
        <v>16</v>
      </c>
      <c r="C22" s="45"/>
      <c r="D22" s="26">
        <v>1</v>
      </c>
      <c r="E22" s="26" t="s">
        <v>1</v>
      </c>
      <c r="F22" s="31"/>
      <c r="G22" s="31"/>
      <c r="H22" s="48">
        <f t="shared" si="0"/>
        <v>0</v>
      </c>
      <c r="K22" s="69"/>
      <c r="L22" s="68"/>
      <c r="M22" s="67"/>
      <c r="P22" s="41"/>
      <c r="Q22" s="41"/>
      <c r="R22" s="69"/>
      <c r="S22" s="69"/>
    </row>
    <row r="23" spans="1:19" s="18" customFormat="1" x14ac:dyDescent="0.25">
      <c r="A23" s="28">
        <v>12</v>
      </c>
      <c r="B23" s="27" t="s">
        <v>17</v>
      </c>
      <c r="C23" s="45"/>
      <c r="D23" s="26">
        <v>4</v>
      </c>
      <c r="E23" s="26" t="s">
        <v>1</v>
      </c>
      <c r="F23" s="31"/>
      <c r="G23" s="31"/>
      <c r="H23" s="48">
        <f t="shared" si="0"/>
        <v>0</v>
      </c>
      <c r="K23" s="69"/>
      <c r="L23" s="68"/>
      <c r="M23" s="67"/>
      <c r="P23" s="41"/>
      <c r="Q23" s="41"/>
      <c r="R23" s="69"/>
      <c r="S23" s="69"/>
    </row>
    <row r="24" spans="1:19" s="18" customFormat="1" x14ac:dyDescent="0.25">
      <c r="A24" s="28">
        <v>13</v>
      </c>
      <c r="B24" s="27" t="s">
        <v>74</v>
      </c>
      <c r="C24" s="45"/>
      <c r="D24" s="26">
        <v>4</v>
      </c>
      <c r="E24" s="26" t="s">
        <v>1</v>
      </c>
      <c r="F24" s="31"/>
      <c r="G24" s="31"/>
      <c r="H24" s="48">
        <f t="shared" si="0"/>
        <v>0</v>
      </c>
      <c r="K24" s="69"/>
      <c r="L24" s="68"/>
      <c r="M24" s="67"/>
      <c r="P24" s="41"/>
      <c r="Q24" s="41"/>
    </row>
    <row r="25" spans="1:19" s="18" customFormat="1" x14ac:dyDescent="0.25">
      <c r="A25" s="28">
        <v>14</v>
      </c>
      <c r="B25" s="27" t="s">
        <v>18</v>
      </c>
      <c r="C25" s="45"/>
      <c r="D25" s="26">
        <v>1</v>
      </c>
      <c r="E25" s="26" t="s">
        <v>1</v>
      </c>
      <c r="F25" s="31"/>
      <c r="G25" s="31"/>
      <c r="H25" s="48">
        <f t="shared" si="0"/>
        <v>0</v>
      </c>
      <c r="K25" s="69"/>
      <c r="L25" s="68"/>
      <c r="M25" s="67"/>
      <c r="P25" s="41"/>
      <c r="Q25" s="41"/>
      <c r="R25" s="69"/>
      <c r="S25" s="69"/>
    </row>
    <row r="26" spans="1:19" s="18" customFormat="1" x14ac:dyDescent="0.25">
      <c r="A26" s="27"/>
      <c r="B26" s="27"/>
      <c r="C26" s="27"/>
      <c r="D26" s="27"/>
      <c r="E26" s="26"/>
      <c r="F26" s="25" t="s">
        <v>52</v>
      </c>
      <c r="G26" s="25"/>
      <c r="H26" s="42">
        <f>SUM(H12:H25)</f>
        <v>0</v>
      </c>
      <c r="M26" s="67"/>
      <c r="P26" s="41"/>
      <c r="Q26" s="41"/>
      <c r="R26" s="69"/>
      <c r="S26" s="69"/>
    </row>
    <row r="27" spans="1:19" s="18" customFormat="1" x14ac:dyDescent="0.25">
      <c r="E27" s="41"/>
      <c r="M27" s="67"/>
      <c r="P27" s="41"/>
      <c r="Q27" s="41"/>
      <c r="R27" s="69"/>
      <c r="S27" s="69"/>
    </row>
    <row r="28" spans="1:19" s="18" customFormat="1" ht="15.75" x14ac:dyDescent="0.25">
      <c r="A28" s="40" t="s">
        <v>234</v>
      </c>
      <c r="B28" s="38"/>
      <c r="C28" s="38"/>
      <c r="D28" s="38"/>
      <c r="E28" s="39"/>
      <c r="F28" s="38"/>
      <c r="G28" s="38"/>
      <c r="H28" s="37"/>
      <c r="M28" s="67"/>
      <c r="P28" s="41"/>
      <c r="Q28" s="41"/>
      <c r="R28" s="69"/>
      <c r="S28" s="69"/>
    </row>
    <row r="29" spans="1:19" s="41" customFormat="1" ht="47.25" customHeight="1" x14ac:dyDescent="0.25">
      <c r="A29" s="35"/>
      <c r="B29" s="34" t="s">
        <v>0</v>
      </c>
      <c r="C29" s="34"/>
      <c r="D29" s="34" t="s">
        <v>58</v>
      </c>
      <c r="E29" s="34" t="s">
        <v>54</v>
      </c>
      <c r="F29" s="34"/>
      <c r="G29" s="34" t="s">
        <v>55</v>
      </c>
      <c r="H29" s="34" t="s">
        <v>59</v>
      </c>
      <c r="I29" s="66"/>
      <c r="M29" s="67"/>
      <c r="N29" s="18"/>
      <c r="O29" s="18"/>
      <c r="R29" s="69"/>
      <c r="S29" s="69"/>
    </row>
    <row r="30" spans="1:19" s="18" customFormat="1" x14ac:dyDescent="0.25">
      <c r="A30" s="33"/>
      <c r="B30" s="27" t="s">
        <v>156</v>
      </c>
      <c r="C30" s="27"/>
      <c r="D30" s="26">
        <v>1</v>
      </c>
      <c r="E30" s="26" t="s">
        <v>155</v>
      </c>
      <c r="F30" s="27"/>
      <c r="G30" s="31"/>
      <c r="H30" s="48">
        <f>G30*D30</f>
        <v>0</v>
      </c>
    </row>
    <row r="31" spans="1:19" s="18" customFormat="1" x14ac:dyDescent="0.25">
      <c r="A31" s="29"/>
      <c r="B31" s="27"/>
      <c r="C31" s="27"/>
      <c r="D31" s="27"/>
      <c r="E31" s="26"/>
      <c r="F31" s="25" t="s">
        <v>52</v>
      </c>
      <c r="G31" s="25"/>
      <c r="H31" s="42">
        <f>H30</f>
        <v>0</v>
      </c>
    </row>
    <row r="32" spans="1:19" s="18" customFormat="1" x14ac:dyDescent="0.25">
      <c r="E32" s="41"/>
    </row>
    <row r="33" spans="1:9" s="18" customFormat="1" ht="15.75" x14ac:dyDescent="0.25">
      <c r="A33" s="40" t="s">
        <v>244</v>
      </c>
      <c r="B33" s="38"/>
      <c r="C33" s="38"/>
      <c r="D33" s="38"/>
      <c r="E33" s="39"/>
      <c r="F33" s="38"/>
      <c r="G33" s="38"/>
      <c r="H33" s="37"/>
    </row>
    <row r="34" spans="1:9" s="18" customFormat="1" ht="60" customHeight="1" x14ac:dyDescent="0.25">
      <c r="A34" s="33"/>
      <c r="B34" s="155" t="s">
        <v>117</v>
      </c>
      <c r="C34" s="155"/>
      <c r="D34" s="155"/>
      <c r="E34" s="155"/>
      <c r="F34" s="155"/>
      <c r="G34" s="155"/>
      <c r="H34" s="156"/>
    </row>
    <row r="35" spans="1:9" s="41" customFormat="1" ht="46.5" customHeight="1" x14ac:dyDescent="0.25">
      <c r="A35" s="35"/>
      <c r="B35" s="34" t="s">
        <v>0</v>
      </c>
      <c r="C35" s="34" t="s">
        <v>148</v>
      </c>
      <c r="D35" s="47" t="s">
        <v>232</v>
      </c>
      <c r="E35" s="34" t="s">
        <v>54</v>
      </c>
      <c r="F35" s="47" t="s">
        <v>246</v>
      </c>
      <c r="G35" s="34" t="s">
        <v>55</v>
      </c>
      <c r="H35" s="34" t="s">
        <v>59</v>
      </c>
      <c r="I35" s="66"/>
    </row>
    <row r="36" spans="1:9" s="18" customFormat="1" ht="45" x14ac:dyDescent="0.25">
      <c r="A36" s="33"/>
      <c r="B36" s="46" t="s">
        <v>217</v>
      </c>
      <c r="C36" s="45"/>
      <c r="D36" s="64"/>
      <c r="E36" s="26" t="s">
        <v>158</v>
      </c>
      <c r="F36" s="45"/>
      <c r="G36" s="31"/>
      <c r="H36" s="30">
        <f>D36*G36</f>
        <v>0</v>
      </c>
    </row>
    <row r="37" spans="1:9" s="18" customFormat="1" x14ac:dyDescent="0.25">
      <c r="A37" s="33"/>
      <c r="B37" s="27" t="s">
        <v>74</v>
      </c>
      <c r="C37" s="45"/>
      <c r="D37" s="64"/>
      <c r="E37" s="26" t="s">
        <v>1</v>
      </c>
      <c r="F37" s="45"/>
      <c r="G37" s="31"/>
      <c r="H37" s="30">
        <f>D37*G37</f>
        <v>0</v>
      </c>
    </row>
    <row r="38" spans="1:9" s="18" customFormat="1" x14ac:dyDescent="0.25">
      <c r="A38" s="33"/>
      <c r="B38" s="27" t="s">
        <v>17</v>
      </c>
      <c r="C38" s="45"/>
      <c r="D38" s="64"/>
      <c r="E38" s="26" t="s">
        <v>1</v>
      </c>
      <c r="F38" s="45"/>
      <c r="G38" s="31"/>
      <c r="H38" s="30">
        <f>D38*G38</f>
        <v>0</v>
      </c>
    </row>
    <row r="39" spans="1:9" s="18" customFormat="1" x14ac:dyDescent="0.25">
      <c r="A39" s="33"/>
      <c r="B39" s="27" t="s">
        <v>22</v>
      </c>
      <c r="C39" s="45"/>
      <c r="D39" s="64"/>
      <c r="E39" s="26" t="s">
        <v>149</v>
      </c>
      <c r="F39" s="45"/>
      <c r="G39" s="31"/>
      <c r="H39" s="30">
        <f>D39*G39</f>
        <v>0</v>
      </c>
    </row>
    <row r="40" spans="1:9" s="18" customFormat="1" x14ac:dyDescent="0.25">
      <c r="A40" s="33"/>
      <c r="B40" s="27" t="s">
        <v>3</v>
      </c>
      <c r="C40" s="63"/>
      <c r="D40" s="64"/>
      <c r="E40" s="26" t="s">
        <v>155</v>
      </c>
      <c r="F40" s="45"/>
      <c r="G40" s="31"/>
      <c r="H40" s="30">
        <f>D40*G40</f>
        <v>0</v>
      </c>
    </row>
    <row r="41" spans="1:9" s="18" customFormat="1" x14ac:dyDescent="0.25">
      <c r="A41" s="29"/>
      <c r="B41" s="27"/>
      <c r="C41" s="27"/>
      <c r="D41" s="27"/>
      <c r="E41" s="26"/>
      <c r="F41" s="25" t="s">
        <v>52</v>
      </c>
      <c r="G41" s="25"/>
      <c r="H41" s="42">
        <f>SUM(H36:H40)</f>
        <v>0</v>
      </c>
    </row>
    <row r="42" spans="1:9" s="18" customFormat="1" x14ac:dyDescent="0.25">
      <c r="E42" s="41"/>
    </row>
    <row r="43" spans="1:9" s="18" customFormat="1" ht="15.75" x14ac:dyDescent="0.25">
      <c r="A43" s="40" t="s">
        <v>392</v>
      </c>
      <c r="B43" s="38"/>
      <c r="C43" s="38"/>
      <c r="D43" s="38"/>
      <c r="E43" s="39"/>
      <c r="F43" s="38"/>
      <c r="G43" s="38"/>
      <c r="H43" s="37"/>
    </row>
    <row r="44" spans="1:9" s="18" customFormat="1" ht="45.75" customHeight="1" x14ac:dyDescent="0.25">
      <c r="A44" s="33"/>
      <c r="B44" s="155" t="s">
        <v>118</v>
      </c>
      <c r="C44" s="155"/>
      <c r="D44" s="155"/>
      <c r="E44" s="155"/>
      <c r="F44" s="155"/>
      <c r="G44" s="155"/>
      <c r="H44" s="156"/>
    </row>
    <row r="45" spans="1:9" s="18" customFormat="1" ht="60" x14ac:dyDescent="0.25">
      <c r="A45" s="33"/>
      <c r="B45" s="34" t="s">
        <v>0</v>
      </c>
      <c r="C45" s="34" t="s">
        <v>53</v>
      </c>
      <c r="D45" s="47" t="s">
        <v>232</v>
      </c>
      <c r="E45" s="34" t="s">
        <v>54</v>
      </c>
      <c r="F45" s="47" t="s">
        <v>246</v>
      </c>
      <c r="G45" s="34" t="s">
        <v>55</v>
      </c>
      <c r="H45" s="34" t="s">
        <v>56</v>
      </c>
    </row>
    <row r="46" spans="1:9" s="18" customFormat="1" x14ac:dyDescent="0.25">
      <c r="A46" s="33"/>
      <c r="B46" s="27" t="s">
        <v>51</v>
      </c>
      <c r="C46" s="45"/>
      <c r="D46" s="64"/>
      <c r="E46" s="26" t="s">
        <v>1</v>
      </c>
      <c r="F46" s="45"/>
      <c r="G46" s="31"/>
      <c r="H46" s="30">
        <f t="shared" ref="H46:H52" si="1">D46*G46</f>
        <v>0</v>
      </c>
    </row>
    <row r="47" spans="1:9" s="18" customFormat="1" ht="45" x14ac:dyDescent="0.25">
      <c r="A47" s="33"/>
      <c r="B47" s="46" t="s">
        <v>217</v>
      </c>
      <c r="C47" s="45"/>
      <c r="D47" s="64"/>
      <c r="E47" s="26" t="s">
        <v>158</v>
      </c>
      <c r="F47" s="45"/>
      <c r="G47" s="31"/>
      <c r="H47" s="30">
        <f t="shared" si="1"/>
        <v>0</v>
      </c>
    </row>
    <row r="48" spans="1:9" s="18" customFormat="1" x14ac:dyDescent="0.25">
      <c r="A48" s="33"/>
      <c r="B48" s="27" t="s">
        <v>74</v>
      </c>
      <c r="C48" s="45"/>
      <c r="D48" s="64"/>
      <c r="E48" s="26" t="s">
        <v>1</v>
      </c>
      <c r="F48" s="45"/>
      <c r="G48" s="31"/>
      <c r="H48" s="30">
        <f t="shared" si="1"/>
        <v>0</v>
      </c>
    </row>
    <row r="49" spans="1:12" s="18" customFormat="1" x14ac:dyDescent="0.25">
      <c r="A49" s="33"/>
      <c r="B49" s="27" t="s">
        <v>17</v>
      </c>
      <c r="C49" s="45"/>
      <c r="D49" s="64"/>
      <c r="E49" s="26" t="s">
        <v>1</v>
      </c>
      <c r="F49" s="45"/>
      <c r="G49" s="31"/>
      <c r="H49" s="30">
        <f t="shared" si="1"/>
        <v>0</v>
      </c>
    </row>
    <row r="50" spans="1:12" s="18" customFormat="1" x14ac:dyDescent="0.25">
      <c r="A50" s="76"/>
      <c r="B50" s="27" t="s">
        <v>87</v>
      </c>
      <c r="C50" s="45"/>
      <c r="D50" s="64"/>
      <c r="E50" s="26" t="s">
        <v>149</v>
      </c>
      <c r="F50" s="31"/>
      <c r="G50" s="31"/>
      <c r="H50" s="48">
        <f t="shared" si="1"/>
        <v>0</v>
      </c>
      <c r="I50" s="69"/>
      <c r="J50" s="69"/>
      <c r="K50" s="69"/>
      <c r="L50" s="68"/>
    </row>
    <row r="51" spans="1:12" s="18" customFormat="1" x14ac:dyDescent="0.25">
      <c r="A51" s="33"/>
      <c r="B51" s="27" t="s">
        <v>22</v>
      </c>
      <c r="C51" s="45"/>
      <c r="D51" s="64"/>
      <c r="E51" s="26" t="s">
        <v>149</v>
      </c>
      <c r="F51" s="45"/>
      <c r="G51" s="31"/>
      <c r="H51" s="30">
        <f t="shared" si="1"/>
        <v>0</v>
      </c>
    </row>
    <row r="52" spans="1:12" s="18" customFormat="1" x14ac:dyDescent="0.25">
      <c r="A52" s="33"/>
      <c r="B52" s="27" t="s">
        <v>3</v>
      </c>
      <c r="C52" s="63"/>
      <c r="D52" s="64"/>
      <c r="E52" s="26" t="s">
        <v>155</v>
      </c>
      <c r="F52" s="45"/>
      <c r="G52" s="31"/>
      <c r="H52" s="30">
        <f t="shared" si="1"/>
        <v>0</v>
      </c>
    </row>
    <row r="53" spans="1:12" s="18" customFormat="1" x14ac:dyDescent="0.25">
      <c r="A53" s="29"/>
      <c r="B53" s="27"/>
      <c r="C53" s="27"/>
      <c r="D53" s="27"/>
      <c r="E53" s="26"/>
      <c r="F53" s="25" t="s">
        <v>52</v>
      </c>
      <c r="G53" s="25"/>
      <c r="H53" s="42">
        <f>SUM(H46:H52)</f>
        <v>0</v>
      </c>
    </row>
    <row r="54" spans="1:12" s="18" customFormat="1" x14ac:dyDescent="0.25">
      <c r="E54" s="41"/>
    </row>
    <row r="55" spans="1:12" s="18" customFormat="1" ht="15.75" x14ac:dyDescent="0.25">
      <c r="A55" s="40" t="s">
        <v>387</v>
      </c>
      <c r="B55" s="38"/>
      <c r="C55" s="38"/>
      <c r="D55" s="38"/>
      <c r="E55" s="39"/>
      <c r="F55" s="38"/>
      <c r="G55" s="38"/>
      <c r="H55" s="37"/>
    </row>
    <row r="56" spans="1:12" s="61" customFormat="1" ht="62.25" customHeight="1" x14ac:dyDescent="0.25">
      <c r="A56" s="36"/>
      <c r="B56" s="158" t="s">
        <v>50</v>
      </c>
      <c r="C56" s="158"/>
      <c r="D56" s="158"/>
      <c r="E56" s="158"/>
      <c r="F56" s="158"/>
      <c r="G56" s="158"/>
      <c r="H56" s="159"/>
    </row>
    <row r="57" spans="1:12" s="41" customFormat="1" ht="50.25" customHeight="1" x14ac:dyDescent="0.25">
      <c r="A57" s="35"/>
      <c r="B57" s="34" t="s">
        <v>0</v>
      </c>
      <c r="C57" s="34"/>
      <c r="D57" s="34" t="s">
        <v>58</v>
      </c>
      <c r="E57" s="34" t="s">
        <v>54</v>
      </c>
      <c r="F57" s="34"/>
      <c r="G57" s="34" t="s">
        <v>55</v>
      </c>
      <c r="H57" s="34" t="s">
        <v>59</v>
      </c>
    </row>
    <row r="58" spans="1:12" s="18" customFormat="1" x14ac:dyDescent="0.25">
      <c r="A58" s="33"/>
      <c r="B58" s="27" t="s">
        <v>157</v>
      </c>
      <c r="C58" s="27"/>
      <c r="D58" s="26">
        <v>1</v>
      </c>
      <c r="E58" s="32" t="s">
        <v>249</v>
      </c>
      <c r="F58" s="27"/>
      <c r="G58" s="31"/>
      <c r="H58" s="30">
        <f>D58*G58</f>
        <v>0</v>
      </c>
    </row>
    <row r="59" spans="1:12" s="18" customFormat="1" x14ac:dyDescent="0.25">
      <c r="A59" s="29"/>
      <c r="B59" s="28"/>
      <c r="C59" s="27"/>
      <c r="D59" s="27"/>
      <c r="E59" s="26"/>
      <c r="F59" s="25" t="s">
        <v>52</v>
      </c>
      <c r="G59" s="25"/>
      <c r="H59" s="24">
        <f>H58</f>
        <v>0</v>
      </c>
    </row>
    <row r="61" spans="1:12" s="18" customFormat="1" ht="15.75" x14ac:dyDescent="0.25">
      <c r="B61" s="160" t="s">
        <v>229</v>
      </c>
      <c r="C61" s="161"/>
      <c r="D61" s="161"/>
      <c r="E61" s="161"/>
      <c r="F61" s="161"/>
      <c r="G61" s="161"/>
      <c r="H61" s="162"/>
    </row>
    <row r="62" spans="1:12" s="18" customFormat="1" ht="45" x14ac:dyDescent="0.25">
      <c r="B62" s="17"/>
      <c r="C62" s="16"/>
      <c r="D62" s="23" t="s">
        <v>230</v>
      </c>
      <c r="E62" s="15" t="s">
        <v>57</v>
      </c>
      <c r="F62" s="16"/>
      <c r="G62" s="23" t="s">
        <v>55</v>
      </c>
      <c r="H62" s="22" t="s">
        <v>59</v>
      </c>
    </row>
    <row r="63" spans="1:12" s="18" customFormat="1" x14ac:dyDescent="0.25">
      <c r="B63" s="17" t="s">
        <v>247</v>
      </c>
      <c r="C63" s="16"/>
      <c r="D63" s="15">
        <v>1</v>
      </c>
      <c r="E63" s="21" t="s">
        <v>149</v>
      </c>
      <c r="F63" s="16"/>
      <c r="G63" s="21">
        <f>H26</f>
        <v>0</v>
      </c>
      <c r="H63" s="19">
        <f>D63*G63</f>
        <v>0</v>
      </c>
    </row>
    <row r="64" spans="1:12" s="18" customFormat="1" x14ac:dyDescent="0.25">
      <c r="B64" s="17" t="s">
        <v>168</v>
      </c>
      <c r="C64" s="16"/>
      <c r="D64" s="15">
        <v>3</v>
      </c>
      <c r="E64" s="15" t="s">
        <v>1</v>
      </c>
      <c r="F64" s="16"/>
      <c r="G64" s="20">
        <f>H41</f>
        <v>0</v>
      </c>
      <c r="H64" s="19">
        <f>D64*G64</f>
        <v>0</v>
      </c>
    </row>
    <row r="65" spans="2:8" s="18" customFormat="1" x14ac:dyDescent="0.25">
      <c r="B65" s="17" t="s">
        <v>163</v>
      </c>
      <c r="C65" s="16"/>
      <c r="D65" s="15">
        <v>1</v>
      </c>
      <c r="E65" s="15" t="s">
        <v>1</v>
      </c>
      <c r="F65" s="16"/>
      <c r="G65" s="20">
        <f>H53</f>
        <v>0</v>
      </c>
      <c r="H65" s="19">
        <f>D65*G65</f>
        <v>0</v>
      </c>
    </row>
    <row r="66" spans="2:8" s="18" customFormat="1" x14ac:dyDescent="0.25">
      <c r="B66" s="17" t="s">
        <v>154</v>
      </c>
      <c r="C66" s="16"/>
      <c r="D66" s="15">
        <v>20</v>
      </c>
      <c r="E66" s="15" t="s">
        <v>155</v>
      </c>
      <c r="F66" s="16"/>
      <c r="G66" s="20">
        <f>H31</f>
        <v>0</v>
      </c>
      <c r="H66" s="19">
        <f>D66*G66</f>
        <v>0</v>
      </c>
    </row>
    <row r="67" spans="2:8" s="18" customFormat="1" x14ac:dyDescent="0.25">
      <c r="B67" s="17" t="s">
        <v>153</v>
      </c>
      <c r="C67" s="16"/>
      <c r="D67" s="15">
        <v>4</v>
      </c>
      <c r="E67" s="15" t="s">
        <v>1</v>
      </c>
      <c r="F67" s="16"/>
      <c r="G67" s="20">
        <f>H59</f>
        <v>0</v>
      </c>
      <c r="H67" s="19">
        <f>D67*G67</f>
        <v>0</v>
      </c>
    </row>
    <row r="68" spans="2:8" s="18" customFormat="1" ht="17.25" customHeight="1" x14ac:dyDescent="0.25">
      <c r="B68" s="17"/>
      <c r="C68" s="16"/>
      <c r="D68" s="15"/>
      <c r="E68" s="15"/>
      <c r="F68" s="163" t="s">
        <v>416</v>
      </c>
      <c r="G68" s="163"/>
      <c r="H68" s="60">
        <f>SUM(H63:H67)</f>
        <v>0</v>
      </c>
    </row>
  </sheetData>
  <mergeCells count="10">
    <mergeCell ref="F68:G68"/>
    <mergeCell ref="B44:H44"/>
    <mergeCell ref="B34:H34"/>
    <mergeCell ref="B61:H61"/>
    <mergeCell ref="B6:F6"/>
    <mergeCell ref="C7:D7"/>
    <mergeCell ref="E7:F7"/>
    <mergeCell ref="C8:D8"/>
    <mergeCell ref="E8:F8"/>
    <mergeCell ref="B56:H56"/>
  </mergeCells>
  <hyperlinks>
    <hyperlink ref="B1" location="'Uvodna stran'!A1" display="Povezava na prvo stran" xr:uid="{FBDCB65E-4E10-4767-B612-6115D1B19EB9}"/>
  </hyperlink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E523E-AE15-401E-9BD0-A91C7EDB498E}">
  <sheetPr codeName="List12">
    <tabColor indexed="11"/>
  </sheetPr>
  <dimension ref="A1:J81"/>
  <sheetViews>
    <sheetView topLeftCell="A31" zoomScale="90" zoomScaleNormal="90" workbookViewId="0">
      <selection activeCell="D59" sqref="D59:D63"/>
    </sheetView>
  </sheetViews>
  <sheetFormatPr defaultColWidth="9.42578125" defaultRowHeight="15" x14ac:dyDescent="0.25"/>
  <cols>
    <col min="1" max="1" width="9.42578125" customWidth="1"/>
    <col min="2" max="2" width="43.14062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8" customHeight="1" thickBot="1" x14ac:dyDescent="0.3">
      <c r="A4" s="6">
        <v>76984</v>
      </c>
      <c r="B4" s="7" t="s">
        <v>5</v>
      </c>
      <c r="C4" s="7" t="s">
        <v>38</v>
      </c>
      <c r="D4" s="73">
        <v>30</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600</v>
      </c>
      <c r="C7" s="149" t="s">
        <v>9</v>
      </c>
      <c r="D7" s="149"/>
      <c r="E7" s="149" t="s">
        <v>60</v>
      </c>
      <c r="F7" s="151"/>
    </row>
    <row r="8" spans="1:10" s="18" customFormat="1" ht="15.75" thickBot="1" x14ac:dyDescent="0.3">
      <c r="B8" s="71" t="s">
        <v>615</v>
      </c>
      <c r="C8" s="150" t="s">
        <v>39</v>
      </c>
      <c r="D8" s="150"/>
      <c r="E8" s="152"/>
      <c r="F8" s="153"/>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48.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7" si="0">G12*D12</f>
        <v>0</v>
      </c>
      <c r="I12" s="69"/>
      <c r="J12" s="69"/>
    </row>
    <row r="13" spans="1:10" s="18" customFormat="1" x14ac:dyDescent="0.25">
      <c r="A13" s="28">
        <v>2</v>
      </c>
      <c r="B13" s="27" t="s">
        <v>140</v>
      </c>
      <c r="C13" s="45"/>
      <c r="D13" s="26">
        <v>2</v>
      </c>
      <c r="E13" s="26" t="s">
        <v>1</v>
      </c>
      <c r="F13" s="31"/>
      <c r="G13" s="31"/>
      <c r="H13" s="48">
        <f t="shared" si="0"/>
        <v>0</v>
      </c>
      <c r="I13" s="69"/>
      <c r="J13" s="69"/>
    </row>
    <row r="14" spans="1:10" s="18" customFormat="1" x14ac:dyDescent="0.25">
      <c r="A14" s="28">
        <v>3</v>
      </c>
      <c r="B14" s="27" t="s">
        <v>10</v>
      </c>
      <c r="C14" s="45"/>
      <c r="D14" s="26">
        <v>2</v>
      </c>
      <c r="E14" s="26" t="s">
        <v>1</v>
      </c>
      <c r="F14" s="31"/>
      <c r="G14" s="31"/>
      <c r="H14" s="48">
        <f t="shared" si="0"/>
        <v>0</v>
      </c>
      <c r="I14" s="69"/>
      <c r="J14" s="69"/>
    </row>
    <row r="15" spans="1:10" s="18" customFormat="1" x14ac:dyDescent="0.25">
      <c r="A15" s="28">
        <v>4</v>
      </c>
      <c r="B15" s="27" t="s">
        <v>11</v>
      </c>
      <c r="C15" s="45"/>
      <c r="D15" s="26">
        <v>2</v>
      </c>
      <c r="E15" s="26" t="s">
        <v>1</v>
      </c>
      <c r="F15" s="31"/>
      <c r="G15" s="31"/>
      <c r="H15" s="48">
        <f t="shared" si="0"/>
        <v>0</v>
      </c>
      <c r="I15" s="69"/>
      <c r="J15" s="69"/>
    </row>
    <row r="16" spans="1:10" s="18" customFormat="1" x14ac:dyDescent="0.25">
      <c r="A16" s="28">
        <v>5</v>
      </c>
      <c r="B16" s="27" t="s">
        <v>25</v>
      </c>
      <c r="C16" s="45"/>
      <c r="D16" s="26">
        <v>4</v>
      </c>
      <c r="E16" s="26" t="s">
        <v>1</v>
      </c>
      <c r="F16" s="31"/>
      <c r="G16" s="31"/>
      <c r="H16" s="48">
        <f t="shared" si="0"/>
        <v>0</v>
      </c>
      <c r="I16" s="69"/>
      <c r="J16" s="69"/>
    </row>
    <row r="17" spans="1:10" s="18" customFormat="1" x14ac:dyDescent="0.25">
      <c r="A17" s="28">
        <v>6</v>
      </c>
      <c r="B17" s="27" t="s">
        <v>12</v>
      </c>
      <c r="C17" s="45"/>
      <c r="D17" s="26">
        <v>2</v>
      </c>
      <c r="E17" s="26" t="s">
        <v>1</v>
      </c>
      <c r="F17" s="31"/>
      <c r="G17" s="31"/>
      <c r="H17" s="48">
        <f t="shared" si="0"/>
        <v>0</v>
      </c>
      <c r="I17" s="69"/>
      <c r="J17" s="69"/>
    </row>
    <row r="18" spans="1:10" s="18" customFormat="1" x14ac:dyDescent="0.25">
      <c r="A18" s="28">
        <v>7</v>
      </c>
      <c r="B18" s="27" t="s">
        <v>87</v>
      </c>
      <c r="C18" s="45"/>
      <c r="D18" s="26">
        <v>4</v>
      </c>
      <c r="E18" s="26" t="s">
        <v>149</v>
      </c>
      <c r="F18" s="31"/>
      <c r="G18" s="31"/>
      <c r="H18" s="48">
        <f t="shared" si="0"/>
        <v>0</v>
      </c>
      <c r="I18" s="69"/>
      <c r="J18" s="69"/>
    </row>
    <row r="19" spans="1:10" s="18" customFormat="1" x14ac:dyDescent="0.25">
      <c r="A19" s="28">
        <v>8</v>
      </c>
      <c r="B19" s="27" t="s">
        <v>51</v>
      </c>
      <c r="C19" s="45"/>
      <c r="D19" s="26">
        <v>14</v>
      </c>
      <c r="E19" s="26" t="s">
        <v>1</v>
      </c>
      <c r="F19" s="31"/>
      <c r="G19" s="31"/>
      <c r="H19" s="48">
        <f t="shared" si="0"/>
        <v>0</v>
      </c>
      <c r="I19" s="69"/>
      <c r="J19" s="69"/>
    </row>
    <row r="20" spans="1:10" s="18" customFormat="1" x14ac:dyDescent="0.25">
      <c r="A20" s="28">
        <v>9</v>
      </c>
      <c r="B20" s="27" t="s">
        <v>13</v>
      </c>
      <c r="C20" s="45"/>
      <c r="D20" s="26">
        <v>2</v>
      </c>
      <c r="E20" s="26" t="s">
        <v>1</v>
      </c>
      <c r="F20" s="31"/>
      <c r="G20" s="31"/>
      <c r="H20" s="48">
        <f t="shared" si="0"/>
        <v>0</v>
      </c>
      <c r="I20" s="69"/>
      <c r="J20" s="69"/>
    </row>
    <row r="21" spans="1:10" s="18" customFormat="1" x14ac:dyDescent="0.25">
      <c r="A21" s="28">
        <v>10</v>
      </c>
      <c r="B21" s="27" t="s">
        <v>14</v>
      </c>
      <c r="C21" s="45"/>
      <c r="D21" s="26">
        <v>2</v>
      </c>
      <c r="E21" s="26" t="s">
        <v>1</v>
      </c>
      <c r="F21" s="31"/>
      <c r="G21" s="31"/>
      <c r="H21" s="48">
        <f t="shared" si="0"/>
        <v>0</v>
      </c>
    </row>
    <row r="22" spans="1:10" s="18" customFormat="1" x14ac:dyDescent="0.25">
      <c r="A22" s="28">
        <v>11</v>
      </c>
      <c r="B22" s="27" t="s">
        <v>16</v>
      </c>
      <c r="C22" s="45"/>
      <c r="D22" s="26">
        <v>2</v>
      </c>
      <c r="E22" s="26" t="s">
        <v>1</v>
      </c>
      <c r="F22" s="31"/>
      <c r="G22" s="31"/>
      <c r="H22" s="48">
        <f t="shared" si="0"/>
        <v>0</v>
      </c>
    </row>
    <row r="23" spans="1:10" s="18" customFormat="1" x14ac:dyDescent="0.25">
      <c r="A23" s="28">
        <v>12</v>
      </c>
      <c r="B23" s="27" t="s">
        <v>17</v>
      </c>
      <c r="C23" s="45"/>
      <c r="D23" s="26">
        <v>8</v>
      </c>
      <c r="E23" s="26" t="s">
        <v>1</v>
      </c>
      <c r="F23" s="31"/>
      <c r="G23" s="31"/>
      <c r="H23" s="48">
        <f t="shared" si="0"/>
        <v>0</v>
      </c>
    </row>
    <row r="24" spans="1:10" s="18" customFormat="1" x14ac:dyDescent="0.25">
      <c r="A24" s="28">
        <v>13</v>
      </c>
      <c r="B24" s="27" t="s">
        <v>74</v>
      </c>
      <c r="C24" s="45"/>
      <c r="D24" s="26">
        <v>8</v>
      </c>
      <c r="E24" s="26" t="s">
        <v>1</v>
      </c>
      <c r="F24" s="31"/>
      <c r="G24" s="31"/>
      <c r="H24" s="48">
        <f t="shared" si="0"/>
        <v>0</v>
      </c>
    </row>
    <row r="25" spans="1:10" s="18" customFormat="1" x14ac:dyDescent="0.25">
      <c r="A25" s="28">
        <v>14</v>
      </c>
      <c r="B25" s="27" t="s">
        <v>192</v>
      </c>
      <c r="C25" s="45"/>
      <c r="D25" s="26">
        <v>1</v>
      </c>
      <c r="E25" s="26" t="s">
        <v>1</v>
      </c>
      <c r="F25" s="31"/>
      <c r="G25" s="31"/>
      <c r="H25" s="48">
        <f t="shared" si="0"/>
        <v>0</v>
      </c>
    </row>
    <row r="26" spans="1:10" s="18" customFormat="1" x14ac:dyDescent="0.25">
      <c r="A26" s="28">
        <v>15</v>
      </c>
      <c r="B26" s="27" t="s">
        <v>197</v>
      </c>
      <c r="C26" s="45"/>
      <c r="D26" s="26">
        <v>2</v>
      </c>
      <c r="E26" s="26" t="s">
        <v>198</v>
      </c>
      <c r="F26" s="31"/>
      <c r="G26" s="31"/>
      <c r="H26" s="48">
        <f t="shared" si="0"/>
        <v>0</v>
      </c>
    </row>
    <row r="27" spans="1:10" s="18" customFormat="1" x14ac:dyDescent="0.25">
      <c r="A27" s="28">
        <v>16</v>
      </c>
      <c r="B27" s="27" t="s">
        <v>18</v>
      </c>
      <c r="C27" s="45"/>
      <c r="D27" s="26">
        <v>2</v>
      </c>
      <c r="E27" s="26" t="s">
        <v>1</v>
      </c>
      <c r="F27" s="31"/>
      <c r="G27" s="31"/>
      <c r="H27" s="48">
        <f t="shared" si="0"/>
        <v>0</v>
      </c>
    </row>
    <row r="28" spans="1:10" s="18" customFormat="1" x14ac:dyDescent="0.25">
      <c r="A28" s="27"/>
      <c r="B28" s="27"/>
      <c r="C28" s="27"/>
      <c r="D28" s="27"/>
      <c r="E28" s="26"/>
      <c r="F28" s="25" t="s">
        <v>52</v>
      </c>
      <c r="G28" s="25"/>
      <c r="H28" s="42">
        <f>SUM(H12:H27)</f>
        <v>0</v>
      </c>
    </row>
    <row r="29" spans="1:10" s="18" customFormat="1" x14ac:dyDescent="0.25">
      <c r="E29" s="41"/>
    </row>
    <row r="30" spans="1:10" s="18" customFormat="1" ht="15.75" x14ac:dyDescent="0.25">
      <c r="A30" s="40" t="s">
        <v>234</v>
      </c>
      <c r="B30" s="38"/>
      <c r="C30" s="38"/>
      <c r="D30" s="38"/>
      <c r="E30" s="39"/>
      <c r="F30" s="38"/>
      <c r="G30" s="38"/>
      <c r="H30" s="37"/>
    </row>
    <row r="31" spans="1:10" s="41" customFormat="1" ht="45.75" customHeight="1" x14ac:dyDescent="0.25">
      <c r="A31" s="35"/>
      <c r="B31" s="34" t="s">
        <v>0</v>
      </c>
      <c r="C31" s="34"/>
      <c r="D31" s="34" t="s">
        <v>58</v>
      </c>
      <c r="E31" s="34" t="s">
        <v>54</v>
      </c>
      <c r="F31" s="34"/>
      <c r="G31" s="34" t="s">
        <v>55</v>
      </c>
      <c r="H31" s="34" t="s">
        <v>59</v>
      </c>
      <c r="I31" s="66"/>
    </row>
    <row r="32" spans="1:10" s="18" customFormat="1" x14ac:dyDescent="0.25">
      <c r="A32" s="33"/>
      <c r="B32" s="27" t="s">
        <v>156</v>
      </c>
      <c r="C32" s="27"/>
      <c r="D32" s="26">
        <v>1</v>
      </c>
      <c r="E32" s="26" t="s">
        <v>155</v>
      </c>
      <c r="F32" s="27"/>
      <c r="G32" s="31"/>
      <c r="H32" s="48">
        <f>G32*D32</f>
        <v>0</v>
      </c>
    </row>
    <row r="33" spans="1:8" s="18" customFormat="1" ht="18" customHeight="1" x14ac:dyDescent="0.25">
      <c r="A33" s="29"/>
      <c r="B33" s="27"/>
      <c r="C33" s="27"/>
      <c r="D33" s="27"/>
      <c r="E33" s="26"/>
      <c r="F33" s="25" t="s">
        <v>52</v>
      </c>
      <c r="G33" s="25"/>
      <c r="H33" s="42">
        <f>H32</f>
        <v>0</v>
      </c>
    </row>
    <row r="34" spans="1:8" s="18" customFormat="1" x14ac:dyDescent="0.25">
      <c r="E34" s="41"/>
    </row>
    <row r="35" spans="1:8" s="18" customFormat="1" ht="15.75" x14ac:dyDescent="0.25">
      <c r="A35" s="40" t="s">
        <v>238</v>
      </c>
      <c r="B35" s="38"/>
      <c r="C35" s="38"/>
      <c r="D35" s="38"/>
      <c r="E35" s="39"/>
      <c r="F35" s="38"/>
      <c r="G35" s="38"/>
      <c r="H35" s="37"/>
    </row>
    <row r="36" spans="1:8" s="18" customFormat="1" ht="30" customHeight="1" x14ac:dyDescent="0.25">
      <c r="A36" s="33"/>
      <c r="B36" s="155" t="s">
        <v>61</v>
      </c>
      <c r="C36" s="155"/>
      <c r="D36" s="155"/>
      <c r="E36" s="155"/>
      <c r="F36" s="155"/>
      <c r="G36" s="155"/>
      <c r="H36" s="156"/>
    </row>
    <row r="37" spans="1:8" s="18" customFormat="1" ht="60" x14ac:dyDescent="0.25">
      <c r="A37" s="33"/>
      <c r="B37" s="34" t="s">
        <v>0</v>
      </c>
      <c r="C37" s="34" t="s">
        <v>53</v>
      </c>
      <c r="D37" s="47" t="s">
        <v>232</v>
      </c>
      <c r="E37" s="34" t="s">
        <v>54</v>
      </c>
      <c r="F37" s="47" t="s">
        <v>246</v>
      </c>
      <c r="G37" s="34" t="s">
        <v>55</v>
      </c>
      <c r="H37" s="89" t="s">
        <v>56</v>
      </c>
    </row>
    <row r="38" spans="1:8" s="18" customFormat="1" ht="15" customHeight="1" x14ac:dyDescent="0.25">
      <c r="A38" s="33"/>
      <c r="B38" s="27" t="s">
        <v>51</v>
      </c>
      <c r="C38" s="45"/>
      <c r="D38" s="64"/>
      <c r="E38" s="26" t="s">
        <v>1</v>
      </c>
      <c r="F38" s="45"/>
      <c r="G38" s="31"/>
      <c r="H38" s="30">
        <f>D38*G38</f>
        <v>0</v>
      </c>
    </row>
    <row r="39" spans="1:8" s="18" customFormat="1" ht="15.75" customHeight="1" x14ac:dyDescent="0.25">
      <c r="A39" s="33"/>
      <c r="B39" s="65" t="s">
        <v>211</v>
      </c>
      <c r="C39" s="45"/>
      <c r="D39" s="64"/>
      <c r="E39" s="26" t="s">
        <v>158</v>
      </c>
      <c r="F39" s="45"/>
      <c r="G39" s="31"/>
      <c r="H39" s="30">
        <f>D39*G39</f>
        <v>0</v>
      </c>
    </row>
    <row r="40" spans="1:8" s="18" customFormat="1" x14ac:dyDescent="0.25">
      <c r="A40" s="33"/>
      <c r="B40" s="27" t="s">
        <v>22</v>
      </c>
      <c r="C40" s="45"/>
      <c r="D40" s="64"/>
      <c r="E40" s="26" t="s">
        <v>149</v>
      </c>
      <c r="F40" s="45"/>
      <c r="G40" s="31"/>
      <c r="H40" s="30">
        <f>D40*G40</f>
        <v>0</v>
      </c>
    </row>
    <row r="41" spans="1:8" s="18" customFormat="1" x14ac:dyDescent="0.25">
      <c r="A41" s="33"/>
      <c r="B41" s="27" t="s">
        <v>3</v>
      </c>
      <c r="C41" s="63"/>
      <c r="D41" s="64"/>
      <c r="E41" s="26" t="s">
        <v>155</v>
      </c>
      <c r="F41" s="45"/>
      <c r="G41" s="31"/>
      <c r="H41" s="30">
        <f>D41*G41</f>
        <v>0</v>
      </c>
    </row>
    <row r="42" spans="1:8" s="18" customFormat="1" x14ac:dyDescent="0.25">
      <c r="A42" s="29"/>
      <c r="B42" s="27"/>
      <c r="C42" s="27"/>
      <c r="D42" s="27"/>
      <c r="E42" s="26"/>
      <c r="F42" s="25" t="s">
        <v>52</v>
      </c>
      <c r="G42" s="25"/>
      <c r="H42" s="42">
        <f>SUM(H38:H41)</f>
        <v>0</v>
      </c>
    </row>
    <row r="43" spans="1:8" s="18" customFormat="1" x14ac:dyDescent="0.25">
      <c r="E43" s="41"/>
    </row>
    <row r="44" spans="1:8" s="18" customFormat="1" ht="15.75" x14ac:dyDescent="0.25">
      <c r="A44" s="40" t="s">
        <v>236</v>
      </c>
      <c r="B44" s="38"/>
      <c r="C44" s="38"/>
      <c r="D44" s="38"/>
      <c r="E44" s="39"/>
      <c r="F44" s="38"/>
      <c r="G44" s="38"/>
      <c r="H44" s="37"/>
    </row>
    <row r="45" spans="1:8" s="18" customFormat="1" ht="30.75" customHeight="1" x14ac:dyDescent="0.25">
      <c r="A45" s="33"/>
      <c r="B45" s="155" t="s">
        <v>113</v>
      </c>
      <c r="C45" s="155"/>
      <c r="D45" s="155"/>
      <c r="E45" s="155"/>
      <c r="F45" s="155"/>
      <c r="G45" s="155"/>
      <c r="H45" s="156"/>
    </row>
    <row r="46" spans="1:8" s="18" customFormat="1" ht="60" x14ac:dyDescent="0.25">
      <c r="A46" s="33"/>
      <c r="B46" s="34" t="s">
        <v>0</v>
      </c>
      <c r="C46" s="34" t="s">
        <v>53</v>
      </c>
      <c r="D46" s="47" t="s">
        <v>232</v>
      </c>
      <c r="E46" s="34" t="s">
        <v>54</v>
      </c>
      <c r="F46" s="47" t="s">
        <v>246</v>
      </c>
      <c r="G46" s="34" t="s">
        <v>55</v>
      </c>
      <c r="H46" s="89" t="s">
        <v>56</v>
      </c>
    </row>
    <row r="47" spans="1:8" s="18" customFormat="1" ht="15" customHeight="1" x14ac:dyDescent="0.25">
      <c r="A47" s="33"/>
      <c r="B47" s="27" t="s">
        <v>51</v>
      </c>
      <c r="C47" s="45"/>
      <c r="D47" s="64"/>
      <c r="E47" s="26" t="s">
        <v>1</v>
      </c>
      <c r="F47" s="45"/>
      <c r="G47" s="31"/>
      <c r="H47" s="30">
        <f t="shared" ref="H47:H52" si="1">D47*G47</f>
        <v>0</v>
      </c>
    </row>
    <row r="48" spans="1:8" s="18" customFormat="1" ht="15.75" customHeight="1" x14ac:dyDescent="0.25">
      <c r="A48" s="33"/>
      <c r="B48" s="65" t="s">
        <v>211</v>
      </c>
      <c r="C48" s="45"/>
      <c r="D48" s="64"/>
      <c r="E48" s="26" t="s">
        <v>158</v>
      </c>
      <c r="F48" s="45"/>
      <c r="G48" s="31"/>
      <c r="H48" s="30">
        <f t="shared" si="1"/>
        <v>0</v>
      </c>
    </row>
    <row r="49" spans="1:10" s="18" customFormat="1" x14ac:dyDescent="0.25">
      <c r="A49" s="33"/>
      <c r="B49" s="27" t="s">
        <v>74</v>
      </c>
      <c r="C49" s="45"/>
      <c r="D49" s="64"/>
      <c r="E49" s="26" t="s">
        <v>1</v>
      </c>
      <c r="F49" s="45"/>
      <c r="G49" s="31"/>
      <c r="H49" s="30">
        <f t="shared" si="1"/>
        <v>0</v>
      </c>
    </row>
    <row r="50" spans="1:10" s="18" customFormat="1" x14ac:dyDescent="0.25">
      <c r="A50" s="33"/>
      <c r="B50" s="27" t="s">
        <v>17</v>
      </c>
      <c r="C50" s="45"/>
      <c r="D50" s="64"/>
      <c r="E50" s="26" t="s">
        <v>1</v>
      </c>
      <c r="F50" s="45"/>
      <c r="G50" s="31"/>
      <c r="H50" s="30">
        <f t="shared" si="1"/>
        <v>0</v>
      </c>
    </row>
    <row r="51" spans="1:10" s="18" customFormat="1" x14ac:dyDescent="0.25">
      <c r="A51" s="33"/>
      <c r="B51" s="27" t="s">
        <v>22</v>
      </c>
      <c r="C51" s="45"/>
      <c r="D51" s="64"/>
      <c r="E51" s="26" t="s">
        <v>149</v>
      </c>
      <c r="F51" s="45"/>
      <c r="G51" s="31"/>
      <c r="H51" s="30">
        <f t="shared" si="1"/>
        <v>0</v>
      </c>
    </row>
    <row r="52" spans="1:10" s="18" customFormat="1" x14ac:dyDescent="0.25">
      <c r="A52" s="33"/>
      <c r="B52" s="27" t="s">
        <v>3</v>
      </c>
      <c r="C52" s="63"/>
      <c r="D52" s="64"/>
      <c r="E52" s="26" t="s">
        <v>155</v>
      </c>
      <c r="F52" s="45"/>
      <c r="G52" s="31"/>
      <c r="H52" s="30">
        <f t="shared" si="1"/>
        <v>0</v>
      </c>
    </row>
    <row r="53" spans="1:10" s="18" customFormat="1" x14ac:dyDescent="0.25">
      <c r="A53" s="29"/>
      <c r="B53" s="27"/>
      <c r="C53" s="27"/>
      <c r="D53" s="27"/>
      <c r="E53" s="26"/>
      <c r="F53" s="25" t="s">
        <v>52</v>
      </c>
      <c r="G53" s="25"/>
      <c r="H53" s="42">
        <f>SUM(H47:H52)</f>
        <v>0</v>
      </c>
    </row>
    <row r="54" spans="1:10" s="18" customFormat="1" x14ac:dyDescent="0.25">
      <c r="E54" s="41"/>
    </row>
    <row r="55" spans="1:10" s="18" customFormat="1" ht="15.75" x14ac:dyDescent="0.25">
      <c r="A55" s="40" t="s">
        <v>237</v>
      </c>
      <c r="B55" s="38"/>
      <c r="C55" s="38"/>
      <c r="D55" s="38"/>
      <c r="E55" s="39"/>
      <c r="F55" s="38"/>
      <c r="G55" s="38"/>
      <c r="H55" s="37"/>
    </row>
    <row r="56" spans="1:10" s="18" customFormat="1" ht="43.5" customHeight="1" x14ac:dyDescent="0.25">
      <c r="A56" s="33"/>
      <c r="B56" s="155" t="s">
        <v>114</v>
      </c>
      <c r="C56" s="155"/>
      <c r="D56" s="155"/>
      <c r="E56" s="155"/>
      <c r="F56" s="155"/>
      <c r="G56" s="155"/>
      <c r="H56" s="156"/>
    </row>
    <row r="57" spans="1:10" s="18" customFormat="1" ht="60" x14ac:dyDescent="0.25">
      <c r="A57" s="33"/>
      <c r="B57" s="34" t="s">
        <v>0</v>
      </c>
      <c r="C57" s="34" t="s">
        <v>53</v>
      </c>
      <c r="D57" s="47" t="s">
        <v>232</v>
      </c>
      <c r="E57" s="34" t="s">
        <v>54</v>
      </c>
      <c r="F57" s="47" t="s">
        <v>246</v>
      </c>
      <c r="G57" s="34" t="s">
        <v>55</v>
      </c>
      <c r="H57" s="34" t="s">
        <v>56</v>
      </c>
    </row>
    <row r="58" spans="1:10" s="18" customFormat="1" ht="15" customHeight="1" x14ac:dyDescent="0.25">
      <c r="A58" s="33"/>
      <c r="B58" s="27" t="s">
        <v>51</v>
      </c>
      <c r="C58" s="45"/>
      <c r="D58" s="64"/>
      <c r="E58" s="26" t="s">
        <v>1</v>
      </c>
      <c r="F58" s="45"/>
      <c r="G58" s="31"/>
      <c r="H58" s="30">
        <f t="shared" ref="H58:H64" si="2">D58*G58</f>
        <v>0</v>
      </c>
    </row>
    <row r="59" spans="1:10" s="18" customFormat="1" ht="15" customHeight="1" x14ac:dyDescent="0.25">
      <c r="A59" s="33"/>
      <c r="B59" s="65" t="s">
        <v>211</v>
      </c>
      <c r="C59" s="45"/>
      <c r="D59" s="64"/>
      <c r="E59" s="26" t="s">
        <v>158</v>
      </c>
      <c r="F59" s="45"/>
      <c r="G59" s="31"/>
      <c r="H59" s="30">
        <f t="shared" si="2"/>
        <v>0</v>
      </c>
    </row>
    <row r="60" spans="1:10" s="18" customFormat="1" x14ac:dyDescent="0.25">
      <c r="A60" s="33"/>
      <c r="B60" s="27" t="s">
        <v>74</v>
      </c>
      <c r="C60" s="45"/>
      <c r="D60" s="64"/>
      <c r="E60" s="26" t="s">
        <v>1</v>
      </c>
      <c r="F60" s="45"/>
      <c r="G60" s="31"/>
      <c r="H60" s="30">
        <f t="shared" si="2"/>
        <v>0</v>
      </c>
    </row>
    <row r="61" spans="1:10" s="18" customFormat="1" x14ac:dyDescent="0.25">
      <c r="A61" s="33"/>
      <c r="B61" s="27" t="s">
        <v>17</v>
      </c>
      <c r="C61" s="45"/>
      <c r="D61" s="64"/>
      <c r="E61" s="26" t="s">
        <v>1</v>
      </c>
      <c r="F61" s="45"/>
      <c r="G61" s="31"/>
      <c r="H61" s="30">
        <f t="shared" si="2"/>
        <v>0</v>
      </c>
    </row>
    <row r="62" spans="1:10" s="18" customFormat="1" x14ac:dyDescent="0.25">
      <c r="A62" s="76"/>
      <c r="B62" s="27" t="s">
        <v>87</v>
      </c>
      <c r="C62" s="45"/>
      <c r="D62" s="64"/>
      <c r="E62" s="26" t="s">
        <v>149</v>
      </c>
      <c r="F62" s="31"/>
      <c r="G62" s="31"/>
      <c r="H62" s="48">
        <f t="shared" si="2"/>
        <v>0</v>
      </c>
      <c r="I62" s="69"/>
      <c r="J62" s="69"/>
    </row>
    <row r="63" spans="1:10" s="18" customFormat="1" x14ac:dyDescent="0.25">
      <c r="A63" s="33"/>
      <c r="B63" s="27" t="s">
        <v>22</v>
      </c>
      <c r="C63" s="45"/>
      <c r="D63" s="64"/>
      <c r="E63" s="26" t="s">
        <v>149</v>
      </c>
      <c r="F63" s="45"/>
      <c r="G63" s="31"/>
      <c r="H63" s="30">
        <f t="shared" si="2"/>
        <v>0</v>
      </c>
    </row>
    <row r="64" spans="1:10" s="18" customFormat="1" x14ac:dyDescent="0.25">
      <c r="A64" s="33"/>
      <c r="B64" s="27" t="s">
        <v>3</v>
      </c>
      <c r="C64" s="63"/>
      <c r="D64" s="64"/>
      <c r="E64" s="26" t="s">
        <v>155</v>
      </c>
      <c r="F64" s="45"/>
      <c r="G64" s="31"/>
      <c r="H64" s="30">
        <f t="shared" si="2"/>
        <v>0</v>
      </c>
    </row>
    <row r="65" spans="1:8" s="18" customFormat="1" x14ac:dyDescent="0.25">
      <c r="A65" s="29"/>
      <c r="B65" s="27"/>
      <c r="C65" s="27"/>
      <c r="D65" s="27"/>
      <c r="E65" s="26"/>
      <c r="F65" s="25" t="s">
        <v>52</v>
      </c>
      <c r="G65" s="25"/>
      <c r="H65" s="42">
        <f>SUM(H58:H64)</f>
        <v>0</v>
      </c>
    </row>
    <row r="66" spans="1:8" s="18" customFormat="1" x14ac:dyDescent="0.25">
      <c r="E66" s="41"/>
    </row>
    <row r="67" spans="1:8" s="18" customFormat="1" ht="15.75" x14ac:dyDescent="0.25">
      <c r="A67" s="40" t="s">
        <v>248</v>
      </c>
      <c r="B67" s="38"/>
      <c r="C67" s="38"/>
      <c r="D67" s="38"/>
      <c r="E67" s="39"/>
      <c r="F67" s="38"/>
      <c r="G67" s="38"/>
      <c r="H67" s="37"/>
    </row>
    <row r="68" spans="1:8" s="61" customFormat="1" ht="60.75" customHeight="1" x14ac:dyDescent="0.25">
      <c r="A68" s="36"/>
      <c r="B68" s="158" t="s">
        <v>50</v>
      </c>
      <c r="C68" s="158"/>
      <c r="D68" s="158"/>
      <c r="E68" s="158"/>
      <c r="F68" s="158"/>
      <c r="G68" s="158"/>
      <c r="H68" s="159"/>
    </row>
    <row r="69" spans="1:8" s="41" customFormat="1" ht="45.75" customHeight="1" x14ac:dyDescent="0.25">
      <c r="A69" s="35"/>
      <c r="B69" s="34" t="s">
        <v>0</v>
      </c>
      <c r="C69" s="34"/>
      <c r="D69" s="34" t="s">
        <v>58</v>
      </c>
      <c r="E69" s="34" t="s">
        <v>54</v>
      </c>
      <c r="F69" s="34"/>
      <c r="G69" s="34" t="s">
        <v>55</v>
      </c>
      <c r="H69" s="34" t="s">
        <v>59</v>
      </c>
    </row>
    <row r="70" spans="1:8" s="18" customFormat="1" x14ac:dyDescent="0.25">
      <c r="A70" s="33"/>
      <c r="B70" s="27" t="s">
        <v>157</v>
      </c>
      <c r="C70" s="27"/>
      <c r="D70" s="26">
        <v>1</v>
      </c>
      <c r="E70" s="32" t="s">
        <v>249</v>
      </c>
      <c r="F70" s="27"/>
      <c r="G70" s="31"/>
      <c r="H70" s="30">
        <f>D70*G70</f>
        <v>0</v>
      </c>
    </row>
    <row r="71" spans="1:8" s="18" customFormat="1" ht="15" customHeight="1" x14ac:dyDescent="0.25">
      <c r="A71" s="29"/>
      <c r="B71" s="28"/>
      <c r="C71" s="27"/>
      <c r="D71" s="27"/>
      <c r="E71" s="26"/>
      <c r="F71" s="25" t="s">
        <v>52</v>
      </c>
      <c r="G71" s="25"/>
      <c r="H71" s="24">
        <f>H70</f>
        <v>0</v>
      </c>
    </row>
    <row r="73" spans="1:8" s="18" customFormat="1" ht="15.75" x14ac:dyDescent="0.25">
      <c r="B73" s="160" t="s">
        <v>229</v>
      </c>
      <c r="C73" s="161"/>
      <c r="D73" s="161"/>
      <c r="E73" s="161"/>
      <c r="F73" s="161"/>
      <c r="G73" s="161"/>
      <c r="H73" s="162"/>
    </row>
    <row r="74" spans="1:8" s="18" customFormat="1" ht="45" x14ac:dyDescent="0.25">
      <c r="B74" s="17"/>
      <c r="C74" s="16"/>
      <c r="D74" s="23" t="s">
        <v>230</v>
      </c>
      <c r="E74" s="15" t="s">
        <v>57</v>
      </c>
      <c r="F74" s="16"/>
      <c r="G74" s="23" t="s">
        <v>55</v>
      </c>
      <c r="H74" s="22" t="s">
        <v>59</v>
      </c>
    </row>
    <row r="75" spans="1:8" s="18" customFormat="1" x14ac:dyDescent="0.25">
      <c r="B75" s="17" t="s">
        <v>247</v>
      </c>
      <c r="C75" s="16"/>
      <c r="D75" s="15">
        <v>1</v>
      </c>
      <c r="E75" s="21" t="s">
        <v>149</v>
      </c>
      <c r="F75" s="16"/>
      <c r="G75" s="21">
        <f>H28</f>
        <v>0</v>
      </c>
      <c r="H75" s="19">
        <f t="shared" ref="H75:H80" si="3">D75*G75</f>
        <v>0</v>
      </c>
    </row>
    <row r="76" spans="1:8" s="18" customFormat="1" x14ac:dyDescent="0.25">
      <c r="B76" s="17" t="s">
        <v>150</v>
      </c>
      <c r="C76" s="16"/>
      <c r="D76" s="15">
        <v>10</v>
      </c>
      <c r="E76" s="15" t="s">
        <v>1</v>
      </c>
      <c r="F76" s="16"/>
      <c r="G76" s="20">
        <f>H42</f>
        <v>0</v>
      </c>
      <c r="H76" s="19">
        <f t="shared" si="3"/>
        <v>0</v>
      </c>
    </row>
    <row r="77" spans="1:8" s="18" customFormat="1" ht="15.75" customHeight="1" x14ac:dyDescent="0.25">
      <c r="B77" s="17" t="s">
        <v>151</v>
      </c>
      <c r="C77" s="16"/>
      <c r="D77" s="15">
        <v>2</v>
      </c>
      <c r="E77" s="15" t="s">
        <v>1</v>
      </c>
      <c r="F77" s="16"/>
      <c r="G77" s="20">
        <f>H53</f>
        <v>0</v>
      </c>
      <c r="H77" s="19">
        <f t="shared" si="3"/>
        <v>0</v>
      </c>
    </row>
    <row r="78" spans="1:8" s="18" customFormat="1" x14ac:dyDescent="0.25">
      <c r="B78" s="17" t="s">
        <v>152</v>
      </c>
      <c r="C78" s="16"/>
      <c r="D78" s="15">
        <v>2</v>
      </c>
      <c r="E78" s="15" t="s">
        <v>1</v>
      </c>
      <c r="F78" s="16"/>
      <c r="G78" s="20">
        <f>H65</f>
        <v>0</v>
      </c>
      <c r="H78" s="19">
        <f t="shared" si="3"/>
        <v>0</v>
      </c>
    </row>
    <row r="79" spans="1:8" s="18" customFormat="1" x14ac:dyDescent="0.25">
      <c r="B79" s="17" t="s">
        <v>154</v>
      </c>
      <c r="C79" s="16"/>
      <c r="D79" s="15">
        <v>40</v>
      </c>
      <c r="E79" s="15" t="s">
        <v>155</v>
      </c>
      <c r="F79" s="16"/>
      <c r="G79" s="20">
        <f>H33</f>
        <v>0</v>
      </c>
      <c r="H79" s="19">
        <f t="shared" si="3"/>
        <v>0</v>
      </c>
    </row>
    <row r="80" spans="1:8" s="18" customFormat="1" x14ac:dyDescent="0.25">
      <c r="B80" s="17" t="s">
        <v>153</v>
      </c>
      <c r="C80" s="16"/>
      <c r="D80" s="15">
        <v>14</v>
      </c>
      <c r="E80" s="15" t="s">
        <v>1</v>
      </c>
      <c r="F80" s="16"/>
      <c r="G80" s="20">
        <f>H71</f>
        <v>0</v>
      </c>
      <c r="H80" s="19">
        <f t="shared" si="3"/>
        <v>0</v>
      </c>
    </row>
    <row r="81" spans="2:8" s="18" customFormat="1" ht="16.5" customHeight="1" x14ac:dyDescent="0.25">
      <c r="B81" s="17"/>
      <c r="C81" s="16"/>
      <c r="D81" s="15"/>
      <c r="E81" s="15"/>
      <c r="F81" s="163" t="s">
        <v>416</v>
      </c>
      <c r="G81" s="163"/>
      <c r="H81" s="60">
        <f>SUM(H75:H80)</f>
        <v>0</v>
      </c>
    </row>
  </sheetData>
  <mergeCells count="11">
    <mergeCell ref="F81:G81"/>
    <mergeCell ref="B73:H73"/>
    <mergeCell ref="B36:H36"/>
    <mergeCell ref="B68:H68"/>
    <mergeCell ref="B56:H56"/>
    <mergeCell ref="B45:H45"/>
    <mergeCell ref="B6:F6"/>
    <mergeCell ref="C7:D7"/>
    <mergeCell ref="E7:F7"/>
    <mergeCell ref="C8:D8"/>
    <mergeCell ref="E8:F8"/>
  </mergeCells>
  <hyperlinks>
    <hyperlink ref="B1" location="'Uvodna stran'!A1" display="Povezava na prvo stran" xr:uid="{C7C5A905-21BF-443B-96B3-6B02F5331FE9}"/>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3F1CF-0D0A-422F-8059-0A4787BEF619}">
  <sheetPr codeName="List13">
    <tabColor indexed="11"/>
  </sheetPr>
  <dimension ref="A1:J82"/>
  <sheetViews>
    <sheetView zoomScale="90" zoomScaleNormal="90" workbookViewId="0">
      <selection sqref="A1:XFD1"/>
    </sheetView>
  </sheetViews>
  <sheetFormatPr defaultColWidth="9.42578125" defaultRowHeight="15" x14ac:dyDescent="0.25"/>
  <cols>
    <col min="1" max="1" width="9.42578125" customWidth="1"/>
    <col min="2" max="2" width="40.7109375" customWidth="1"/>
    <col min="3" max="3" width="20.7109375" customWidth="1"/>
    <col min="4" max="4" width="11.28515625" customWidth="1"/>
    <col min="5" max="5" width="9.140625" customWidth="1"/>
    <col min="6" max="6" width="17.28515625" customWidth="1"/>
    <col min="7" max="7" width="13" customWidth="1"/>
    <col min="8" max="8" width="13.2851562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28.5" customHeight="1" thickBot="1" x14ac:dyDescent="0.3">
      <c r="A4" s="6">
        <v>79179</v>
      </c>
      <c r="B4" s="7" t="s">
        <v>5</v>
      </c>
      <c r="C4" s="7" t="s">
        <v>119</v>
      </c>
      <c r="D4" s="73">
        <v>2</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617</v>
      </c>
      <c r="C7" s="149" t="s">
        <v>9</v>
      </c>
      <c r="D7" s="149"/>
      <c r="E7" s="149" t="s">
        <v>60</v>
      </c>
      <c r="F7" s="151"/>
    </row>
    <row r="8" spans="1:10" s="18" customFormat="1" ht="15.75" thickBot="1" x14ac:dyDescent="0.3">
      <c r="B8" s="71" t="s">
        <v>616</v>
      </c>
      <c r="C8" s="150" t="s">
        <v>120</v>
      </c>
      <c r="D8" s="150"/>
      <c r="E8" s="152"/>
      <c r="F8" s="153"/>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4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5"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11</v>
      </c>
      <c r="C15" s="45"/>
      <c r="D15" s="26">
        <v>1</v>
      </c>
      <c r="E15" s="26" t="s">
        <v>1</v>
      </c>
      <c r="F15" s="31"/>
      <c r="G15" s="31"/>
      <c r="H15" s="48">
        <f t="shared" si="0"/>
        <v>0</v>
      </c>
      <c r="I15" s="69"/>
      <c r="J15" s="69"/>
    </row>
    <row r="16" spans="1:10" s="18" customFormat="1" x14ac:dyDescent="0.25">
      <c r="A16" s="28">
        <v>5</v>
      </c>
      <c r="B16" s="27" t="s">
        <v>25</v>
      </c>
      <c r="C16" s="45"/>
      <c r="D16" s="26">
        <v>1</v>
      </c>
      <c r="E16" s="26" t="s">
        <v>1</v>
      </c>
      <c r="F16" s="31"/>
      <c r="G16" s="31"/>
      <c r="H16" s="48">
        <f t="shared" si="0"/>
        <v>0</v>
      </c>
      <c r="I16" s="69"/>
      <c r="J16" s="69"/>
    </row>
    <row r="17" spans="1:10" s="18" customFormat="1" x14ac:dyDescent="0.25">
      <c r="A17" s="28">
        <v>6</v>
      </c>
      <c r="B17" s="27" t="s">
        <v>12</v>
      </c>
      <c r="C17" s="45"/>
      <c r="D17" s="26">
        <v>1</v>
      </c>
      <c r="E17" s="26" t="s">
        <v>1</v>
      </c>
      <c r="F17" s="31"/>
      <c r="G17" s="31"/>
      <c r="H17" s="48">
        <f t="shared" si="0"/>
        <v>0</v>
      </c>
      <c r="I17" s="69"/>
      <c r="J17" s="69"/>
    </row>
    <row r="18" spans="1:10" s="18" customFormat="1" x14ac:dyDescent="0.25">
      <c r="A18" s="28">
        <v>7</v>
      </c>
      <c r="B18" s="27" t="s">
        <v>51</v>
      </c>
      <c r="C18" s="45"/>
      <c r="D18" s="26">
        <v>4</v>
      </c>
      <c r="E18" s="26" t="s">
        <v>1</v>
      </c>
      <c r="F18" s="31"/>
      <c r="G18" s="31"/>
      <c r="H18" s="48">
        <f t="shared" si="0"/>
        <v>0</v>
      </c>
      <c r="I18" s="69"/>
      <c r="J18" s="69"/>
    </row>
    <row r="19" spans="1:10" s="18" customFormat="1" x14ac:dyDescent="0.25">
      <c r="A19" s="28">
        <v>8</v>
      </c>
      <c r="B19" s="27" t="s">
        <v>87</v>
      </c>
      <c r="C19" s="45"/>
      <c r="D19" s="26">
        <v>2</v>
      </c>
      <c r="E19" s="26" t="s">
        <v>1</v>
      </c>
      <c r="F19" s="31"/>
      <c r="G19" s="31"/>
      <c r="H19" s="48">
        <f t="shared" si="0"/>
        <v>0</v>
      </c>
      <c r="I19" s="69"/>
      <c r="J19" s="69"/>
    </row>
    <row r="20" spans="1:10" s="18" customFormat="1" x14ac:dyDescent="0.25">
      <c r="A20" s="28">
        <v>9</v>
      </c>
      <c r="B20" s="27" t="s">
        <v>17</v>
      </c>
      <c r="C20" s="45"/>
      <c r="D20" s="26">
        <v>8</v>
      </c>
      <c r="E20" s="26" t="s">
        <v>1</v>
      </c>
      <c r="F20" s="31"/>
      <c r="G20" s="31"/>
      <c r="H20" s="48">
        <f t="shared" si="0"/>
        <v>0</v>
      </c>
    </row>
    <row r="21" spans="1:10" s="18" customFormat="1" x14ac:dyDescent="0.25">
      <c r="A21" s="28">
        <v>10</v>
      </c>
      <c r="B21" s="27" t="s">
        <v>74</v>
      </c>
      <c r="C21" s="45"/>
      <c r="D21" s="26">
        <v>8</v>
      </c>
      <c r="E21" s="26" t="s">
        <v>1</v>
      </c>
      <c r="F21" s="31"/>
      <c r="G21" s="31"/>
      <c r="H21" s="48">
        <f t="shared" si="0"/>
        <v>0</v>
      </c>
    </row>
    <row r="22" spans="1:10" s="18" customFormat="1" x14ac:dyDescent="0.25">
      <c r="A22" s="28">
        <v>11</v>
      </c>
      <c r="B22" s="27" t="s">
        <v>72</v>
      </c>
      <c r="C22" s="45"/>
      <c r="D22" s="26">
        <v>2</v>
      </c>
      <c r="E22" s="26" t="s">
        <v>1</v>
      </c>
      <c r="F22" s="31"/>
      <c r="G22" s="31"/>
      <c r="H22" s="48">
        <f t="shared" si="0"/>
        <v>0</v>
      </c>
    </row>
    <row r="23" spans="1:10" s="18" customFormat="1" x14ac:dyDescent="0.25">
      <c r="A23" s="28">
        <v>12</v>
      </c>
      <c r="B23" s="27" t="s">
        <v>73</v>
      </c>
      <c r="C23" s="45"/>
      <c r="D23" s="26">
        <v>2</v>
      </c>
      <c r="E23" s="26" t="s">
        <v>1</v>
      </c>
      <c r="F23" s="31"/>
      <c r="G23" s="31"/>
      <c r="H23" s="48">
        <f t="shared" si="0"/>
        <v>0</v>
      </c>
    </row>
    <row r="24" spans="1:10" s="18" customFormat="1" x14ac:dyDescent="0.25">
      <c r="A24" s="28">
        <v>13</v>
      </c>
      <c r="B24" s="27" t="s">
        <v>122</v>
      </c>
      <c r="C24" s="45"/>
      <c r="D24" s="26">
        <v>2</v>
      </c>
      <c r="E24" s="26" t="s">
        <v>1</v>
      </c>
      <c r="F24" s="31"/>
      <c r="G24" s="31"/>
      <c r="H24" s="48">
        <f t="shared" si="0"/>
        <v>0</v>
      </c>
    </row>
    <row r="25" spans="1:10" s="18" customFormat="1" x14ac:dyDescent="0.25">
      <c r="A25" s="28">
        <v>14</v>
      </c>
      <c r="B25" s="27" t="s">
        <v>18</v>
      </c>
      <c r="C25" s="45"/>
      <c r="D25" s="26">
        <v>1</v>
      </c>
      <c r="E25" s="26" t="s">
        <v>1</v>
      </c>
      <c r="F25" s="31"/>
      <c r="G25" s="31"/>
      <c r="H25" s="48">
        <f t="shared" si="0"/>
        <v>0</v>
      </c>
    </row>
    <row r="26" spans="1:10" s="18" customFormat="1" x14ac:dyDescent="0.25">
      <c r="A26" s="27"/>
      <c r="B26" s="27"/>
      <c r="C26" s="27"/>
      <c r="D26" s="27"/>
      <c r="E26" s="26"/>
      <c r="F26" s="25" t="s">
        <v>52</v>
      </c>
      <c r="G26" s="25"/>
      <c r="H26" s="42">
        <f>SUM(H12:H25)</f>
        <v>0</v>
      </c>
    </row>
    <row r="27" spans="1:10" s="18" customFormat="1" x14ac:dyDescent="0.25">
      <c r="E27" s="41"/>
      <c r="H27" s="69"/>
    </row>
    <row r="28" spans="1:10" s="18" customFormat="1" ht="15.75" x14ac:dyDescent="0.25">
      <c r="A28" s="40" t="s">
        <v>234</v>
      </c>
      <c r="B28" s="38"/>
      <c r="C28" s="38"/>
      <c r="D28" s="38"/>
      <c r="E28" s="39"/>
      <c r="F28" s="38"/>
      <c r="G28" s="38"/>
      <c r="H28" s="37"/>
    </row>
    <row r="29" spans="1:10" s="41" customFormat="1" ht="41.25" customHeight="1" x14ac:dyDescent="0.25">
      <c r="A29" s="35"/>
      <c r="B29" s="34" t="s">
        <v>0</v>
      </c>
      <c r="C29" s="34"/>
      <c r="D29" s="34" t="s">
        <v>58</v>
      </c>
      <c r="E29" s="34" t="s">
        <v>54</v>
      </c>
      <c r="F29" s="34"/>
      <c r="G29" s="34" t="s">
        <v>55</v>
      </c>
      <c r="H29" s="34" t="s">
        <v>59</v>
      </c>
      <c r="I29" s="66"/>
    </row>
    <row r="30" spans="1:10" s="18" customFormat="1" x14ac:dyDescent="0.25">
      <c r="A30" s="33"/>
      <c r="B30" s="27" t="s">
        <v>156</v>
      </c>
      <c r="C30" s="27"/>
      <c r="D30" s="26">
        <v>1</v>
      </c>
      <c r="E30" s="26" t="s">
        <v>155</v>
      </c>
      <c r="F30" s="27"/>
      <c r="G30" s="31"/>
      <c r="H30" s="48">
        <f>G30*D30</f>
        <v>0</v>
      </c>
    </row>
    <row r="31" spans="1:10" s="18" customFormat="1" x14ac:dyDescent="0.25">
      <c r="A31" s="29"/>
      <c r="B31" s="27"/>
      <c r="C31" s="27"/>
      <c r="D31" s="27"/>
      <c r="E31" s="26"/>
      <c r="F31" s="25" t="s">
        <v>52</v>
      </c>
      <c r="G31" s="25"/>
      <c r="H31" s="42">
        <f>H30</f>
        <v>0</v>
      </c>
    </row>
    <row r="32" spans="1:10" s="18" customFormat="1" x14ac:dyDescent="0.25">
      <c r="E32" s="41"/>
    </row>
    <row r="33" spans="1:8" s="18" customFormat="1" ht="15.75" x14ac:dyDescent="0.25">
      <c r="A33" s="40" t="s">
        <v>241</v>
      </c>
      <c r="B33" s="38"/>
      <c r="C33" s="38"/>
      <c r="D33" s="38"/>
      <c r="E33" s="39"/>
      <c r="F33" s="38"/>
      <c r="G33" s="38"/>
      <c r="H33" s="37"/>
    </row>
    <row r="34" spans="1:8" s="18" customFormat="1" ht="43.5" customHeight="1" x14ac:dyDescent="0.25">
      <c r="A34" s="33"/>
      <c r="B34" s="155" t="s">
        <v>123</v>
      </c>
      <c r="C34" s="155"/>
      <c r="D34" s="155"/>
      <c r="E34" s="155"/>
      <c r="F34" s="155"/>
      <c r="G34" s="155"/>
      <c r="H34" s="156"/>
    </row>
    <row r="35" spans="1:8" s="18" customFormat="1" ht="60" x14ac:dyDescent="0.25">
      <c r="A35" s="33"/>
      <c r="B35" s="34" t="s">
        <v>0</v>
      </c>
      <c r="C35" s="34" t="s">
        <v>53</v>
      </c>
      <c r="D35" s="47" t="s">
        <v>232</v>
      </c>
      <c r="E35" s="34" t="s">
        <v>54</v>
      </c>
      <c r="F35" s="47" t="s">
        <v>246</v>
      </c>
      <c r="G35" s="34" t="s">
        <v>55</v>
      </c>
      <c r="H35" s="34" t="s">
        <v>56</v>
      </c>
    </row>
    <row r="36" spans="1:8" s="18" customFormat="1" ht="30" x14ac:dyDescent="0.25">
      <c r="A36" s="33"/>
      <c r="B36" s="46" t="s">
        <v>218</v>
      </c>
      <c r="C36" s="45"/>
      <c r="D36" s="64"/>
      <c r="E36" s="26" t="s">
        <v>158</v>
      </c>
      <c r="F36" s="45"/>
      <c r="G36" s="31"/>
      <c r="H36" s="30">
        <f>D36*G36</f>
        <v>0</v>
      </c>
    </row>
    <row r="37" spans="1:8" s="18" customFormat="1" x14ac:dyDescent="0.25">
      <c r="A37" s="33"/>
      <c r="B37" s="27" t="s">
        <v>74</v>
      </c>
      <c r="C37" s="45"/>
      <c r="D37" s="64"/>
      <c r="E37" s="26" t="s">
        <v>1</v>
      </c>
      <c r="F37" s="45"/>
      <c r="G37" s="31"/>
      <c r="H37" s="30">
        <f>D37*G37</f>
        <v>0</v>
      </c>
    </row>
    <row r="38" spans="1:8" s="18" customFormat="1" x14ac:dyDescent="0.25">
      <c r="A38" s="33"/>
      <c r="B38" s="27" t="s">
        <v>17</v>
      </c>
      <c r="C38" s="45"/>
      <c r="D38" s="64">
        <v>1</v>
      </c>
      <c r="E38" s="26" t="s">
        <v>1</v>
      </c>
      <c r="F38" s="45"/>
      <c r="G38" s="31"/>
      <c r="H38" s="30">
        <f>D38*G38</f>
        <v>0</v>
      </c>
    </row>
    <row r="39" spans="1:8" s="18" customFormat="1" x14ac:dyDescent="0.25">
      <c r="A39" s="33"/>
      <c r="B39" s="27" t="s">
        <v>22</v>
      </c>
      <c r="C39" s="45"/>
      <c r="D39" s="64"/>
      <c r="E39" s="26" t="s">
        <v>149</v>
      </c>
      <c r="F39" s="45"/>
      <c r="G39" s="31"/>
      <c r="H39" s="30">
        <f>D39*G39</f>
        <v>0</v>
      </c>
    </row>
    <row r="40" spans="1:8" s="18" customFormat="1" x14ac:dyDescent="0.25">
      <c r="A40" s="33"/>
      <c r="B40" s="27" t="s">
        <v>3</v>
      </c>
      <c r="C40" s="63"/>
      <c r="D40" s="64"/>
      <c r="E40" s="26" t="s">
        <v>155</v>
      </c>
      <c r="F40" s="45"/>
      <c r="G40" s="31"/>
      <c r="H40" s="30">
        <f>D40*G40</f>
        <v>0</v>
      </c>
    </row>
    <row r="41" spans="1:8" s="18" customFormat="1" ht="15" customHeight="1" x14ac:dyDescent="0.25">
      <c r="A41" s="29"/>
      <c r="B41" s="27"/>
      <c r="C41" s="27"/>
      <c r="D41" s="27"/>
      <c r="E41" s="26"/>
      <c r="F41" s="25" t="s">
        <v>52</v>
      </c>
      <c r="G41" s="25"/>
      <c r="H41" s="42">
        <f>SUM(H36:H40)</f>
        <v>0</v>
      </c>
    </row>
    <row r="42" spans="1:8" s="18" customFormat="1" ht="15.75" customHeight="1" x14ac:dyDescent="0.25">
      <c r="E42" s="41"/>
    </row>
    <row r="43" spans="1:8" s="18" customFormat="1" ht="15.75" x14ac:dyDescent="0.25">
      <c r="A43" s="40" t="s">
        <v>386</v>
      </c>
      <c r="B43" s="38"/>
      <c r="C43" s="38"/>
      <c r="D43" s="38"/>
      <c r="E43" s="39"/>
      <c r="F43" s="38"/>
      <c r="G43" s="38"/>
      <c r="H43" s="37"/>
    </row>
    <row r="44" spans="1:8" s="18" customFormat="1" ht="42.75" customHeight="1" x14ac:dyDescent="0.25">
      <c r="A44" s="33"/>
      <c r="B44" s="155" t="s">
        <v>124</v>
      </c>
      <c r="C44" s="155"/>
      <c r="D44" s="155"/>
      <c r="E44" s="155"/>
      <c r="F44" s="155"/>
      <c r="G44" s="155"/>
      <c r="H44" s="156"/>
    </row>
    <row r="45" spans="1:8" s="18" customFormat="1" ht="60" x14ac:dyDescent="0.25">
      <c r="A45" s="33"/>
      <c r="B45" s="34" t="s">
        <v>0</v>
      </c>
      <c r="C45" s="34" t="s">
        <v>53</v>
      </c>
      <c r="D45" s="47" t="s">
        <v>232</v>
      </c>
      <c r="E45" s="34" t="s">
        <v>54</v>
      </c>
      <c r="F45" s="47" t="s">
        <v>246</v>
      </c>
      <c r="G45" s="34" t="s">
        <v>55</v>
      </c>
      <c r="H45" s="34" t="s">
        <v>56</v>
      </c>
    </row>
    <row r="46" spans="1:8" s="18" customFormat="1" ht="30" x14ac:dyDescent="0.25">
      <c r="A46" s="33"/>
      <c r="B46" s="46" t="s">
        <v>218</v>
      </c>
      <c r="C46" s="45"/>
      <c r="D46" s="64"/>
      <c r="E46" s="26" t="s">
        <v>158</v>
      </c>
      <c r="F46" s="45"/>
      <c r="G46" s="31"/>
      <c r="H46" s="30">
        <f>D46*G46</f>
        <v>0</v>
      </c>
    </row>
    <row r="47" spans="1:8" s="18" customFormat="1" x14ac:dyDescent="0.25">
      <c r="A47" s="33"/>
      <c r="B47" s="27" t="s">
        <v>74</v>
      </c>
      <c r="C47" s="45"/>
      <c r="D47" s="64"/>
      <c r="E47" s="26" t="s">
        <v>1</v>
      </c>
      <c r="F47" s="45"/>
      <c r="G47" s="31"/>
      <c r="H47" s="30">
        <f>D47*G47</f>
        <v>0</v>
      </c>
    </row>
    <row r="48" spans="1:8" s="18" customFormat="1" x14ac:dyDescent="0.25">
      <c r="A48" s="33"/>
      <c r="B48" s="27" t="s">
        <v>17</v>
      </c>
      <c r="C48" s="45"/>
      <c r="D48" s="64"/>
      <c r="E48" s="26" t="s">
        <v>1</v>
      </c>
      <c r="F48" s="45"/>
      <c r="G48" s="31"/>
      <c r="H48" s="30">
        <f>D48*G48</f>
        <v>0</v>
      </c>
    </row>
    <row r="49" spans="1:8" s="18" customFormat="1" x14ac:dyDescent="0.25">
      <c r="A49" s="33"/>
      <c r="B49" s="27" t="s">
        <v>22</v>
      </c>
      <c r="C49" s="45"/>
      <c r="D49" s="64"/>
      <c r="E49" s="26" t="s">
        <v>149</v>
      </c>
      <c r="F49" s="45"/>
      <c r="G49" s="31"/>
      <c r="H49" s="30">
        <f>D49*G49</f>
        <v>0</v>
      </c>
    </row>
    <row r="50" spans="1:8" s="18" customFormat="1" x14ac:dyDescent="0.25">
      <c r="A50" s="33"/>
      <c r="B50" s="27" t="s">
        <v>3</v>
      </c>
      <c r="C50" s="63"/>
      <c r="D50" s="64"/>
      <c r="E50" s="26" t="s">
        <v>155</v>
      </c>
      <c r="F50" s="45"/>
      <c r="G50" s="31"/>
      <c r="H50" s="30">
        <f>D50*G50</f>
        <v>0</v>
      </c>
    </row>
    <row r="51" spans="1:8" s="18" customFormat="1" x14ac:dyDescent="0.25">
      <c r="A51" s="29"/>
      <c r="B51" s="27"/>
      <c r="C51" s="27"/>
      <c r="D51" s="27"/>
      <c r="E51" s="26"/>
      <c r="F51" s="25" t="s">
        <v>52</v>
      </c>
      <c r="G51" s="25"/>
      <c r="H51" s="42">
        <f>SUM(H46:H50)</f>
        <v>0</v>
      </c>
    </row>
    <row r="52" spans="1:8" s="18" customFormat="1" ht="15" customHeight="1" x14ac:dyDescent="0.25">
      <c r="E52" s="41"/>
    </row>
    <row r="53" spans="1:8" s="18" customFormat="1" ht="15.75" customHeight="1" x14ac:dyDescent="0.25">
      <c r="A53" s="40" t="s">
        <v>394</v>
      </c>
      <c r="B53" s="38"/>
      <c r="C53" s="38"/>
      <c r="D53" s="38"/>
      <c r="E53" s="39"/>
      <c r="F53" s="38"/>
      <c r="G53" s="38"/>
      <c r="H53" s="37"/>
    </row>
    <row r="54" spans="1:8" s="18" customFormat="1" ht="43.5" customHeight="1" x14ac:dyDescent="0.25">
      <c r="A54" s="33"/>
      <c r="B54" s="155" t="s">
        <v>125</v>
      </c>
      <c r="C54" s="155"/>
      <c r="D54" s="155"/>
      <c r="E54" s="155"/>
      <c r="F54" s="155"/>
      <c r="G54" s="155"/>
      <c r="H54" s="156"/>
    </row>
    <row r="55" spans="1:8" s="18" customFormat="1" ht="60" x14ac:dyDescent="0.25">
      <c r="A55" s="33"/>
      <c r="B55" s="34" t="s">
        <v>0</v>
      </c>
      <c r="C55" s="34" t="s">
        <v>53</v>
      </c>
      <c r="D55" s="47" t="s">
        <v>232</v>
      </c>
      <c r="E55" s="34" t="s">
        <v>54</v>
      </c>
      <c r="F55" s="47" t="s">
        <v>246</v>
      </c>
      <c r="G55" s="34" t="s">
        <v>55</v>
      </c>
      <c r="H55" s="34" t="s">
        <v>56</v>
      </c>
    </row>
    <row r="56" spans="1:8" s="18" customFormat="1" ht="30" x14ac:dyDescent="0.25">
      <c r="A56" s="33"/>
      <c r="B56" s="46" t="s">
        <v>218</v>
      </c>
      <c r="C56" s="45"/>
      <c r="D56" s="64"/>
      <c r="E56" s="26" t="s">
        <v>158</v>
      </c>
      <c r="F56" s="45"/>
      <c r="G56" s="31"/>
      <c r="H56" s="30">
        <f>D56*G56</f>
        <v>0</v>
      </c>
    </row>
    <row r="57" spans="1:8" s="18" customFormat="1" x14ac:dyDescent="0.25">
      <c r="A57" s="33"/>
      <c r="B57" s="27" t="s">
        <v>74</v>
      </c>
      <c r="C57" s="45"/>
      <c r="D57" s="64"/>
      <c r="E57" s="26" t="s">
        <v>1</v>
      </c>
      <c r="F57" s="45"/>
      <c r="G57" s="31"/>
      <c r="H57" s="30">
        <f>D57*G57</f>
        <v>0</v>
      </c>
    </row>
    <row r="58" spans="1:8" s="18" customFormat="1" x14ac:dyDescent="0.25">
      <c r="A58" s="33"/>
      <c r="B58" s="27" t="s">
        <v>87</v>
      </c>
      <c r="C58" s="45"/>
      <c r="D58" s="64"/>
      <c r="E58" s="26" t="s">
        <v>1</v>
      </c>
      <c r="F58" s="31"/>
      <c r="G58" s="31"/>
      <c r="H58" s="30">
        <f>D58*G58</f>
        <v>0</v>
      </c>
    </row>
    <row r="59" spans="1:8" s="18" customFormat="1" x14ac:dyDescent="0.25">
      <c r="A59" s="33"/>
      <c r="B59" s="27" t="s">
        <v>22</v>
      </c>
      <c r="C59" s="45"/>
      <c r="D59" s="64"/>
      <c r="E59" s="26" t="s">
        <v>149</v>
      </c>
      <c r="F59" s="45"/>
      <c r="G59" s="31"/>
      <c r="H59" s="30">
        <f>D59*G59</f>
        <v>0</v>
      </c>
    </row>
    <row r="60" spans="1:8" s="18" customFormat="1" x14ac:dyDescent="0.25">
      <c r="A60" s="33"/>
      <c r="B60" s="27" t="s">
        <v>3</v>
      </c>
      <c r="C60" s="63"/>
      <c r="D60" s="64"/>
      <c r="E60" s="26" t="s">
        <v>155</v>
      </c>
      <c r="F60" s="45"/>
      <c r="G60" s="31"/>
      <c r="H60" s="30">
        <f>D60*G60</f>
        <v>0</v>
      </c>
    </row>
    <row r="61" spans="1:8" s="18" customFormat="1" x14ac:dyDescent="0.25">
      <c r="A61" s="29"/>
      <c r="B61" s="27"/>
      <c r="C61" s="27"/>
      <c r="D61" s="27"/>
      <c r="E61" s="26"/>
      <c r="F61" s="25" t="s">
        <v>52</v>
      </c>
      <c r="G61" s="25"/>
      <c r="H61" s="42">
        <f>SUM(H56:H60)</f>
        <v>0</v>
      </c>
    </row>
    <row r="62" spans="1:8" s="18" customFormat="1" x14ac:dyDescent="0.25">
      <c r="E62" s="41"/>
    </row>
    <row r="63" spans="1:8" s="18" customFormat="1" ht="15.75" x14ac:dyDescent="0.25">
      <c r="A63" s="40" t="s">
        <v>384</v>
      </c>
      <c r="B63" s="38"/>
      <c r="C63" s="38"/>
      <c r="D63" s="38"/>
      <c r="E63" s="39"/>
      <c r="F63" s="38"/>
      <c r="G63" s="38"/>
      <c r="H63" s="37"/>
    </row>
    <row r="64" spans="1:8" s="61" customFormat="1" ht="62.25" customHeight="1" x14ac:dyDescent="0.25">
      <c r="A64" s="36"/>
      <c r="B64" s="158" t="s">
        <v>50</v>
      </c>
      <c r="C64" s="158"/>
      <c r="D64" s="158"/>
      <c r="E64" s="158"/>
      <c r="F64" s="158"/>
      <c r="G64" s="158"/>
      <c r="H64" s="159"/>
    </row>
    <row r="65" spans="1:8" s="41" customFormat="1" ht="59.25" customHeight="1" x14ac:dyDescent="0.25">
      <c r="A65" s="35"/>
      <c r="B65" s="34" t="s">
        <v>0</v>
      </c>
      <c r="C65" s="34"/>
      <c r="D65" s="34" t="s">
        <v>58</v>
      </c>
      <c r="E65" s="34" t="s">
        <v>54</v>
      </c>
      <c r="F65" s="34"/>
      <c r="G65" s="34" t="s">
        <v>55</v>
      </c>
      <c r="H65" s="34" t="s">
        <v>59</v>
      </c>
    </row>
    <row r="66" spans="1:8" s="18" customFormat="1" x14ac:dyDescent="0.25">
      <c r="A66" s="33"/>
      <c r="B66" s="27" t="s">
        <v>157</v>
      </c>
      <c r="C66" s="27"/>
      <c r="D66" s="26">
        <v>1</v>
      </c>
      <c r="E66" s="32" t="s">
        <v>249</v>
      </c>
      <c r="F66" s="27"/>
      <c r="G66" s="31"/>
      <c r="H66" s="30">
        <f>D66*G66</f>
        <v>0</v>
      </c>
    </row>
    <row r="67" spans="1:8" s="18" customFormat="1" x14ac:dyDescent="0.25">
      <c r="A67" s="29"/>
      <c r="B67" s="28"/>
      <c r="C67" s="27"/>
      <c r="D67" s="27"/>
      <c r="E67" s="26"/>
      <c r="F67" s="25" t="s">
        <v>52</v>
      </c>
      <c r="G67" s="25"/>
      <c r="H67" s="24">
        <f>H66</f>
        <v>0</v>
      </c>
    </row>
    <row r="68" spans="1:8" ht="15" customHeight="1" x14ac:dyDescent="0.25"/>
    <row r="69" spans="1:8" s="18" customFormat="1" ht="15.75" x14ac:dyDescent="0.25">
      <c r="B69" s="160" t="s">
        <v>229</v>
      </c>
      <c r="C69" s="161"/>
      <c r="D69" s="161"/>
      <c r="E69" s="161"/>
      <c r="F69" s="161"/>
      <c r="G69" s="161"/>
      <c r="H69" s="162"/>
    </row>
    <row r="70" spans="1:8" s="18" customFormat="1" ht="45" x14ac:dyDescent="0.25">
      <c r="B70" s="17"/>
      <c r="C70" s="16"/>
      <c r="D70" s="23" t="s">
        <v>230</v>
      </c>
      <c r="E70" s="15" t="s">
        <v>57</v>
      </c>
      <c r="F70" s="16"/>
      <c r="G70" s="23" t="s">
        <v>55</v>
      </c>
      <c r="H70" s="22" t="s">
        <v>59</v>
      </c>
    </row>
    <row r="71" spans="1:8" s="18" customFormat="1" x14ac:dyDescent="0.25">
      <c r="B71" s="17" t="s">
        <v>247</v>
      </c>
      <c r="C71" s="16"/>
      <c r="D71" s="15">
        <v>1</v>
      </c>
      <c r="E71" s="21" t="s">
        <v>149</v>
      </c>
      <c r="F71" s="16"/>
      <c r="G71" s="21">
        <f>H26</f>
        <v>0</v>
      </c>
      <c r="H71" s="19">
        <f t="shared" ref="H71:H76" si="1">D71*G71</f>
        <v>0</v>
      </c>
    </row>
    <row r="72" spans="1:8" s="18" customFormat="1" x14ac:dyDescent="0.25">
      <c r="B72" s="17" t="s">
        <v>163</v>
      </c>
      <c r="C72" s="16"/>
      <c r="D72" s="15">
        <v>6</v>
      </c>
      <c r="E72" s="15" t="s">
        <v>1</v>
      </c>
      <c r="F72" s="16"/>
      <c r="G72" s="20">
        <f>H41</f>
        <v>0</v>
      </c>
      <c r="H72" s="19">
        <f t="shared" si="1"/>
        <v>0</v>
      </c>
    </row>
    <row r="73" spans="1:8" s="18" customFormat="1" x14ac:dyDescent="0.25">
      <c r="B73" s="17" t="s">
        <v>164</v>
      </c>
      <c r="C73" s="16"/>
      <c r="D73" s="15">
        <v>1</v>
      </c>
      <c r="E73" s="15" t="s">
        <v>1</v>
      </c>
      <c r="F73" s="16"/>
      <c r="G73" s="20">
        <f>H51</f>
        <v>0</v>
      </c>
      <c r="H73" s="19">
        <f t="shared" si="1"/>
        <v>0</v>
      </c>
    </row>
    <row r="74" spans="1:8" s="18" customFormat="1" x14ac:dyDescent="0.25">
      <c r="B74" s="17" t="s">
        <v>170</v>
      </c>
      <c r="C74" s="16"/>
      <c r="D74" s="15">
        <v>1</v>
      </c>
      <c r="E74" s="15" t="s">
        <v>1</v>
      </c>
      <c r="F74" s="16"/>
      <c r="G74" s="20">
        <f>H61</f>
        <v>0</v>
      </c>
      <c r="H74" s="19">
        <f t="shared" si="1"/>
        <v>0</v>
      </c>
    </row>
    <row r="75" spans="1:8" s="18" customFormat="1" x14ac:dyDescent="0.25">
      <c r="B75" s="17" t="s">
        <v>154</v>
      </c>
      <c r="C75" s="16"/>
      <c r="D75" s="15">
        <v>30</v>
      </c>
      <c r="E75" s="15" t="s">
        <v>155</v>
      </c>
      <c r="F75" s="16"/>
      <c r="G75" s="20">
        <f>H31</f>
        <v>0</v>
      </c>
      <c r="H75" s="19">
        <f t="shared" si="1"/>
        <v>0</v>
      </c>
    </row>
    <row r="76" spans="1:8" s="18" customFormat="1" x14ac:dyDescent="0.25">
      <c r="B76" s="17" t="s">
        <v>153</v>
      </c>
      <c r="C76" s="16"/>
      <c r="D76" s="15">
        <v>8</v>
      </c>
      <c r="E76" s="15" t="s">
        <v>1</v>
      </c>
      <c r="F76" s="16"/>
      <c r="G76" s="20">
        <f>H67</f>
        <v>0</v>
      </c>
      <c r="H76" s="19">
        <f t="shared" si="1"/>
        <v>0</v>
      </c>
    </row>
    <row r="77" spans="1:8" s="18" customFormat="1" ht="16.5" customHeight="1" x14ac:dyDescent="0.25">
      <c r="B77" s="17"/>
      <c r="C77" s="16"/>
      <c r="D77" s="15"/>
      <c r="E77" s="15"/>
      <c r="F77" s="163" t="s">
        <v>416</v>
      </c>
      <c r="G77" s="163"/>
      <c r="H77" s="60">
        <f>SUM(H71:H76)</f>
        <v>0</v>
      </c>
    </row>
    <row r="82" customFormat="1" ht="15" customHeight="1" x14ac:dyDescent="0.25"/>
  </sheetData>
  <mergeCells count="11">
    <mergeCell ref="B34:H34"/>
    <mergeCell ref="F77:G77"/>
    <mergeCell ref="B69:H69"/>
    <mergeCell ref="B64:H64"/>
    <mergeCell ref="B54:H54"/>
    <mergeCell ref="B44:H44"/>
    <mergeCell ref="B6:F6"/>
    <mergeCell ref="C7:D7"/>
    <mergeCell ref="E7:F7"/>
    <mergeCell ref="C8:D8"/>
    <mergeCell ref="E8:F8"/>
  </mergeCells>
  <hyperlinks>
    <hyperlink ref="B1" location="'Uvodna stran'!A1" display="Povezava na prvo stran" xr:uid="{DCA89EF3-BB74-4032-93BC-D8268C9072C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187F5-A1BF-4D66-B5E5-67CE7E3AD8EA}">
  <sheetPr codeName="List14">
    <tabColor indexed="11"/>
  </sheetPr>
  <dimension ref="A1:J79"/>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140625" customWidth="1"/>
    <col min="4" max="4" width="11.28515625" customWidth="1"/>
    <col min="5" max="5" width="9.140625" customWidth="1"/>
    <col min="6" max="6" width="18.42578125" customWidth="1"/>
    <col min="7" max="7" width="14.7109375" customWidth="1"/>
    <col min="8" max="8" width="11.855468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28.5" customHeight="1" thickBot="1" x14ac:dyDescent="0.3">
      <c r="A4" s="6">
        <v>79284</v>
      </c>
      <c r="B4" s="7" t="s">
        <v>5</v>
      </c>
      <c r="C4" s="7" t="s">
        <v>40</v>
      </c>
      <c r="D4" s="73">
        <v>2</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619</v>
      </c>
      <c r="C7" s="149" t="s">
        <v>9</v>
      </c>
      <c r="D7" s="149"/>
      <c r="E7" s="149" t="s">
        <v>60</v>
      </c>
      <c r="F7" s="151"/>
    </row>
    <row r="8" spans="1:10" s="18" customFormat="1" ht="15.75" thickBot="1" x14ac:dyDescent="0.3">
      <c r="B8" s="71" t="s">
        <v>618</v>
      </c>
      <c r="C8" s="150" t="s">
        <v>42</v>
      </c>
      <c r="D8" s="150"/>
      <c r="E8" s="152"/>
      <c r="F8" s="153"/>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49.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5"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11</v>
      </c>
      <c r="C15" s="45"/>
      <c r="D15" s="26">
        <v>1</v>
      </c>
      <c r="E15" s="26" t="s">
        <v>1</v>
      </c>
      <c r="F15" s="31"/>
      <c r="G15" s="31"/>
      <c r="H15" s="48">
        <f t="shared" si="0"/>
        <v>0</v>
      </c>
      <c r="I15" s="69"/>
      <c r="J15" s="69"/>
    </row>
    <row r="16" spans="1:10" s="18" customFormat="1" x14ac:dyDescent="0.25">
      <c r="A16" s="28">
        <v>5</v>
      </c>
      <c r="B16" s="27" t="s">
        <v>25</v>
      </c>
      <c r="C16" s="45"/>
      <c r="D16" s="26">
        <v>2</v>
      </c>
      <c r="E16" s="26" t="s">
        <v>1</v>
      </c>
      <c r="F16" s="31"/>
      <c r="G16" s="31"/>
      <c r="H16" s="48">
        <f t="shared" si="0"/>
        <v>0</v>
      </c>
      <c r="I16" s="69"/>
      <c r="J16" s="69"/>
    </row>
    <row r="17" spans="1:10" s="18" customFormat="1" x14ac:dyDescent="0.25">
      <c r="A17" s="28">
        <v>6</v>
      </c>
      <c r="B17" s="27" t="s">
        <v>12</v>
      </c>
      <c r="C17" s="45"/>
      <c r="D17" s="26">
        <v>1</v>
      </c>
      <c r="E17" s="26" t="s">
        <v>1</v>
      </c>
      <c r="F17" s="31"/>
      <c r="G17" s="31"/>
      <c r="H17" s="48">
        <f t="shared" si="0"/>
        <v>0</v>
      </c>
      <c r="I17" s="69"/>
      <c r="J17" s="69"/>
    </row>
    <row r="18" spans="1:10" s="18" customFormat="1" x14ac:dyDescent="0.25">
      <c r="A18" s="28">
        <v>7</v>
      </c>
      <c r="B18" s="27" t="s">
        <v>51</v>
      </c>
      <c r="C18" s="45"/>
      <c r="D18" s="26">
        <v>10</v>
      </c>
      <c r="E18" s="26" t="s">
        <v>1</v>
      </c>
      <c r="F18" s="31"/>
      <c r="G18" s="31"/>
      <c r="H18" s="48">
        <f t="shared" si="0"/>
        <v>0</v>
      </c>
      <c r="I18" s="69"/>
      <c r="J18" s="69"/>
    </row>
    <row r="19" spans="1:10" s="18" customFormat="1" x14ac:dyDescent="0.25">
      <c r="A19" s="28">
        <v>8</v>
      </c>
      <c r="B19" s="27" t="s">
        <v>87</v>
      </c>
      <c r="C19" s="45"/>
      <c r="D19" s="26">
        <v>2</v>
      </c>
      <c r="E19" s="26" t="s">
        <v>149</v>
      </c>
      <c r="F19" s="31"/>
      <c r="G19" s="31"/>
      <c r="H19" s="48">
        <f t="shared" si="0"/>
        <v>0</v>
      </c>
      <c r="I19" s="69"/>
      <c r="J19" s="69"/>
    </row>
    <row r="20" spans="1:10" s="18" customFormat="1" x14ac:dyDescent="0.25">
      <c r="A20" s="28">
        <v>9</v>
      </c>
      <c r="B20" s="27" t="s">
        <v>13</v>
      </c>
      <c r="C20" s="45"/>
      <c r="D20" s="26">
        <v>2</v>
      </c>
      <c r="E20" s="26" t="s">
        <v>1</v>
      </c>
      <c r="F20" s="31"/>
      <c r="G20" s="31"/>
      <c r="H20" s="48">
        <f t="shared" si="0"/>
        <v>0</v>
      </c>
      <c r="I20" s="69"/>
      <c r="J20" s="69"/>
    </row>
    <row r="21" spans="1:10" s="18" customFormat="1" x14ac:dyDescent="0.25">
      <c r="A21" s="28">
        <v>10</v>
      </c>
      <c r="B21" s="27" t="s">
        <v>16</v>
      </c>
      <c r="C21" s="45"/>
      <c r="D21" s="26">
        <v>2</v>
      </c>
      <c r="E21" s="26" t="s">
        <v>1</v>
      </c>
      <c r="F21" s="31"/>
      <c r="G21" s="31"/>
      <c r="H21" s="48">
        <f t="shared" si="0"/>
        <v>0</v>
      </c>
    </row>
    <row r="22" spans="1:10" s="18" customFormat="1" x14ac:dyDescent="0.25">
      <c r="A22" s="28">
        <v>11</v>
      </c>
      <c r="B22" s="27" t="s">
        <v>17</v>
      </c>
      <c r="C22" s="45"/>
      <c r="D22" s="26">
        <v>10</v>
      </c>
      <c r="E22" s="26" t="s">
        <v>1</v>
      </c>
      <c r="F22" s="31"/>
      <c r="G22" s="31"/>
      <c r="H22" s="48">
        <f t="shared" si="0"/>
        <v>0</v>
      </c>
    </row>
    <row r="23" spans="1:10" s="18" customFormat="1" x14ac:dyDescent="0.25">
      <c r="A23" s="28">
        <v>12</v>
      </c>
      <c r="B23" s="27" t="s">
        <v>74</v>
      </c>
      <c r="C23" s="45"/>
      <c r="D23" s="26">
        <v>10</v>
      </c>
      <c r="E23" s="26" t="s">
        <v>1</v>
      </c>
      <c r="F23" s="31"/>
      <c r="G23" s="31"/>
      <c r="H23" s="48">
        <f t="shared" si="0"/>
        <v>0</v>
      </c>
    </row>
    <row r="24" spans="1:10" s="18" customFormat="1" x14ac:dyDescent="0.25">
      <c r="A24" s="28">
        <v>13</v>
      </c>
      <c r="B24" s="27" t="s">
        <v>72</v>
      </c>
      <c r="C24" s="45"/>
      <c r="D24" s="26">
        <v>2</v>
      </c>
      <c r="E24" s="26" t="s">
        <v>1</v>
      </c>
      <c r="F24" s="31"/>
      <c r="G24" s="31"/>
      <c r="H24" s="48">
        <f t="shared" si="0"/>
        <v>0</v>
      </c>
    </row>
    <row r="25" spans="1:10" s="18" customFormat="1" x14ac:dyDescent="0.25">
      <c r="A25" s="28">
        <v>14</v>
      </c>
      <c r="B25" s="27" t="s">
        <v>18</v>
      </c>
      <c r="C25" s="45"/>
      <c r="D25" s="26">
        <v>2</v>
      </c>
      <c r="E25" s="26" t="s">
        <v>1</v>
      </c>
      <c r="F25" s="31"/>
      <c r="G25" s="31"/>
      <c r="H25" s="48">
        <f t="shared" si="0"/>
        <v>0</v>
      </c>
    </row>
    <row r="26" spans="1:10" s="18" customFormat="1" x14ac:dyDescent="0.25">
      <c r="A26" s="27"/>
      <c r="B26" s="27"/>
      <c r="C26" s="27"/>
      <c r="D26" s="27"/>
      <c r="E26" s="26"/>
      <c r="F26" s="25" t="s">
        <v>52</v>
      </c>
      <c r="G26" s="25"/>
      <c r="H26" s="42">
        <f>SUM(H12:H25)</f>
        <v>0</v>
      </c>
    </row>
    <row r="27" spans="1:10" x14ac:dyDescent="0.25">
      <c r="A27" s="18"/>
      <c r="B27" s="18"/>
      <c r="C27" s="18"/>
      <c r="D27" s="18"/>
      <c r="E27" s="18"/>
      <c r="F27" s="18"/>
      <c r="G27" s="18"/>
      <c r="H27" s="18"/>
      <c r="I27" s="18"/>
      <c r="J27" s="18"/>
    </row>
    <row r="28" spans="1:10" ht="15.75" x14ac:dyDescent="0.25">
      <c r="A28" s="40" t="s">
        <v>234</v>
      </c>
      <c r="B28" s="38"/>
      <c r="C28" s="38"/>
      <c r="D28" s="38"/>
      <c r="E28" s="38"/>
      <c r="F28" s="38"/>
      <c r="G28" s="38"/>
      <c r="H28" s="37"/>
      <c r="I28" s="18"/>
      <c r="J28" s="18"/>
    </row>
    <row r="29" spans="1:10" s="41" customFormat="1" ht="43.5" customHeight="1" x14ac:dyDescent="0.25">
      <c r="A29" s="35"/>
      <c r="B29" s="34" t="s">
        <v>0</v>
      </c>
      <c r="C29" s="34"/>
      <c r="D29" s="34" t="s">
        <v>58</v>
      </c>
      <c r="E29" s="34" t="s">
        <v>54</v>
      </c>
      <c r="F29" s="34"/>
      <c r="G29" s="34" t="s">
        <v>55</v>
      </c>
      <c r="H29" s="34" t="s">
        <v>59</v>
      </c>
      <c r="I29" s="66"/>
    </row>
    <row r="30" spans="1:10" s="18" customFormat="1" x14ac:dyDescent="0.25">
      <c r="A30" s="33"/>
      <c r="B30" s="27" t="s">
        <v>156</v>
      </c>
      <c r="C30" s="27"/>
      <c r="D30" s="26">
        <v>1</v>
      </c>
      <c r="E30" s="26" t="s">
        <v>155</v>
      </c>
      <c r="F30" s="27"/>
      <c r="G30" s="31"/>
      <c r="H30" s="48">
        <f>G30*D30</f>
        <v>0</v>
      </c>
    </row>
    <row r="31" spans="1:10" s="18" customFormat="1" x14ac:dyDescent="0.25">
      <c r="A31" s="29"/>
      <c r="B31" s="27"/>
      <c r="C31" s="27"/>
      <c r="D31" s="27"/>
      <c r="E31" s="26"/>
      <c r="F31" s="25" t="s">
        <v>52</v>
      </c>
      <c r="G31" s="25"/>
      <c r="H31" s="42">
        <f>H30</f>
        <v>0</v>
      </c>
    </row>
    <row r="32" spans="1:10" x14ac:dyDescent="0.25">
      <c r="A32" s="18"/>
      <c r="B32" s="18"/>
      <c r="C32" s="18"/>
      <c r="D32" s="18"/>
      <c r="E32" s="18"/>
      <c r="F32" s="18"/>
      <c r="G32" s="18"/>
      <c r="H32" s="18"/>
      <c r="I32" s="18"/>
      <c r="J32" s="18"/>
    </row>
    <row r="33" spans="1:8" s="18" customFormat="1" ht="17.25" customHeight="1" x14ac:dyDescent="0.25">
      <c r="A33" s="40" t="s">
        <v>244</v>
      </c>
      <c r="B33" s="38"/>
      <c r="C33" s="38"/>
      <c r="D33" s="38"/>
      <c r="E33" s="39"/>
      <c r="F33" s="38"/>
      <c r="G33" s="38"/>
      <c r="H33" s="37"/>
    </row>
    <row r="34" spans="1:8" s="18" customFormat="1" ht="42" customHeight="1" x14ac:dyDescent="0.25">
      <c r="A34" s="33"/>
      <c r="B34" s="155" t="s">
        <v>144</v>
      </c>
      <c r="C34" s="155"/>
      <c r="D34" s="155"/>
      <c r="E34" s="155"/>
      <c r="F34" s="155"/>
      <c r="G34" s="155"/>
      <c r="H34" s="156"/>
    </row>
    <row r="35" spans="1:8" s="18" customFormat="1" ht="60" x14ac:dyDescent="0.25">
      <c r="A35" s="33"/>
      <c r="B35" s="34" t="s">
        <v>0</v>
      </c>
      <c r="C35" s="34" t="s">
        <v>53</v>
      </c>
      <c r="D35" s="47" t="s">
        <v>232</v>
      </c>
      <c r="E35" s="34" t="s">
        <v>54</v>
      </c>
      <c r="F35" s="47" t="s">
        <v>246</v>
      </c>
      <c r="G35" s="34" t="s">
        <v>55</v>
      </c>
      <c r="H35" s="34" t="s">
        <v>56</v>
      </c>
    </row>
    <row r="36" spans="1:8" s="18" customFormat="1" x14ac:dyDescent="0.25">
      <c r="A36" s="33"/>
      <c r="B36" s="27" t="s">
        <v>100</v>
      </c>
      <c r="C36" s="45"/>
      <c r="D36" s="64"/>
      <c r="E36" s="26" t="s">
        <v>1</v>
      </c>
      <c r="F36" s="45"/>
      <c r="G36" s="31"/>
      <c r="H36" s="30">
        <f>D36*G36</f>
        <v>0</v>
      </c>
    </row>
    <row r="37" spans="1:8" s="18" customFormat="1" ht="30" x14ac:dyDescent="0.25">
      <c r="A37" s="33"/>
      <c r="B37" s="46" t="s">
        <v>219</v>
      </c>
      <c r="C37" s="45"/>
      <c r="D37" s="64"/>
      <c r="E37" s="26" t="s">
        <v>158</v>
      </c>
      <c r="F37" s="45"/>
      <c r="G37" s="31"/>
      <c r="H37" s="30">
        <f>D37*G37</f>
        <v>0</v>
      </c>
    </row>
    <row r="38" spans="1:8" s="18" customFormat="1" ht="15" customHeight="1" x14ac:dyDescent="0.25">
      <c r="A38" s="33"/>
      <c r="B38" s="27" t="s">
        <v>22</v>
      </c>
      <c r="C38" s="45"/>
      <c r="D38" s="64"/>
      <c r="E38" s="26" t="s">
        <v>149</v>
      </c>
      <c r="F38" s="45"/>
      <c r="G38" s="31"/>
      <c r="H38" s="30">
        <f>D38*G38</f>
        <v>0</v>
      </c>
    </row>
    <row r="39" spans="1:8" s="18" customFormat="1" ht="15" customHeight="1" x14ac:dyDescent="0.25">
      <c r="A39" s="33"/>
      <c r="B39" s="27" t="s">
        <v>3</v>
      </c>
      <c r="C39" s="63"/>
      <c r="D39" s="64"/>
      <c r="E39" s="26" t="s">
        <v>155</v>
      </c>
      <c r="F39" s="45"/>
      <c r="G39" s="31"/>
      <c r="H39" s="30">
        <f>D39*G39</f>
        <v>0</v>
      </c>
    </row>
    <row r="40" spans="1:8" s="18" customFormat="1" x14ac:dyDescent="0.25">
      <c r="A40" s="29"/>
      <c r="B40" s="27"/>
      <c r="C40" s="27"/>
      <c r="D40" s="27"/>
      <c r="E40" s="26"/>
      <c r="F40" s="25" t="s">
        <v>52</v>
      </c>
      <c r="G40" s="25"/>
      <c r="H40" s="42">
        <f>SUM(H36:H39)</f>
        <v>0</v>
      </c>
    </row>
    <row r="41" spans="1:8" s="18" customFormat="1" x14ac:dyDescent="0.25">
      <c r="E41" s="41"/>
    </row>
    <row r="42" spans="1:8" s="18" customFormat="1" ht="15.75" x14ac:dyDescent="0.25">
      <c r="A42" s="40" t="s">
        <v>392</v>
      </c>
      <c r="B42" s="38"/>
      <c r="C42" s="38"/>
      <c r="D42" s="38"/>
      <c r="E42" s="39"/>
      <c r="F42" s="38"/>
      <c r="G42" s="38"/>
      <c r="H42" s="37"/>
    </row>
    <row r="43" spans="1:8" s="18" customFormat="1" ht="42.75" customHeight="1" x14ac:dyDescent="0.25">
      <c r="A43" s="33"/>
      <c r="B43" s="155" t="s">
        <v>145</v>
      </c>
      <c r="C43" s="155"/>
      <c r="D43" s="155"/>
      <c r="E43" s="155"/>
      <c r="F43" s="155"/>
      <c r="G43" s="155"/>
      <c r="H43" s="156"/>
    </row>
    <row r="44" spans="1:8" s="18" customFormat="1" ht="60" x14ac:dyDescent="0.25">
      <c r="A44" s="33"/>
      <c r="B44" s="34" t="s">
        <v>0</v>
      </c>
      <c r="C44" s="34" t="s">
        <v>53</v>
      </c>
      <c r="D44" s="47" t="s">
        <v>232</v>
      </c>
      <c r="E44" s="34" t="s">
        <v>54</v>
      </c>
      <c r="F44" s="47" t="s">
        <v>246</v>
      </c>
      <c r="G44" s="34" t="s">
        <v>55</v>
      </c>
      <c r="H44" s="34" t="s">
        <v>56</v>
      </c>
    </row>
    <row r="45" spans="1:8" s="18" customFormat="1" x14ac:dyDescent="0.25">
      <c r="A45" s="33"/>
      <c r="B45" s="27" t="s">
        <v>100</v>
      </c>
      <c r="C45" s="45"/>
      <c r="D45" s="64"/>
      <c r="E45" s="26" t="s">
        <v>1</v>
      </c>
      <c r="F45" s="45"/>
      <c r="G45" s="31"/>
      <c r="H45" s="30">
        <f>D45*G45</f>
        <v>0</v>
      </c>
    </row>
    <row r="46" spans="1:8" s="18" customFormat="1" ht="30" x14ac:dyDescent="0.25">
      <c r="A46" s="33"/>
      <c r="B46" s="46" t="s">
        <v>219</v>
      </c>
      <c r="C46" s="45"/>
      <c r="D46" s="64"/>
      <c r="E46" s="26" t="s">
        <v>158</v>
      </c>
      <c r="F46" s="45"/>
      <c r="G46" s="31"/>
      <c r="H46" s="30">
        <f>D46*G46</f>
        <v>0</v>
      </c>
    </row>
    <row r="47" spans="1:8" s="18" customFormat="1" ht="15" customHeight="1" x14ac:dyDescent="0.25">
      <c r="A47" s="33"/>
      <c r="B47" s="27" t="s">
        <v>81</v>
      </c>
      <c r="C47" s="45"/>
      <c r="D47" s="64"/>
      <c r="E47" s="26" t="s">
        <v>1</v>
      </c>
      <c r="F47" s="45"/>
      <c r="G47" s="31"/>
      <c r="H47" s="30">
        <f>D47*G47</f>
        <v>0</v>
      </c>
    </row>
    <row r="48" spans="1:8" s="18" customFormat="1" ht="17.25" customHeight="1" x14ac:dyDescent="0.25">
      <c r="A48" s="33"/>
      <c r="B48" s="27" t="s">
        <v>22</v>
      </c>
      <c r="C48" s="45"/>
      <c r="D48" s="64"/>
      <c r="E48" s="26" t="s">
        <v>149</v>
      </c>
      <c r="F48" s="45"/>
      <c r="G48" s="31"/>
      <c r="H48" s="30">
        <f>D48*G48</f>
        <v>0</v>
      </c>
    </row>
    <row r="49" spans="1:10" s="18" customFormat="1" x14ac:dyDescent="0.25">
      <c r="A49" s="33"/>
      <c r="B49" s="27" t="s">
        <v>3</v>
      </c>
      <c r="C49" s="63"/>
      <c r="D49" s="64"/>
      <c r="E49" s="26" t="s">
        <v>155</v>
      </c>
      <c r="F49" s="45"/>
      <c r="G49" s="31"/>
      <c r="H49" s="30">
        <f>D49*G49</f>
        <v>0</v>
      </c>
    </row>
    <row r="50" spans="1:10" s="18" customFormat="1" x14ac:dyDescent="0.25">
      <c r="A50" s="29"/>
      <c r="B50" s="27"/>
      <c r="C50" s="27"/>
      <c r="D50" s="27"/>
      <c r="E50" s="26"/>
      <c r="F50" s="25" t="s">
        <v>52</v>
      </c>
      <c r="G50" s="25"/>
      <c r="H50" s="42">
        <f>SUM(H45:H49)</f>
        <v>0</v>
      </c>
    </row>
    <row r="51" spans="1:10" s="18" customFormat="1" x14ac:dyDescent="0.25">
      <c r="E51" s="41"/>
    </row>
    <row r="52" spans="1:10" s="18" customFormat="1" ht="15.75" x14ac:dyDescent="0.25">
      <c r="A52" s="40" t="s">
        <v>393</v>
      </c>
      <c r="B52" s="38"/>
      <c r="C52" s="38"/>
      <c r="D52" s="38"/>
      <c r="E52" s="39"/>
      <c r="F52" s="38"/>
      <c r="G52" s="38"/>
      <c r="H52" s="37"/>
    </row>
    <row r="53" spans="1:10" s="18" customFormat="1" ht="59.25" customHeight="1" x14ac:dyDescent="0.25">
      <c r="A53" s="33"/>
      <c r="B53" s="155" t="s">
        <v>210</v>
      </c>
      <c r="C53" s="155"/>
      <c r="D53" s="155"/>
      <c r="E53" s="155"/>
      <c r="F53" s="155"/>
      <c r="G53" s="155"/>
      <c r="H53" s="156"/>
    </row>
    <row r="54" spans="1:10" s="18" customFormat="1" ht="60" x14ac:dyDescent="0.25">
      <c r="A54" s="33"/>
      <c r="B54" s="34" t="s">
        <v>0</v>
      </c>
      <c r="C54" s="34" t="s">
        <v>53</v>
      </c>
      <c r="D54" s="47" t="s">
        <v>232</v>
      </c>
      <c r="E54" s="34" t="s">
        <v>54</v>
      </c>
      <c r="F54" s="47" t="s">
        <v>246</v>
      </c>
      <c r="G54" s="34" t="s">
        <v>55</v>
      </c>
      <c r="H54" s="34" t="s">
        <v>56</v>
      </c>
    </row>
    <row r="55" spans="1:10" s="18" customFormat="1" x14ac:dyDescent="0.25">
      <c r="A55" s="33"/>
      <c r="B55" s="27" t="s">
        <v>100</v>
      </c>
      <c r="C55" s="45"/>
      <c r="D55" s="64"/>
      <c r="E55" s="26" t="s">
        <v>1</v>
      </c>
      <c r="F55" s="45"/>
      <c r="G55" s="31"/>
      <c r="H55" s="30">
        <f t="shared" ref="H55:H62" si="1">D55*G55</f>
        <v>0</v>
      </c>
    </row>
    <row r="56" spans="1:10" s="18" customFormat="1" ht="30" x14ac:dyDescent="0.25">
      <c r="A56" s="33"/>
      <c r="B56" s="46" t="s">
        <v>219</v>
      </c>
      <c r="C56" s="45"/>
      <c r="D56" s="64"/>
      <c r="E56" s="26" t="s">
        <v>158</v>
      </c>
      <c r="F56" s="45"/>
      <c r="G56" s="31"/>
      <c r="H56" s="30">
        <f t="shared" si="1"/>
        <v>0</v>
      </c>
    </row>
    <row r="57" spans="1:10" s="18" customFormat="1" x14ac:dyDescent="0.25">
      <c r="A57" s="33"/>
      <c r="B57" s="27" t="s">
        <v>81</v>
      </c>
      <c r="C57" s="45"/>
      <c r="D57" s="64"/>
      <c r="E57" s="26" t="s">
        <v>1</v>
      </c>
      <c r="F57" s="45"/>
      <c r="G57" s="31"/>
      <c r="H57" s="30">
        <f t="shared" si="1"/>
        <v>0</v>
      </c>
    </row>
    <row r="58" spans="1:10" s="18" customFormat="1" x14ac:dyDescent="0.25">
      <c r="A58" s="33"/>
      <c r="B58" s="27" t="s">
        <v>91</v>
      </c>
      <c r="C58" s="45"/>
      <c r="D58" s="64"/>
      <c r="E58" s="26" t="s">
        <v>158</v>
      </c>
      <c r="F58" s="45"/>
      <c r="G58" s="31"/>
      <c r="H58" s="30">
        <f t="shared" si="1"/>
        <v>0</v>
      </c>
    </row>
    <row r="59" spans="1:10" s="18" customFormat="1" x14ac:dyDescent="0.25">
      <c r="A59" s="33"/>
      <c r="B59" s="27" t="s">
        <v>2</v>
      </c>
      <c r="C59" s="45"/>
      <c r="D59" s="64"/>
      <c r="E59" s="26" t="s">
        <v>1</v>
      </c>
      <c r="F59" s="45"/>
      <c r="G59" s="31"/>
      <c r="H59" s="30">
        <f t="shared" si="1"/>
        <v>0</v>
      </c>
    </row>
    <row r="60" spans="1:10" s="18" customFormat="1" x14ac:dyDescent="0.25">
      <c r="A60" s="76"/>
      <c r="B60" s="27" t="s">
        <v>87</v>
      </c>
      <c r="C60" s="45"/>
      <c r="D60" s="64"/>
      <c r="E60" s="26" t="s">
        <v>149</v>
      </c>
      <c r="F60" s="31"/>
      <c r="G60" s="31"/>
      <c r="H60" s="48">
        <f t="shared" si="1"/>
        <v>0</v>
      </c>
      <c r="I60" s="69"/>
      <c r="J60" s="69"/>
    </row>
    <row r="61" spans="1:10" s="18" customFormat="1" ht="15" customHeight="1" x14ac:dyDescent="0.25">
      <c r="A61" s="33"/>
      <c r="B61" s="27" t="s">
        <v>22</v>
      </c>
      <c r="C61" s="45"/>
      <c r="D61" s="64"/>
      <c r="E61" s="26" t="s">
        <v>149</v>
      </c>
      <c r="F61" s="45"/>
      <c r="G61" s="31"/>
      <c r="H61" s="30">
        <f t="shared" si="1"/>
        <v>0</v>
      </c>
    </row>
    <row r="62" spans="1:10" s="18" customFormat="1" ht="15.75" customHeight="1" x14ac:dyDescent="0.25">
      <c r="A62" s="33"/>
      <c r="B62" s="27" t="s">
        <v>3</v>
      </c>
      <c r="C62" s="63"/>
      <c r="D62" s="64"/>
      <c r="E62" s="26" t="s">
        <v>155</v>
      </c>
      <c r="F62" s="45"/>
      <c r="G62" s="31"/>
      <c r="H62" s="30">
        <f t="shared" si="1"/>
        <v>0</v>
      </c>
    </row>
    <row r="63" spans="1:10" s="18" customFormat="1" x14ac:dyDescent="0.25">
      <c r="A63" s="29"/>
      <c r="B63" s="27"/>
      <c r="C63" s="27"/>
      <c r="D63" s="27"/>
      <c r="E63" s="26"/>
      <c r="F63" s="25" t="s">
        <v>52</v>
      </c>
      <c r="G63" s="25"/>
      <c r="H63" s="42">
        <f>SUM(H55:H62)</f>
        <v>0</v>
      </c>
    </row>
    <row r="64" spans="1:10" s="18" customFormat="1" x14ac:dyDescent="0.25">
      <c r="E64" s="41"/>
    </row>
    <row r="65" spans="1:8" s="18" customFormat="1" ht="15.75" x14ac:dyDescent="0.25">
      <c r="A65" s="40" t="s">
        <v>384</v>
      </c>
      <c r="B65" s="38"/>
      <c r="C65" s="38"/>
      <c r="D65" s="38"/>
      <c r="E65" s="39"/>
      <c r="F65" s="38"/>
      <c r="G65" s="38"/>
      <c r="H65" s="37"/>
    </row>
    <row r="66" spans="1:8" s="61" customFormat="1" ht="70.5" customHeight="1" x14ac:dyDescent="0.25">
      <c r="A66" s="36"/>
      <c r="B66" s="158" t="s">
        <v>50</v>
      </c>
      <c r="C66" s="158"/>
      <c r="D66" s="158"/>
      <c r="E66" s="158"/>
      <c r="F66" s="158"/>
      <c r="G66" s="158"/>
      <c r="H66" s="159"/>
    </row>
    <row r="67" spans="1:8" s="41" customFormat="1" ht="58.5" customHeight="1" x14ac:dyDescent="0.25">
      <c r="A67" s="35"/>
      <c r="B67" s="34" t="s">
        <v>0</v>
      </c>
      <c r="C67" s="34"/>
      <c r="D67" s="34" t="s">
        <v>58</v>
      </c>
      <c r="E67" s="34" t="s">
        <v>54</v>
      </c>
      <c r="F67" s="34"/>
      <c r="G67" s="34" t="s">
        <v>55</v>
      </c>
      <c r="H67" s="34" t="s">
        <v>59</v>
      </c>
    </row>
    <row r="68" spans="1:8" s="18" customFormat="1" x14ac:dyDescent="0.25">
      <c r="A68" s="33"/>
      <c r="B68" s="27" t="s">
        <v>157</v>
      </c>
      <c r="C68" s="27"/>
      <c r="D68" s="26">
        <v>1</v>
      </c>
      <c r="E68" s="32" t="s">
        <v>249</v>
      </c>
      <c r="F68" s="27"/>
      <c r="G68" s="31"/>
      <c r="H68" s="30">
        <f>D68*G68</f>
        <v>0</v>
      </c>
    </row>
    <row r="69" spans="1:8" s="18" customFormat="1" x14ac:dyDescent="0.25">
      <c r="A69" s="29"/>
      <c r="B69" s="28"/>
      <c r="C69" s="27"/>
      <c r="D69" s="27"/>
      <c r="E69" s="26"/>
      <c r="F69" s="25" t="s">
        <v>52</v>
      </c>
      <c r="G69" s="25"/>
      <c r="H69" s="24">
        <f>H68</f>
        <v>0</v>
      </c>
    </row>
    <row r="71" spans="1:8" s="18" customFormat="1" ht="15.75" x14ac:dyDescent="0.25">
      <c r="B71" s="160" t="s">
        <v>229</v>
      </c>
      <c r="C71" s="161"/>
      <c r="D71" s="161"/>
      <c r="E71" s="161"/>
      <c r="F71" s="161"/>
      <c r="G71" s="161"/>
      <c r="H71" s="162"/>
    </row>
    <row r="72" spans="1:8" s="18" customFormat="1" ht="45" x14ac:dyDescent="0.25">
      <c r="B72" s="17"/>
      <c r="C72" s="16"/>
      <c r="D72" s="23" t="s">
        <v>230</v>
      </c>
      <c r="E72" s="15" t="s">
        <v>57</v>
      </c>
      <c r="F72" s="16"/>
      <c r="G72" s="23" t="s">
        <v>55</v>
      </c>
      <c r="H72" s="22" t="s">
        <v>59</v>
      </c>
    </row>
    <row r="73" spans="1:8" s="18" customFormat="1" x14ac:dyDescent="0.25">
      <c r="B73" s="17" t="s">
        <v>247</v>
      </c>
      <c r="C73" s="16"/>
      <c r="D73" s="15">
        <v>1</v>
      </c>
      <c r="E73" s="21" t="s">
        <v>149</v>
      </c>
      <c r="F73" s="16"/>
      <c r="G73" s="21">
        <f>H26</f>
        <v>0</v>
      </c>
      <c r="H73" s="19">
        <f t="shared" ref="H73:H78" si="2">D73*G73</f>
        <v>0</v>
      </c>
    </row>
    <row r="74" spans="1:8" s="18" customFormat="1" x14ac:dyDescent="0.25">
      <c r="B74" s="17" t="s">
        <v>168</v>
      </c>
      <c r="C74" s="16"/>
      <c r="D74" s="15">
        <v>7</v>
      </c>
      <c r="E74" s="15" t="s">
        <v>1</v>
      </c>
      <c r="F74" s="16"/>
      <c r="G74" s="20">
        <f>H40</f>
        <v>0</v>
      </c>
      <c r="H74" s="19">
        <f t="shared" si="2"/>
        <v>0</v>
      </c>
    </row>
    <row r="75" spans="1:8" s="18" customFormat="1" x14ac:dyDescent="0.25">
      <c r="B75" s="17" t="s">
        <v>163</v>
      </c>
      <c r="C75" s="16"/>
      <c r="D75" s="15">
        <v>2</v>
      </c>
      <c r="E75" s="15" t="s">
        <v>1</v>
      </c>
      <c r="F75" s="16"/>
      <c r="G75" s="20">
        <f>H50</f>
        <v>0</v>
      </c>
      <c r="H75" s="19">
        <f t="shared" si="2"/>
        <v>0</v>
      </c>
    </row>
    <row r="76" spans="1:8" s="18" customFormat="1" x14ac:dyDescent="0.25">
      <c r="B76" s="17" t="s">
        <v>164</v>
      </c>
      <c r="C76" s="16"/>
      <c r="D76" s="15">
        <v>1</v>
      </c>
      <c r="E76" s="15" t="s">
        <v>1</v>
      </c>
      <c r="F76" s="16"/>
      <c r="G76" s="20">
        <f>H63</f>
        <v>0</v>
      </c>
      <c r="H76" s="19">
        <f t="shared" si="2"/>
        <v>0</v>
      </c>
    </row>
    <row r="77" spans="1:8" s="18" customFormat="1" x14ac:dyDescent="0.25">
      <c r="B77" s="17" t="s">
        <v>154</v>
      </c>
      <c r="C77" s="16"/>
      <c r="D77" s="15">
        <v>40</v>
      </c>
      <c r="E77" s="15" t="s">
        <v>155</v>
      </c>
      <c r="F77" s="16"/>
      <c r="G77" s="20">
        <f>H31</f>
        <v>0</v>
      </c>
      <c r="H77" s="19">
        <f t="shared" si="2"/>
        <v>0</v>
      </c>
    </row>
    <row r="78" spans="1:8" s="18" customFormat="1" x14ac:dyDescent="0.25">
      <c r="B78" s="17" t="s">
        <v>153</v>
      </c>
      <c r="C78" s="16"/>
      <c r="D78" s="15">
        <v>10</v>
      </c>
      <c r="E78" s="15" t="s">
        <v>1</v>
      </c>
      <c r="F78" s="16"/>
      <c r="G78" s="20">
        <f>H69</f>
        <v>0</v>
      </c>
      <c r="H78" s="19">
        <f t="shared" si="2"/>
        <v>0</v>
      </c>
    </row>
    <row r="79" spans="1:8" s="18" customFormat="1" ht="15.75" customHeight="1" x14ac:dyDescent="0.25">
      <c r="B79" s="17"/>
      <c r="C79" s="16"/>
      <c r="D79" s="15"/>
      <c r="E79" s="15"/>
      <c r="F79" s="163" t="s">
        <v>416</v>
      </c>
      <c r="G79" s="163"/>
      <c r="H79" s="60">
        <f>SUM(H73:H78)</f>
        <v>0</v>
      </c>
    </row>
  </sheetData>
  <mergeCells count="11">
    <mergeCell ref="F79:G79"/>
    <mergeCell ref="B71:H71"/>
    <mergeCell ref="B53:H53"/>
    <mergeCell ref="B43:H43"/>
    <mergeCell ref="B34:H34"/>
    <mergeCell ref="B66:H66"/>
    <mergeCell ref="B6:F6"/>
    <mergeCell ref="C7:D7"/>
    <mergeCell ref="E7:F7"/>
    <mergeCell ref="C8:D8"/>
    <mergeCell ref="E8:F8"/>
  </mergeCells>
  <hyperlinks>
    <hyperlink ref="B1" location="'Uvodna stran'!A1" display="Povezava na prvo stran" xr:uid="{5148005A-0658-4E96-A222-CE027BF166C6}"/>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DC1AC-AE87-4FD5-A3DD-9B1A0A3D5C7C}">
  <sheetPr codeName="List15">
    <tabColor indexed="11"/>
  </sheetPr>
  <dimension ref="A1:J79"/>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28515625" customWidth="1"/>
    <col min="4" max="4" width="11.28515625" customWidth="1"/>
    <col min="5" max="5" width="8" customWidth="1"/>
    <col min="6" max="6" width="18.5703125" customWidth="1"/>
    <col min="7" max="7" width="11.28515625" customWidth="1"/>
    <col min="8" max="8" width="12.2851562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8" customHeight="1" thickBot="1" x14ac:dyDescent="0.3">
      <c r="A4" s="6">
        <v>77633</v>
      </c>
      <c r="B4" s="7" t="s">
        <v>5</v>
      </c>
      <c r="C4" s="7" t="s">
        <v>41</v>
      </c>
      <c r="D4" s="73">
        <v>6</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621</v>
      </c>
      <c r="C7" s="149" t="s">
        <v>9</v>
      </c>
      <c r="D7" s="149"/>
      <c r="E7" s="149" t="s">
        <v>60</v>
      </c>
      <c r="F7" s="151"/>
    </row>
    <row r="8" spans="1:10" s="18" customFormat="1" ht="15.75" thickBot="1" x14ac:dyDescent="0.3">
      <c r="B8" s="71" t="s">
        <v>620</v>
      </c>
      <c r="C8" s="150" t="s">
        <v>42</v>
      </c>
      <c r="D8" s="150"/>
      <c r="E8" s="152"/>
      <c r="F8" s="153"/>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45.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2</v>
      </c>
      <c r="E12" s="26" t="s">
        <v>1</v>
      </c>
      <c r="F12" s="31"/>
      <c r="G12" s="31"/>
      <c r="H12" s="48">
        <f t="shared" ref="H12:H25" si="0">G12*D12</f>
        <v>0</v>
      </c>
      <c r="I12" s="69"/>
      <c r="J12" s="69"/>
    </row>
    <row r="13" spans="1:10" s="18" customFormat="1" x14ac:dyDescent="0.25">
      <c r="A13" s="28">
        <v>2</v>
      </c>
      <c r="B13" s="27" t="s">
        <v>140</v>
      </c>
      <c r="C13" s="45"/>
      <c r="D13" s="26">
        <v>2</v>
      </c>
      <c r="E13" s="26" t="s">
        <v>1</v>
      </c>
      <c r="F13" s="31"/>
      <c r="G13" s="31"/>
      <c r="H13" s="48">
        <f t="shared" si="0"/>
        <v>0</v>
      </c>
      <c r="I13" s="69"/>
      <c r="J13" s="69"/>
    </row>
    <row r="14" spans="1:10" s="18" customFormat="1" x14ac:dyDescent="0.25">
      <c r="A14" s="28">
        <v>3</v>
      </c>
      <c r="B14" s="27" t="s">
        <v>10</v>
      </c>
      <c r="C14" s="45"/>
      <c r="D14" s="26">
        <v>2</v>
      </c>
      <c r="E14" s="26" t="s">
        <v>1</v>
      </c>
      <c r="F14" s="31"/>
      <c r="G14" s="31"/>
      <c r="H14" s="48">
        <f t="shared" si="0"/>
        <v>0</v>
      </c>
      <c r="I14" s="69"/>
      <c r="J14" s="69"/>
    </row>
    <row r="15" spans="1:10" s="18" customFormat="1" x14ac:dyDescent="0.25">
      <c r="A15" s="28">
        <v>4</v>
      </c>
      <c r="B15" s="27" t="s">
        <v>11</v>
      </c>
      <c r="C15" s="45"/>
      <c r="D15" s="26">
        <v>2</v>
      </c>
      <c r="E15" s="26" t="s">
        <v>1</v>
      </c>
      <c r="F15" s="31"/>
      <c r="G15" s="31"/>
      <c r="H15" s="48">
        <f t="shared" si="0"/>
        <v>0</v>
      </c>
      <c r="I15" s="69"/>
      <c r="J15" s="69"/>
    </row>
    <row r="16" spans="1:10" s="18" customFormat="1" x14ac:dyDescent="0.25">
      <c r="A16" s="28">
        <v>5</v>
      </c>
      <c r="B16" s="27" t="s">
        <v>25</v>
      </c>
      <c r="C16" s="45"/>
      <c r="D16" s="26">
        <v>6</v>
      </c>
      <c r="E16" s="26" t="s">
        <v>1</v>
      </c>
      <c r="F16" s="31"/>
      <c r="G16" s="31"/>
      <c r="H16" s="48">
        <f t="shared" si="0"/>
        <v>0</v>
      </c>
      <c r="I16" s="69"/>
      <c r="J16" s="69"/>
    </row>
    <row r="17" spans="1:10" s="18" customFormat="1" x14ac:dyDescent="0.25">
      <c r="A17" s="28">
        <v>6</v>
      </c>
      <c r="B17" s="27" t="s">
        <v>12</v>
      </c>
      <c r="C17" s="45"/>
      <c r="D17" s="26">
        <v>2</v>
      </c>
      <c r="E17" s="26" t="s">
        <v>1</v>
      </c>
      <c r="F17" s="31"/>
      <c r="G17" s="31"/>
      <c r="H17" s="48">
        <f t="shared" si="0"/>
        <v>0</v>
      </c>
      <c r="I17" s="69"/>
      <c r="J17" s="69"/>
    </row>
    <row r="18" spans="1:10" s="18" customFormat="1" x14ac:dyDescent="0.25">
      <c r="A18" s="28">
        <v>7</v>
      </c>
      <c r="B18" s="27" t="s">
        <v>51</v>
      </c>
      <c r="C18" s="45"/>
      <c r="D18" s="26">
        <v>15</v>
      </c>
      <c r="E18" s="26" t="s">
        <v>1</v>
      </c>
      <c r="F18" s="31"/>
      <c r="G18" s="31"/>
      <c r="H18" s="48">
        <f t="shared" si="0"/>
        <v>0</v>
      </c>
      <c r="I18" s="69"/>
      <c r="J18" s="69"/>
    </row>
    <row r="19" spans="1:10" s="18" customFormat="1" x14ac:dyDescent="0.25">
      <c r="A19" s="28">
        <v>8</v>
      </c>
      <c r="B19" s="27" t="s">
        <v>87</v>
      </c>
      <c r="C19" s="45"/>
      <c r="D19" s="26">
        <v>2</v>
      </c>
      <c r="E19" s="26" t="s">
        <v>149</v>
      </c>
      <c r="F19" s="31"/>
      <c r="G19" s="31"/>
      <c r="H19" s="48">
        <f t="shared" si="0"/>
        <v>0</v>
      </c>
      <c r="I19" s="69"/>
      <c r="J19" s="69"/>
    </row>
    <row r="20" spans="1:10" s="18" customFormat="1" x14ac:dyDescent="0.25">
      <c r="A20" s="28">
        <v>9</v>
      </c>
      <c r="B20" s="27" t="s">
        <v>13</v>
      </c>
      <c r="C20" s="45"/>
      <c r="D20" s="26">
        <v>2</v>
      </c>
      <c r="E20" s="26" t="s">
        <v>1</v>
      </c>
      <c r="F20" s="31"/>
      <c r="G20" s="31"/>
      <c r="H20" s="48">
        <f t="shared" si="0"/>
        <v>0</v>
      </c>
    </row>
    <row r="21" spans="1:10" s="18" customFormat="1" x14ac:dyDescent="0.25">
      <c r="A21" s="28">
        <v>10</v>
      </c>
      <c r="B21" s="27" t="s">
        <v>16</v>
      </c>
      <c r="C21" s="45"/>
      <c r="D21" s="26">
        <v>2</v>
      </c>
      <c r="E21" s="26" t="s">
        <v>1</v>
      </c>
      <c r="F21" s="31"/>
      <c r="G21" s="31"/>
      <c r="H21" s="48">
        <f t="shared" si="0"/>
        <v>0</v>
      </c>
    </row>
    <row r="22" spans="1:10" s="18" customFormat="1" x14ac:dyDescent="0.25">
      <c r="A22" s="28">
        <v>11</v>
      </c>
      <c r="B22" s="27" t="s">
        <v>17</v>
      </c>
      <c r="C22" s="45"/>
      <c r="D22" s="26">
        <v>30</v>
      </c>
      <c r="E22" s="26" t="s">
        <v>1</v>
      </c>
      <c r="F22" s="31"/>
      <c r="G22" s="31"/>
      <c r="H22" s="48">
        <f t="shared" si="0"/>
        <v>0</v>
      </c>
    </row>
    <row r="23" spans="1:10" s="18" customFormat="1" x14ac:dyDescent="0.25">
      <c r="A23" s="28">
        <v>12</v>
      </c>
      <c r="B23" s="27" t="s">
        <v>74</v>
      </c>
      <c r="C23" s="45"/>
      <c r="D23" s="26">
        <v>30</v>
      </c>
      <c r="E23" s="26" t="s">
        <v>1</v>
      </c>
      <c r="F23" s="31"/>
      <c r="G23" s="31"/>
      <c r="H23" s="48">
        <f t="shared" si="0"/>
        <v>0</v>
      </c>
    </row>
    <row r="24" spans="1:10" s="18" customFormat="1" x14ac:dyDescent="0.25">
      <c r="A24" s="28">
        <v>13</v>
      </c>
      <c r="B24" s="27" t="s">
        <v>72</v>
      </c>
      <c r="C24" s="45"/>
      <c r="D24" s="26">
        <v>2</v>
      </c>
      <c r="E24" s="26" t="s">
        <v>1</v>
      </c>
      <c r="F24" s="31"/>
      <c r="G24" s="31"/>
      <c r="H24" s="48">
        <f t="shared" si="0"/>
        <v>0</v>
      </c>
    </row>
    <row r="25" spans="1:10" s="18" customFormat="1" x14ac:dyDescent="0.25">
      <c r="A25" s="28">
        <v>14</v>
      </c>
      <c r="B25" s="27" t="s">
        <v>18</v>
      </c>
      <c r="C25" s="45"/>
      <c r="D25" s="26">
        <v>2</v>
      </c>
      <c r="E25" s="26" t="s">
        <v>1</v>
      </c>
      <c r="F25" s="31"/>
      <c r="G25" s="31"/>
      <c r="H25" s="48">
        <f t="shared" si="0"/>
        <v>0</v>
      </c>
    </row>
    <row r="26" spans="1:10" s="18" customFormat="1" x14ac:dyDescent="0.25">
      <c r="A26" s="27"/>
      <c r="B26" s="27"/>
      <c r="C26" s="27"/>
      <c r="D26" s="27"/>
      <c r="E26" s="26"/>
      <c r="F26" s="25" t="s">
        <v>52</v>
      </c>
      <c r="G26" s="25"/>
      <c r="H26" s="42">
        <f>SUM(H12:H25)</f>
        <v>0</v>
      </c>
    </row>
    <row r="27" spans="1:10" x14ac:dyDescent="0.25">
      <c r="A27" s="18"/>
      <c r="B27" s="18"/>
      <c r="C27" s="18"/>
      <c r="D27" s="18"/>
      <c r="E27" s="18"/>
      <c r="F27" s="18"/>
      <c r="G27" s="18"/>
      <c r="H27" s="18"/>
      <c r="I27" s="18"/>
      <c r="J27" s="18"/>
    </row>
    <row r="28" spans="1:10" ht="15.75" x14ac:dyDescent="0.25">
      <c r="A28" s="40" t="s">
        <v>234</v>
      </c>
      <c r="B28" s="38"/>
      <c r="C28" s="38"/>
      <c r="D28" s="38"/>
      <c r="E28" s="38"/>
      <c r="F28" s="38"/>
      <c r="G28" s="38"/>
      <c r="H28" s="37"/>
      <c r="I28" s="18"/>
      <c r="J28" s="18"/>
    </row>
    <row r="29" spans="1:10" s="41" customFormat="1" ht="45" customHeight="1" x14ac:dyDescent="0.25">
      <c r="A29" s="35"/>
      <c r="B29" s="34" t="s">
        <v>0</v>
      </c>
      <c r="C29" s="34"/>
      <c r="D29" s="34" t="s">
        <v>58</v>
      </c>
      <c r="E29" s="34" t="s">
        <v>54</v>
      </c>
      <c r="F29" s="34"/>
      <c r="G29" s="34" t="s">
        <v>55</v>
      </c>
      <c r="H29" s="34" t="s">
        <v>59</v>
      </c>
      <c r="I29" s="66"/>
    </row>
    <row r="30" spans="1:10" s="18" customFormat="1" x14ac:dyDescent="0.25">
      <c r="A30" s="33"/>
      <c r="B30" s="27" t="s">
        <v>156</v>
      </c>
      <c r="C30" s="27"/>
      <c r="D30" s="26">
        <v>1</v>
      </c>
      <c r="E30" s="26" t="s">
        <v>155</v>
      </c>
      <c r="F30" s="27"/>
      <c r="G30" s="31"/>
      <c r="H30" s="48">
        <f>G30*D30</f>
        <v>0</v>
      </c>
    </row>
    <row r="31" spans="1:10" s="18" customFormat="1" x14ac:dyDescent="0.25">
      <c r="A31" s="29"/>
      <c r="B31" s="27"/>
      <c r="C31" s="27"/>
      <c r="D31" s="27"/>
      <c r="E31" s="26"/>
      <c r="F31" s="25" t="s">
        <v>52</v>
      </c>
      <c r="G31" s="25"/>
      <c r="H31" s="42">
        <f>H30</f>
        <v>0</v>
      </c>
    </row>
    <row r="32" spans="1:10" x14ac:dyDescent="0.25">
      <c r="A32" s="18"/>
      <c r="B32" s="18"/>
      <c r="C32" s="18"/>
      <c r="D32" s="18"/>
      <c r="E32" s="18"/>
      <c r="F32" s="18"/>
      <c r="G32" s="18"/>
      <c r="H32" s="18"/>
      <c r="I32" s="18"/>
      <c r="J32" s="18"/>
    </row>
    <row r="33" spans="1:8" s="18" customFormat="1" ht="15.75" x14ac:dyDescent="0.25">
      <c r="A33" s="40" t="s">
        <v>244</v>
      </c>
      <c r="B33" s="38"/>
      <c r="C33" s="38"/>
      <c r="D33" s="38"/>
      <c r="E33" s="39"/>
      <c r="F33" s="38"/>
      <c r="G33" s="38"/>
      <c r="H33" s="37"/>
    </row>
    <row r="34" spans="1:8" s="18" customFormat="1" ht="44.25" customHeight="1" x14ac:dyDescent="0.25">
      <c r="A34" s="33"/>
      <c r="B34" s="155" t="s">
        <v>144</v>
      </c>
      <c r="C34" s="155"/>
      <c r="D34" s="155"/>
      <c r="E34" s="155"/>
      <c r="F34" s="155"/>
      <c r="G34" s="155"/>
      <c r="H34" s="156"/>
    </row>
    <row r="35" spans="1:8" s="18" customFormat="1" ht="54.75" customHeight="1" x14ac:dyDescent="0.25">
      <c r="A35" s="33"/>
      <c r="B35" s="34" t="s">
        <v>0</v>
      </c>
      <c r="C35" s="34" t="s">
        <v>53</v>
      </c>
      <c r="D35" s="47" t="s">
        <v>232</v>
      </c>
      <c r="E35" s="34" t="s">
        <v>54</v>
      </c>
      <c r="F35" s="47" t="s">
        <v>246</v>
      </c>
      <c r="G35" s="34" t="s">
        <v>55</v>
      </c>
      <c r="H35" s="34" t="s">
        <v>56</v>
      </c>
    </row>
    <row r="36" spans="1:8" s="18" customFormat="1" x14ac:dyDescent="0.25">
      <c r="A36" s="33"/>
      <c r="B36" s="27" t="s">
        <v>100</v>
      </c>
      <c r="C36" s="45"/>
      <c r="D36" s="64"/>
      <c r="E36" s="26" t="s">
        <v>1</v>
      </c>
      <c r="F36" s="45"/>
      <c r="G36" s="31"/>
      <c r="H36" s="30">
        <f>D36*G36</f>
        <v>0</v>
      </c>
    </row>
    <row r="37" spans="1:8" s="18" customFormat="1" ht="30" x14ac:dyDescent="0.25">
      <c r="A37" s="33"/>
      <c r="B37" s="46" t="s">
        <v>219</v>
      </c>
      <c r="C37" s="45"/>
      <c r="D37" s="64"/>
      <c r="E37" s="26" t="s">
        <v>158</v>
      </c>
      <c r="F37" s="45"/>
      <c r="G37" s="31"/>
      <c r="H37" s="30">
        <f>D37*G37</f>
        <v>0</v>
      </c>
    </row>
    <row r="38" spans="1:8" s="18" customFormat="1" x14ac:dyDescent="0.25">
      <c r="A38" s="33"/>
      <c r="B38" s="27" t="s">
        <v>22</v>
      </c>
      <c r="C38" s="45"/>
      <c r="D38" s="64"/>
      <c r="E38" s="26" t="s">
        <v>149</v>
      </c>
      <c r="F38" s="45"/>
      <c r="G38" s="31"/>
      <c r="H38" s="30">
        <f>D38*G38</f>
        <v>0</v>
      </c>
    </row>
    <row r="39" spans="1:8" s="18" customFormat="1" x14ac:dyDescent="0.25">
      <c r="A39" s="33"/>
      <c r="B39" s="27" t="s">
        <v>3</v>
      </c>
      <c r="C39" s="63"/>
      <c r="D39" s="64"/>
      <c r="E39" s="26" t="s">
        <v>155</v>
      </c>
      <c r="F39" s="45"/>
      <c r="G39" s="31"/>
      <c r="H39" s="30">
        <f>D39*G39</f>
        <v>0</v>
      </c>
    </row>
    <row r="40" spans="1:8" s="18" customFormat="1" x14ac:dyDescent="0.25">
      <c r="A40" s="29"/>
      <c r="B40" s="27"/>
      <c r="C40" s="27"/>
      <c r="D40" s="27"/>
      <c r="E40" s="26"/>
      <c r="F40" s="25" t="s">
        <v>52</v>
      </c>
      <c r="G40" s="25"/>
      <c r="H40" s="42">
        <f>SUM(H36:H39)</f>
        <v>0</v>
      </c>
    </row>
    <row r="41" spans="1:8" s="18" customFormat="1" x14ac:dyDescent="0.25">
      <c r="E41" s="41"/>
    </row>
    <row r="42" spans="1:8" s="18" customFormat="1" ht="15.75" x14ac:dyDescent="0.25">
      <c r="A42" s="40" t="s">
        <v>392</v>
      </c>
      <c r="B42" s="38"/>
      <c r="C42" s="38"/>
      <c r="D42" s="38"/>
      <c r="E42" s="39"/>
      <c r="F42" s="38"/>
      <c r="G42" s="38"/>
      <c r="H42" s="37"/>
    </row>
    <row r="43" spans="1:8" s="18" customFormat="1" ht="42.75" customHeight="1" x14ac:dyDescent="0.25">
      <c r="A43" s="33"/>
      <c r="B43" s="155" t="s">
        <v>145</v>
      </c>
      <c r="C43" s="155"/>
      <c r="D43" s="155"/>
      <c r="E43" s="155"/>
      <c r="F43" s="155"/>
      <c r="G43" s="155"/>
      <c r="H43" s="156"/>
    </row>
    <row r="44" spans="1:8" s="18" customFormat="1" ht="53.25" customHeight="1" x14ac:dyDescent="0.25">
      <c r="A44" s="33"/>
      <c r="B44" s="34" t="s">
        <v>0</v>
      </c>
      <c r="C44" s="34" t="s">
        <v>53</v>
      </c>
      <c r="D44" s="47" t="s">
        <v>232</v>
      </c>
      <c r="E44" s="34" t="s">
        <v>54</v>
      </c>
      <c r="F44" s="47" t="s">
        <v>246</v>
      </c>
      <c r="G44" s="34" t="s">
        <v>55</v>
      </c>
      <c r="H44" s="34" t="s">
        <v>56</v>
      </c>
    </row>
    <row r="45" spans="1:8" s="18" customFormat="1" x14ac:dyDescent="0.25">
      <c r="A45" s="33"/>
      <c r="B45" s="27" t="s">
        <v>100</v>
      </c>
      <c r="C45" s="45"/>
      <c r="D45" s="64"/>
      <c r="E45" s="26" t="s">
        <v>1</v>
      </c>
      <c r="F45" s="45"/>
      <c r="G45" s="31"/>
      <c r="H45" s="30">
        <f>D45*G45</f>
        <v>0</v>
      </c>
    </row>
    <row r="46" spans="1:8" s="18" customFormat="1" ht="30" x14ac:dyDescent="0.25">
      <c r="A46" s="33"/>
      <c r="B46" s="46" t="s">
        <v>219</v>
      </c>
      <c r="C46" s="45"/>
      <c r="D46" s="64"/>
      <c r="E46" s="26" t="s">
        <v>158</v>
      </c>
      <c r="F46" s="45"/>
      <c r="G46" s="31"/>
      <c r="H46" s="30">
        <f>D46*G46</f>
        <v>0</v>
      </c>
    </row>
    <row r="47" spans="1:8" s="18" customFormat="1" x14ac:dyDescent="0.25">
      <c r="A47" s="33"/>
      <c r="B47" s="27" t="s">
        <v>81</v>
      </c>
      <c r="C47" s="45"/>
      <c r="D47" s="64"/>
      <c r="E47" s="26" t="s">
        <v>1</v>
      </c>
      <c r="F47" s="45"/>
      <c r="G47" s="31"/>
      <c r="H47" s="30">
        <f>D47*G47</f>
        <v>0</v>
      </c>
    </row>
    <row r="48" spans="1:8" s="18" customFormat="1" x14ac:dyDescent="0.25">
      <c r="A48" s="33"/>
      <c r="B48" s="27" t="s">
        <v>22</v>
      </c>
      <c r="C48" s="45"/>
      <c r="D48" s="64"/>
      <c r="E48" s="26" t="s">
        <v>149</v>
      </c>
      <c r="F48" s="45"/>
      <c r="G48" s="31"/>
      <c r="H48" s="30">
        <f>D48*G48</f>
        <v>0</v>
      </c>
    </row>
    <row r="49" spans="1:8" s="18" customFormat="1" x14ac:dyDescent="0.25">
      <c r="A49" s="33"/>
      <c r="B49" s="27" t="s">
        <v>3</v>
      </c>
      <c r="C49" s="63"/>
      <c r="D49" s="64"/>
      <c r="E49" s="26" t="s">
        <v>155</v>
      </c>
      <c r="F49" s="45"/>
      <c r="G49" s="31"/>
      <c r="H49" s="30">
        <f>D49*G49</f>
        <v>0</v>
      </c>
    </row>
    <row r="50" spans="1:8" s="18" customFormat="1" x14ac:dyDescent="0.25">
      <c r="A50" s="29"/>
      <c r="B50" s="27"/>
      <c r="C50" s="27"/>
      <c r="D50" s="27"/>
      <c r="E50" s="26"/>
      <c r="F50" s="25" t="s">
        <v>52</v>
      </c>
      <c r="G50" s="25"/>
      <c r="H50" s="42">
        <f>SUM(H45:H49)</f>
        <v>0</v>
      </c>
    </row>
    <row r="51" spans="1:8" s="18" customFormat="1" x14ac:dyDescent="0.25">
      <c r="E51" s="41"/>
    </row>
    <row r="52" spans="1:8" s="18" customFormat="1" ht="15.75" x14ac:dyDescent="0.25">
      <c r="A52" s="40" t="s">
        <v>393</v>
      </c>
      <c r="B52" s="38"/>
      <c r="C52" s="38"/>
      <c r="D52" s="38"/>
      <c r="E52" s="39"/>
      <c r="F52" s="38"/>
      <c r="G52" s="38"/>
      <c r="H52" s="37"/>
    </row>
    <row r="53" spans="1:8" s="18" customFormat="1" ht="59.25" customHeight="1" x14ac:dyDescent="0.25">
      <c r="A53" s="33"/>
      <c r="B53" s="155" t="s">
        <v>210</v>
      </c>
      <c r="C53" s="155"/>
      <c r="D53" s="155"/>
      <c r="E53" s="155"/>
      <c r="F53" s="155"/>
      <c r="G53" s="155"/>
      <c r="H53" s="156"/>
    </row>
    <row r="54" spans="1:8" s="18" customFormat="1" ht="52.5" customHeight="1" x14ac:dyDescent="0.25">
      <c r="A54" s="33"/>
      <c r="B54" s="34" t="s">
        <v>0</v>
      </c>
      <c r="C54" s="34" t="s">
        <v>53</v>
      </c>
      <c r="D54" s="47" t="s">
        <v>232</v>
      </c>
      <c r="E54" s="34" t="s">
        <v>54</v>
      </c>
      <c r="F54" s="47" t="s">
        <v>246</v>
      </c>
      <c r="G54" s="34" t="s">
        <v>55</v>
      </c>
      <c r="H54" s="34" t="s">
        <v>56</v>
      </c>
    </row>
    <row r="55" spans="1:8" s="18" customFormat="1" x14ac:dyDescent="0.25">
      <c r="A55" s="33"/>
      <c r="B55" s="27" t="s">
        <v>100</v>
      </c>
      <c r="C55" s="45"/>
      <c r="D55" s="64"/>
      <c r="E55" s="26" t="s">
        <v>1</v>
      </c>
      <c r="F55" s="45"/>
      <c r="G55" s="31"/>
      <c r="H55" s="30">
        <f t="shared" ref="H55:H62" si="1">D55*G55</f>
        <v>0</v>
      </c>
    </row>
    <row r="56" spans="1:8" s="18" customFormat="1" ht="30" x14ac:dyDescent="0.25">
      <c r="A56" s="33"/>
      <c r="B56" s="46" t="s">
        <v>219</v>
      </c>
      <c r="C56" s="45"/>
      <c r="D56" s="64"/>
      <c r="E56" s="26" t="s">
        <v>158</v>
      </c>
      <c r="F56" s="45"/>
      <c r="G56" s="31"/>
      <c r="H56" s="30">
        <f t="shared" si="1"/>
        <v>0</v>
      </c>
    </row>
    <row r="57" spans="1:8" s="18" customFormat="1" x14ac:dyDescent="0.25">
      <c r="A57" s="33"/>
      <c r="B57" s="27" t="s">
        <v>81</v>
      </c>
      <c r="C57" s="45"/>
      <c r="D57" s="64"/>
      <c r="E57" s="26" t="s">
        <v>1</v>
      </c>
      <c r="F57" s="45"/>
      <c r="G57" s="31"/>
      <c r="H57" s="30">
        <f t="shared" si="1"/>
        <v>0</v>
      </c>
    </row>
    <row r="58" spans="1:8" s="18" customFormat="1" x14ac:dyDescent="0.25">
      <c r="A58" s="33"/>
      <c r="B58" s="27" t="s">
        <v>91</v>
      </c>
      <c r="C58" s="45"/>
      <c r="D58" s="64"/>
      <c r="E58" s="26" t="s">
        <v>158</v>
      </c>
      <c r="F58" s="45"/>
      <c r="G58" s="31"/>
      <c r="H58" s="30">
        <f t="shared" si="1"/>
        <v>0</v>
      </c>
    </row>
    <row r="59" spans="1:8" s="18" customFormat="1" x14ac:dyDescent="0.25">
      <c r="A59" s="33"/>
      <c r="B59" s="27" t="s">
        <v>2</v>
      </c>
      <c r="C59" s="45"/>
      <c r="D59" s="64"/>
      <c r="E59" s="26" t="s">
        <v>1</v>
      </c>
      <c r="F59" s="45"/>
      <c r="G59" s="31"/>
      <c r="H59" s="30">
        <f t="shared" si="1"/>
        <v>0</v>
      </c>
    </row>
    <row r="60" spans="1:8" s="18" customFormat="1" x14ac:dyDescent="0.25">
      <c r="A60" s="76"/>
      <c r="B60" s="27" t="s">
        <v>87</v>
      </c>
      <c r="C60" s="45"/>
      <c r="D60" s="64"/>
      <c r="E60" s="26" t="s">
        <v>149</v>
      </c>
      <c r="F60" s="31"/>
      <c r="G60" s="31"/>
      <c r="H60" s="48">
        <f t="shared" si="1"/>
        <v>0</v>
      </c>
    </row>
    <row r="61" spans="1:8" s="18" customFormat="1" x14ac:dyDescent="0.25">
      <c r="A61" s="33"/>
      <c r="B61" s="27" t="s">
        <v>22</v>
      </c>
      <c r="C61" s="45"/>
      <c r="D61" s="64"/>
      <c r="E61" s="26" t="s">
        <v>149</v>
      </c>
      <c r="F61" s="45"/>
      <c r="G61" s="31"/>
      <c r="H61" s="30">
        <f t="shared" si="1"/>
        <v>0</v>
      </c>
    </row>
    <row r="62" spans="1:8" s="18" customFormat="1" x14ac:dyDescent="0.25">
      <c r="A62" s="33"/>
      <c r="B62" s="27" t="s">
        <v>3</v>
      </c>
      <c r="C62" s="63"/>
      <c r="D62" s="64"/>
      <c r="E62" s="26" t="s">
        <v>155</v>
      </c>
      <c r="F62" s="45"/>
      <c r="G62" s="31"/>
      <c r="H62" s="30">
        <f t="shared" si="1"/>
        <v>0</v>
      </c>
    </row>
    <row r="63" spans="1:8" s="18" customFormat="1" x14ac:dyDescent="0.25">
      <c r="A63" s="29"/>
      <c r="B63" s="27"/>
      <c r="C63" s="27"/>
      <c r="D63" s="27"/>
      <c r="E63" s="26"/>
      <c r="F63" s="25" t="s">
        <v>52</v>
      </c>
      <c r="G63" s="25"/>
      <c r="H63" s="42">
        <f>SUM(H55:H62)</f>
        <v>0</v>
      </c>
    </row>
    <row r="64" spans="1:8" s="18" customFormat="1" x14ac:dyDescent="0.25">
      <c r="E64" s="41"/>
    </row>
    <row r="65" spans="1:8" s="18" customFormat="1" ht="15.75" x14ac:dyDescent="0.25">
      <c r="A65" s="40" t="s">
        <v>384</v>
      </c>
      <c r="B65" s="38"/>
      <c r="C65" s="38"/>
      <c r="D65" s="38"/>
      <c r="E65" s="39"/>
      <c r="F65" s="38"/>
      <c r="G65" s="38"/>
      <c r="H65" s="37"/>
    </row>
    <row r="66" spans="1:8" s="41" customFormat="1" ht="76.5" customHeight="1" x14ac:dyDescent="0.25">
      <c r="A66" s="36"/>
      <c r="B66" s="158" t="s">
        <v>50</v>
      </c>
      <c r="C66" s="158"/>
      <c r="D66" s="158"/>
      <c r="E66" s="158"/>
      <c r="F66" s="158"/>
      <c r="G66" s="158"/>
      <c r="H66" s="159"/>
    </row>
    <row r="67" spans="1:8" s="18" customFormat="1" ht="45" x14ac:dyDescent="0.25">
      <c r="A67" s="35"/>
      <c r="B67" s="34" t="s">
        <v>0</v>
      </c>
      <c r="C67" s="34"/>
      <c r="D67" s="34" t="s">
        <v>58</v>
      </c>
      <c r="E67" s="34" t="s">
        <v>54</v>
      </c>
      <c r="F67" s="34"/>
      <c r="G67" s="34" t="s">
        <v>55</v>
      </c>
      <c r="H67" s="34" t="s">
        <v>59</v>
      </c>
    </row>
    <row r="68" spans="1:8" s="18" customFormat="1" x14ac:dyDescent="0.25">
      <c r="A68" s="33"/>
      <c r="B68" s="27" t="s">
        <v>157</v>
      </c>
      <c r="C68" s="27"/>
      <c r="D68" s="26">
        <v>1</v>
      </c>
      <c r="E68" s="32" t="s">
        <v>249</v>
      </c>
      <c r="F68" s="27"/>
      <c r="G68" s="31"/>
      <c r="H68" s="30">
        <f>D68*G68</f>
        <v>0</v>
      </c>
    </row>
    <row r="69" spans="1:8" x14ac:dyDescent="0.25">
      <c r="A69" s="29"/>
      <c r="B69" s="28"/>
      <c r="C69" s="27"/>
      <c r="D69" s="27"/>
      <c r="E69" s="26"/>
      <c r="F69" s="25" t="s">
        <v>52</v>
      </c>
      <c r="G69" s="25"/>
      <c r="H69" s="24">
        <f>H68</f>
        <v>0</v>
      </c>
    </row>
    <row r="70" spans="1:8" s="18" customFormat="1" x14ac:dyDescent="0.25">
      <c r="A70"/>
      <c r="B70"/>
      <c r="C70"/>
      <c r="D70"/>
      <c r="E70"/>
      <c r="F70"/>
      <c r="G70"/>
      <c r="H70"/>
    </row>
    <row r="71" spans="1:8" s="18" customFormat="1" ht="15.75" x14ac:dyDescent="0.25">
      <c r="B71" s="160" t="s">
        <v>229</v>
      </c>
      <c r="C71" s="161"/>
      <c r="D71" s="161"/>
      <c r="E71" s="161"/>
      <c r="F71" s="161"/>
      <c r="G71" s="161"/>
      <c r="H71" s="162"/>
    </row>
    <row r="72" spans="1:8" s="18" customFormat="1" ht="44.25" customHeight="1" x14ac:dyDescent="0.25">
      <c r="B72" s="17"/>
      <c r="C72" s="16"/>
      <c r="D72" s="23" t="s">
        <v>230</v>
      </c>
      <c r="E72" s="15" t="s">
        <v>57</v>
      </c>
      <c r="F72" s="16"/>
      <c r="G72" s="23" t="s">
        <v>55</v>
      </c>
      <c r="H72" s="22" t="s">
        <v>59</v>
      </c>
    </row>
    <row r="73" spans="1:8" s="18" customFormat="1" x14ac:dyDescent="0.25">
      <c r="B73" s="17" t="s">
        <v>247</v>
      </c>
      <c r="C73" s="16"/>
      <c r="D73" s="15">
        <v>1</v>
      </c>
      <c r="E73" s="21" t="s">
        <v>149</v>
      </c>
      <c r="F73" s="16"/>
      <c r="G73" s="21">
        <f>H26</f>
        <v>0</v>
      </c>
      <c r="H73" s="19">
        <f t="shared" ref="H73:H78" si="2">D73*G73</f>
        <v>0</v>
      </c>
    </row>
    <row r="74" spans="1:8" s="18" customFormat="1" x14ac:dyDescent="0.25">
      <c r="B74" s="17" t="s">
        <v>168</v>
      </c>
      <c r="C74" s="16"/>
      <c r="D74" s="15">
        <v>20</v>
      </c>
      <c r="E74" s="15" t="s">
        <v>1</v>
      </c>
      <c r="F74" s="16"/>
      <c r="G74" s="20">
        <f>H40</f>
        <v>0</v>
      </c>
      <c r="H74" s="19">
        <f t="shared" si="2"/>
        <v>0</v>
      </c>
    </row>
    <row r="75" spans="1:8" s="18" customFormat="1" x14ac:dyDescent="0.25">
      <c r="B75" s="17" t="s">
        <v>163</v>
      </c>
      <c r="C75" s="16"/>
      <c r="D75" s="15">
        <v>8</v>
      </c>
      <c r="E75" s="15" t="s">
        <v>1</v>
      </c>
      <c r="F75" s="16"/>
      <c r="G75" s="20">
        <f>H50</f>
        <v>0</v>
      </c>
      <c r="H75" s="19">
        <f t="shared" si="2"/>
        <v>0</v>
      </c>
    </row>
    <row r="76" spans="1:8" s="18" customFormat="1" x14ac:dyDescent="0.25">
      <c r="B76" s="17" t="s">
        <v>164</v>
      </c>
      <c r="C76" s="16"/>
      <c r="D76" s="15">
        <v>2</v>
      </c>
      <c r="E76" s="15" t="s">
        <v>1</v>
      </c>
      <c r="F76" s="16"/>
      <c r="G76" s="20">
        <f>H63</f>
        <v>0</v>
      </c>
      <c r="H76" s="19">
        <f t="shared" si="2"/>
        <v>0</v>
      </c>
    </row>
    <row r="77" spans="1:8" s="18" customFormat="1" x14ac:dyDescent="0.25">
      <c r="B77" s="17" t="s">
        <v>154</v>
      </c>
      <c r="C77" s="16"/>
      <c r="D77" s="15">
        <v>90</v>
      </c>
      <c r="E77" s="15" t="s">
        <v>155</v>
      </c>
      <c r="F77" s="16"/>
      <c r="G77" s="20">
        <f>H31</f>
        <v>0</v>
      </c>
      <c r="H77" s="19">
        <f t="shared" si="2"/>
        <v>0</v>
      </c>
    </row>
    <row r="78" spans="1:8" s="18" customFormat="1" x14ac:dyDescent="0.25">
      <c r="B78" s="17" t="s">
        <v>153</v>
      </c>
      <c r="C78" s="16"/>
      <c r="D78" s="15">
        <v>30</v>
      </c>
      <c r="E78" s="15" t="s">
        <v>1</v>
      </c>
      <c r="F78" s="16"/>
      <c r="G78" s="20">
        <f>H69</f>
        <v>0</v>
      </c>
      <c r="H78" s="19">
        <f t="shared" si="2"/>
        <v>0</v>
      </c>
    </row>
    <row r="79" spans="1:8" ht="16.5" customHeight="1" x14ac:dyDescent="0.25">
      <c r="A79" s="18"/>
      <c r="B79" s="17"/>
      <c r="C79" s="16"/>
      <c r="D79" s="15"/>
      <c r="E79" s="15"/>
      <c r="F79" s="163" t="s">
        <v>419</v>
      </c>
      <c r="G79" s="163"/>
      <c r="H79" s="60">
        <f>SUM(H73:H78)</f>
        <v>0</v>
      </c>
    </row>
  </sheetData>
  <mergeCells count="11">
    <mergeCell ref="F79:G79"/>
    <mergeCell ref="B71:H71"/>
    <mergeCell ref="B53:H53"/>
    <mergeCell ref="B43:H43"/>
    <mergeCell ref="B34:H34"/>
    <mergeCell ref="B66:H66"/>
    <mergeCell ref="B6:F6"/>
    <mergeCell ref="C7:D7"/>
    <mergeCell ref="E7:F7"/>
    <mergeCell ref="C8:D8"/>
    <mergeCell ref="E8:F8"/>
  </mergeCells>
  <hyperlinks>
    <hyperlink ref="B1" location="'Uvodna stran'!A1" display="Povezava na prvo stran" xr:uid="{37F4D1FB-AB55-40D5-8D25-FBDB43F9391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C2BD-FE4A-4B22-8501-4AE010DF77D1}">
  <sheetPr codeName="List16">
    <tabColor indexed="11"/>
  </sheetPr>
  <dimension ref="A1:J10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28.5" customHeight="1" thickBot="1" x14ac:dyDescent="0.3">
      <c r="A4" s="6">
        <v>74710</v>
      </c>
      <c r="B4" s="7" t="s">
        <v>5</v>
      </c>
      <c r="C4" s="8" t="s">
        <v>333</v>
      </c>
      <c r="D4" s="73">
        <v>1</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623</v>
      </c>
      <c r="C7" s="149" t="s">
        <v>9</v>
      </c>
      <c r="D7" s="149"/>
      <c r="E7" s="149" t="s">
        <v>60</v>
      </c>
      <c r="F7" s="151"/>
    </row>
    <row r="8" spans="1:10" s="18" customFormat="1" ht="15.75" thickBot="1" x14ac:dyDescent="0.3">
      <c r="B8" s="71" t="s">
        <v>622</v>
      </c>
      <c r="C8" s="150" t="s">
        <v>180</v>
      </c>
      <c r="D8" s="150"/>
      <c r="E8" s="152"/>
      <c r="F8" s="153"/>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1.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6" si="0">G12*D12</f>
        <v>0</v>
      </c>
      <c r="I12" s="69"/>
      <c r="J12" s="69"/>
    </row>
    <row r="13" spans="1:10" s="18" customFormat="1" x14ac:dyDescent="0.25">
      <c r="A13" s="28">
        <v>2</v>
      </c>
      <c r="B13" s="27" t="s">
        <v>10</v>
      </c>
      <c r="C13" s="45"/>
      <c r="D13" s="26">
        <v>1</v>
      </c>
      <c r="E13" s="26" t="s">
        <v>1</v>
      </c>
      <c r="F13" s="31"/>
      <c r="G13" s="31"/>
      <c r="H13" s="48">
        <f t="shared" si="0"/>
        <v>0</v>
      </c>
      <c r="I13" s="69"/>
      <c r="J13" s="69"/>
    </row>
    <row r="14" spans="1:10" s="18" customFormat="1" x14ac:dyDescent="0.25">
      <c r="A14" s="28">
        <v>3</v>
      </c>
      <c r="B14" s="65" t="s">
        <v>425</v>
      </c>
      <c r="C14" s="45"/>
      <c r="D14" s="26">
        <v>1</v>
      </c>
      <c r="E14" s="26" t="s">
        <v>1</v>
      </c>
      <c r="F14" s="31"/>
      <c r="G14" s="31"/>
      <c r="H14" s="48">
        <f t="shared" si="0"/>
        <v>0</v>
      </c>
      <c r="I14" s="69"/>
      <c r="J14" s="69"/>
    </row>
    <row r="15" spans="1:10" s="18" customFormat="1" x14ac:dyDescent="0.25">
      <c r="A15" s="28">
        <v>4</v>
      </c>
      <c r="B15" s="65" t="s">
        <v>192</v>
      </c>
      <c r="C15" s="45"/>
      <c r="D15" s="26">
        <v>1</v>
      </c>
      <c r="E15" s="26" t="s">
        <v>1</v>
      </c>
      <c r="F15" s="31"/>
      <c r="G15" s="31"/>
      <c r="H15" s="48">
        <f t="shared" si="0"/>
        <v>0</v>
      </c>
      <c r="I15" s="69"/>
      <c r="J15" s="69"/>
    </row>
    <row r="16" spans="1:10" s="18" customFormat="1" x14ac:dyDescent="0.25">
      <c r="A16" s="28">
        <v>5</v>
      </c>
      <c r="B16" s="27" t="s">
        <v>11</v>
      </c>
      <c r="C16" s="45"/>
      <c r="D16" s="26">
        <v>1</v>
      </c>
      <c r="E16" s="26" t="s">
        <v>1</v>
      </c>
      <c r="F16" s="31"/>
      <c r="G16" s="31"/>
      <c r="H16" s="48">
        <f t="shared" si="0"/>
        <v>0</v>
      </c>
      <c r="I16" s="69"/>
      <c r="J16" s="69"/>
    </row>
    <row r="17" spans="1:10" s="18" customFormat="1" x14ac:dyDescent="0.25">
      <c r="A17" s="28">
        <v>6</v>
      </c>
      <c r="B17" s="27" t="s">
        <v>25</v>
      </c>
      <c r="C17" s="45"/>
      <c r="D17" s="26">
        <v>1</v>
      </c>
      <c r="E17" s="26" t="s">
        <v>1</v>
      </c>
      <c r="F17" s="31"/>
      <c r="G17" s="31"/>
      <c r="H17" s="48">
        <f t="shared" si="0"/>
        <v>0</v>
      </c>
      <c r="I17" s="69"/>
      <c r="J17" s="69"/>
    </row>
    <row r="18" spans="1:10" s="18" customFormat="1" x14ac:dyDescent="0.25">
      <c r="A18" s="28">
        <v>7</v>
      </c>
      <c r="B18" s="27" t="s">
        <v>12</v>
      </c>
      <c r="C18" s="45"/>
      <c r="D18" s="26">
        <v>1</v>
      </c>
      <c r="E18" s="26" t="s">
        <v>1</v>
      </c>
      <c r="F18" s="31"/>
      <c r="G18" s="31"/>
      <c r="H18" s="48">
        <f t="shared" si="0"/>
        <v>0</v>
      </c>
      <c r="I18" s="69"/>
      <c r="J18" s="69"/>
    </row>
    <row r="19" spans="1:10" s="18" customFormat="1" x14ac:dyDescent="0.25">
      <c r="A19" s="28">
        <v>8</v>
      </c>
      <c r="B19" s="27" t="s">
        <v>51</v>
      </c>
      <c r="C19" s="45"/>
      <c r="D19" s="26">
        <v>10</v>
      </c>
      <c r="E19" s="26" t="s">
        <v>1</v>
      </c>
      <c r="F19" s="31"/>
      <c r="G19" s="31"/>
      <c r="H19" s="48">
        <f t="shared" si="0"/>
        <v>0</v>
      </c>
      <c r="I19" s="69"/>
      <c r="J19" s="69"/>
    </row>
    <row r="20" spans="1:10" s="18" customFormat="1" x14ac:dyDescent="0.25">
      <c r="A20" s="28">
        <v>9</v>
      </c>
      <c r="B20" s="27" t="s">
        <v>87</v>
      </c>
      <c r="C20" s="45"/>
      <c r="D20" s="26">
        <v>4</v>
      </c>
      <c r="E20" s="26" t="s">
        <v>1</v>
      </c>
      <c r="F20" s="31"/>
      <c r="G20" s="31"/>
      <c r="H20" s="48">
        <f t="shared" si="0"/>
        <v>0</v>
      </c>
      <c r="I20" s="69"/>
      <c r="J20" s="69"/>
    </row>
    <row r="21" spans="1:10" s="18" customFormat="1" x14ac:dyDescent="0.25">
      <c r="A21" s="28">
        <v>10</v>
      </c>
      <c r="B21" s="27" t="s">
        <v>13</v>
      </c>
      <c r="C21" s="45"/>
      <c r="D21" s="26">
        <v>2</v>
      </c>
      <c r="E21" s="26" t="s">
        <v>1</v>
      </c>
      <c r="F21" s="31"/>
      <c r="G21" s="31"/>
      <c r="H21" s="48">
        <f t="shared" si="0"/>
        <v>0</v>
      </c>
      <c r="I21" s="69"/>
      <c r="J21" s="69"/>
    </row>
    <row r="22" spans="1:10" s="18" customFormat="1" x14ac:dyDescent="0.25">
      <c r="A22" s="28">
        <v>11</v>
      </c>
      <c r="B22" s="27" t="s">
        <v>16</v>
      </c>
      <c r="C22" s="45"/>
      <c r="D22" s="26">
        <v>4</v>
      </c>
      <c r="E22" s="26" t="s">
        <v>1</v>
      </c>
      <c r="F22" s="31"/>
      <c r="G22" s="31"/>
      <c r="H22" s="48">
        <f t="shared" si="0"/>
        <v>0</v>
      </c>
    </row>
    <row r="23" spans="1:10" s="18" customFormat="1" x14ac:dyDescent="0.25">
      <c r="A23" s="28">
        <v>12</v>
      </c>
      <c r="B23" s="27" t="s">
        <v>17</v>
      </c>
      <c r="C23" s="45"/>
      <c r="D23" s="26">
        <v>20</v>
      </c>
      <c r="E23" s="26" t="s">
        <v>1</v>
      </c>
      <c r="F23" s="31"/>
      <c r="G23" s="31"/>
      <c r="H23" s="48">
        <f t="shared" si="0"/>
        <v>0</v>
      </c>
    </row>
    <row r="24" spans="1:10" s="18" customFormat="1" x14ac:dyDescent="0.25">
      <c r="A24" s="28">
        <v>13</v>
      </c>
      <c r="B24" s="27" t="s">
        <v>78</v>
      </c>
      <c r="C24" s="45"/>
      <c r="D24" s="26">
        <v>20</v>
      </c>
      <c r="E24" s="26" t="s">
        <v>1</v>
      </c>
      <c r="F24" s="31"/>
      <c r="G24" s="31"/>
      <c r="H24" s="48">
        <f t="shared" si="0"/>
        <v>0</v>
      </c>
    </row>
    <row r="25" spans="1:10" s="18" customFormat="1" x14ac:dyDescent="0.25">
      <c r="A25" s="28">
        <v>14</v>
      </c>
      <c r="B25" s="27" t="s">
        <v>74</v>
      </c>
      <c r="C25" s="45"/>
      <c r="D25" s="26">
        <v>20</v>
      </c>
      <c r="E25" s="26" t="s">
        <v>1</v>
      </c>
      <c r="F25" s="31"/>
      <c r="G25" s="31"/>
      <c r="H25" s="48">
        <f t="shared" si="0"/>
        <v>0</v>
      </c>
    </row>
    <row r="26" spans="1:10" s="18" customFormat="1" x14ac:dyDescent="0.25">
      <c r="A26" s="28">
        <v>15</v>
      </c>
      <c r="B26" s="27" t="s">
        <v>72</v>
      </c>
      <c r="C26" s="45"/>
      <c r="D26" s="26">
        <v>4</v>
      </c>
      <c r="E26" s="26" t="s">
        <v>1</v>
      </c>
      <c r="F26" s="31"/>
      <c r="G26" s="31"/>
      <c r="H26" s="48">
        <f t="shared" si="0"/>
        <v>0</v>
      </c>
    </row>
    <row r="27" spans="1:10" s="18" customFormat="1" x14ac:dyDescent="0.25">
      <c r="A27" s="27"/>
      <c r="B27" s="27"/>
      <c r="C27" s="27"/>
      <c r="D27" s="27"/>
      <c r="E27" s="26"/>
      <c r="F27" s="25" t="s">
        <v>52</v>
      </c>
      <c r="G27" s="25"/>
      <c r="H27" s="42">
        <f>SUM(H12:H26)</f>
        <v>0</v>
      </c>
    </row>
    <row r="28" spans="1:10" x14ac:dyDescent="0.25">
      <c r="A28" s="67"/>
      <c r="B28" s="18"/>
      <c r="C28" s="18"/>
      <c r="D28" s="18"/>
      <c r="E28" s="18"/>
      <c r="F28" s="69"/>
      <c r="G28" s="69"/>
      <c r="H28" s="69"/>
      <c r="I28" s="18"/>
      <c r="J28" s="18"/>
    </row>
    <row r="29" spans="1:10" ht="15.75" x14ac:dyDescent="0.25">
      <c r="A29" s="40" t="s">
        <v>234</v>
      </c>
      <c r="B29" s="38"/>
      <c r="C29" s="38"/>
      <c r="D29" s="38"/>
      <c r="E29" s="38"/>
      <c r="F29" s="38"/>
      <c r="G29" s="38"/>
      <c r="H29" s="37"/>
      <c r="I29" s="18"/>
      <c r="J29" s="18"/>
    </row>
    <row r="30" spans="1:10" s="41" customFormat="1" ht="47.25" customHeight="1" x14ac:dyDescent="0.25">
      <c r="A30" s="35"/>
      <c r="B30" s="34" t="s">
        <v>0</v>
      </c>
      <c r="C30" s="34"/>
      <c r="D30" s="34" t="s">
        <v>58</v>
      </c>
      <c r="E30" s="34" t="s">
        <v>54</v>
      </c>
      <c r="F30" s="34"/>
      <c r="G30" s="34" t="s">
        <v>55</v>
      </c>
      <c r="H30" s="34" t="s">
        <v>59</v>
      </c>
      <c r="I30" s="66"/>
    </row>
    <row r="31" spans="1:10" s="18" customFormat="1" x14ac:dyDescent="0.25">
      <c r="A31" s="33"/>
      <c r="B31" s="27" t="s">
        <v>156</v>
      </c>
      <c r="C31" s="27"/>
      <c r="D31" s="26">
        <v>1</v>
      </c>
      <c r="E31" s="26" t="s">
        <v>155</v>
      </c>
      <c r="F31" s="27"/>
      <c r="G31" s="31"/>
      <c r="H31" s="48">
        <f>G31*D31</f>
        <v>0</v>
      </c>
    </row>
    <row r="32" spans="1:10" s="18" customFormat="1" x14ac:dyDescent="0.25">
      <c r="A32" s="29"/>
      <c r="B32" s="27"/>
      <c r="C32" s="27"/>
      <c r="D32" s="27"/>
      <c r="E32" s="26"/>
      <c r="F32" s="25" t="s">
        <v>52</v>
      </c>
      <c r="G32" s="25"/>
      <c r="H32" s="42">
        <f>H31</f>
        <v>0</v>
      </c>
    </row>
    <row r="33" spans="1:10" x14ac:dyDescent="0.25">
      <c r="A33" s="18"/>
      <c r="B33" s="18"/>
      <c r="C33" s="18"/>
      <c r="D33" s="18"/>
      <c r="E33" s="18"/>
      <c r="F33" s="18"/>
      <c r="G33" s="18"/>
      <c r="H33" s="18"/>
      <c r="I33" s="18"/>
      <c r="J33" s="18"/>
    </row>
    <row r="34" spans="1:10" s="18" customFormat="1" ht="15.75" x14ac:dyDescent="0.25">
      <c r="A34" s="40" t="s">
        <v>245</v>
      </c>
      <c r="B34" s="38"/>
      <c r="C34" s="38"/>
      <c r="D34" s="38"/>
      <c r="E34" s="39"/>
      <c r="F34" s="38"/>
      <c r="G34" s="38"/>
      <c r="H34" s="37"/>
    </row>
    <row r="35" spans="1:10" s="18" customFormat="1" ht="45.75" customHeight="1" x14ac:dyDescent="0.25">
      <c r="A35" s="33"/>
      <c r="B35" s="155" t="s">
        <v>176</v>
      </c>
      <c r="C35" s="155"/>
      <c r="D35" s="155"/>
      <c r="E35" s="155"/>
      <c r="F35" s="155"/>
      <c r="G35" s="155"/>
      <c r="H35" s="156"/>
    </row>
    <row r="36" spans="1:10" s="18" customFormat="1" ht="60" x14ac:dyDescent="0.25">
      <c r="A36" s="33"/>
      <c r="B36" s="34" t="s">
        <v>0</v>
      </c>
      <c r="C36" s="34" t="s">
        <v>53</v>
      </c>
      <c r="D36" s="47" t="s">
        <v>232</v>
      </c>
      <c r="E36" s="34" t="s">
        <v>54</v>
      </c>
      <c r="F36" s="47" t="s">
        <v>246</v>
      </c>
      <c r="G36" s="34" t="s">
        <v>55</v>
      </c>
      <c r="H36" s="34" t="s">
        <v>56</v>
      </c>
    </row>
    <row r="37" spans="1:10" s="18" customFormat="1" ht="32.25" customHeight="1" x14ac:dyDescent="0.25">
      <c r="A37" s="33"/>
      <c r="B37" s="46" t="s">
        <v>220</v>
      </c>
      <c r="C37" s="45"/>
      <c r="D37" s="64"/>
      <c r="E37" s="26" t="s">
        <v>158</v>
      </c>
      <c r="F37" s="45"/>
      <c r="G37" s="31"/>
      <c r="H37" s="30">
        <f>D37*G37</f>
        <v>0</v>
      </c>
    </row>
    <row r="38" spans="1:10" s="18" customFormat="1" x14ac:dyDescent="0.25">
      <c r="A38" s="33"/>
      <c r="B38" s="27" t="s">
        <v>74</v>
      </c>
      <c r="C38" s="45"/>
      <c r="D38" s="64"/>
      <c r="E38" s="26" t="s">
        <v>1</v>
      </c>
      <c r="F38" s="45"/>
      <c r="G38" s="31"/>
      <c r="H38" s="30">
        <f>D38*G38</f>
        <v>0</v>
      </c>
    </row>
    <row r="39" spans="1:10" s="18" customFormat="1" x14ac:dyDescent="0.25">
      <c r="A39" s="33"/>
      <c r="B39" s="27" t="s">
        <v>17</v>
      </c>
      <c r="C39" s="45"/>
      <c r="D39" s="64"/>
      <c r="E39" s="26" t="s">
        <v>1</v>
      </c>
      <c r="F39" s="45"/>
      <c r="G39" s="31"/>
      <c r="H39" s="30">
        <f>D39*G39</f>
        <v>0</v>
      </c>
    </row>
    <row r="40" spans="1:10" s="18" customFormat="1" x14ac:dyDescent="0.25">
      <c r="A40" s="33"/>
      <c r="B40" s="27" t="s">
        <v>22</v>
      </c>
      <c r="C40" s="45"/>
      <c r="D40" s="64"/>
      <c r="E40" s="26" t="s">
        <v>149</v>
      </c>
      <c r="F40" s="45"/>
      <c r="G40" s="31"/>
      <c r="H40" s="30">
        <f>D40*G40</f>
        <v>0</v>
      </c>
    </row>
    <row r="41" spans="1:10" s="18" customFormat="1" ht="15" customHeight="1" x14ac:dyDescent="0.25">
      <c r="A41" s="33"/>
      <c r="B41" s="27" t="s">
        <v>3</v>
      </c>
      <c r="C41" s="63"/>
      <c r="D41" s="64"/>
      <c r="E41" s="26" t="s">
        <v>155</v>
      </c>
      <c r="F41" s="45"/>
      <c r="G41" s="31"/>
      <c r="H41" s="30">
        <f>D41*G41</f>
        <v>0</v>
      </c>
    </row>
    <row r="42" spans="1:10" s="18" customFormat="1" x14ac:dyDescent="0.25">
      <c r="A42" s="29"/>
      <c r="B42" s="27"/>
      <c r="C42" s="27"/>
      <c r="D42" s="27"/>
      <c r="E42" s="26"/>
      <c r="F42" s="25" t="s">
        <v>52</v>
      </c>
      <c r="G42" s="25"/>
      <c r="H42" s="42">
        <f>SUM(H37:H41)</f>
        <v>0</v>
      </c>
    </row>
    <row r="43" spans="1:10" s="18" customFormat="1" x14ac:dyDescent="0.25">
      <c r="E43" s="41"/>
    </row>
    <row r="44" spans="1:10" s="18" customFormat="1" ht="18" customHeight="1" x14ac:dyDescent="0.25">
      <c r="A44" s="40" t="s">
        <v>395</v>
      </c>
      <c r="B44" s="38"/>
      <c r="C44" s="38"/>
      <c r="D44" s="38"/>
      <c r="E44" s="39"/>
      <c r="F44" s="38"/>
      <c r="G44" s="38"/>
      <c r="H44" s="37"/>
    </row>
    <row r="45" spans="1:10" s="18" customFormat="1" ht="48" customHeight="1" x14ac:dyDescent="0.25">
      <c r="A45" s="33"/>
      <c r="B45" s="155" t="s">
        <v>181</v>
      </c>
      <c r="C45" s="155"/>
      <c r="D45" s="155"/>
      <c r="E45" s="155"/>
      <c r="F45" s="155"/>
      <c r="G45" s="155"/>
      <c r="H45" s="156"/>
    </row>
    <row r="46" spans="1:10" s="18" customFormat="1" ht="59.25" customHeight="1" x14ac:dyDescent="0.25">
      <c r="A46" s="33"/>
      <c r="B46" s="34" t="s">
        <v>0</v>
      </c>
      <c r="C46" s="34" t="s">
        <v>53</v>
      </c>
      <c r="D46" s="47" t="s">
        <v>232</v>
      </c>
      <c r="E46" s="34" t="s">
        <v>54</v>
      </c>
      <c r="F46" s="47" t="s">
        <v>246</v>
      </c>
      <c r="G46" s="34" t="s">
        <v>55</v>
      </c>
      <c r="H46" s="34" t="s">
        <v>56</v>
      </c>
    </row>
    <row r="47" spans="1:10" s="18" customFormat="1" ht="18" customHeight="1" x14ac:dyDescent="0.25">
      <c r="A47" s="33"/>
      <c r="B47" s="27" t="s">
        <v>51</v>
      </c>
      <c r="C47" s="45"/>
      <c r="D47" s="64"/>
      <c r="E47" s="26" t="s">
        <v>1</v>
      </c>
      <c r="F47" s="45"/>
      <c r="G47" s="31"/>
      <c r="H47" s="30">
        <f t="shared" ref="H47:H53" si="1">D47*G47</f>
        <v>0</v>
      </c>
    </row>
    <row r="48" spans="1:10" s="18" customFormat="1" ht="30" x14ac:dyDescent="0.25">
      <c r="A48" s="33"/>
      <c r="B48" s="46" t="s">
        <v>220</v>
      </c>
      <c r="C48" s="45"/>
      <c r="D48" s="64"/>
      <c r="E48" s="26" t="s">
        <v>158</v>
      </c>
      <c r="F48" s="45"/>
      <c r="G48" s="31"/>
      <c r="H48" s="30">
        <f t="shared" si="1"/>
        <v>0</v>
      </c>
    </row>
    <row r="49" spans="1:8" s="18" customFormat="1" ht="15.75" customHeight="1" x14ac:dyDescent="0.25">
      <c r="A49" s="33"/>
      <c r="B49" s="27" t="s">
        <v>74</v>
      </c>
      <c r="C49" s="45"/>
      <c r="D49" s="64"/>
      <c r="E49" s="26" t="s">
        <v>1</v>
      </c>
      <c r="F49" s="45"/>
      <c r="G49" s="31"/>
      <c r="H49" s="30">
        <f t="shared" si="1"/>
        <v>0</v>
      </c>
    </row>
    <row r="50" spans="1:8" s="18" customFormat="1" ht="14.25" customHeight="1" x14ac:dyDescent="0.25">
      <c r="A50" s="33"/>
      <c r="B50" s="27" t="s">
        <v>17</v>
      </c>
      <c r="C50" s="45"/>
      <c r="D50" s="64"/>
      <c r="E50" s="26" t="s">
        <v>1</v>
      </c>
      <c r="F50" s="45"/>
      <c r="G50" s="31"/>
      <c r="H50" s="30">
        <f t="shared" si="1"/>
        <v>0</v>
      </c>
    </row>
    <row r="51" spans="1:8" s="18" customFormat="1" ht="15" customHeight="1" x14ac:dyDescent="0.25">
      <c r="A51" s="33"/>
      <c r="B51" s="27" t="s">
        <v>78</v>
      </c>
      <c r="C51" s="45"/>
      <c r="D51" s="64"/>
      <c r="E51" s="26" t="s">
        <v>1</v>
      </c>
      <c r="F51" s="45"/>
      <c r="G51" s="31"/>
      <c r="H51" s="30">
        <f t="shared" si="1"/>
        <v>0</v>
      </c>
    </row>
    <row r="52" spans="1:8" s="18" customFormat="1" ht="13.5" customHeight="1" x14ac:dyDescent="0.25">
      <c r="A52" s="33"/>
      <c r="B52" s="27" t="s">
        <v>22</v>
      </c>
      <c r="C52" s="45"/>
      <c r="D52" s="64"/>
      <c r="E52" s="26" t="s">
        <v>149</v>
      </c>
      <c r="F52" s="45"/>
      <c r="G52" s="31"/>
      <c r="H52" s="30">
        <f t="shared" si="1"/>
        <v>0</v>
      </c>
    </row>
    <row r="53" spans="1:8" s="18" customFormat="1" ht="14.25" customHeight="1" x14ac:dyDescent="0.25">
      <c r="A53" s="33"/>
      <c r="B53" s="27" t="s">
        <v>3</v>
      </c>
      <c r="C53" s="63"/>
      <c r="D53" s="64"/>
      <c r="E53" s="26" t="s">
        <v>155</v>
      </c>
      <c r="F53" s="45"/>
      <c r="G53" s="31"/>
      <c r="H53" s="30">
        <f t="shared" si="1"/>
        <v>0</v>
      </c>
    </row>
    <row r="54" spans="1:8" s="18" customFormat="1" ht="18" customHeight="1" x14ac:dyDescent="0.25">
      <c r="A54" s="29"/>
      <c r="B54" s="27"/>
      <c r="C54" s="27"/>
      <c r="D54" s="27"/>
      <c r="E54" s="26"/>
      <c r="F54" s="25" t="s">
        <v>52</v>
      </c>
      <c r="G54" s="25"/>
      <c r="H54" s="42">
        <f>SUM(H47:H53)</f>
        <v>0</v>
      </c>
    </row>
    <row r="55" spans="1:8" s="18" customFormat="1" ht="18" customHeight="1" x14ac:dyDescent="0.25">
      <c r="E55" s="41"/>
    </row>
    <row r="56" spans="1:8" s="18" customFormat="1" ht="18" customHeight="1" x14ac:dyDescent="0.25">
      <c r="A56" s="40" t="s">
        <v>396</v>
      </c>
      <c r="B56" s="38"/>
      <c r="C56" s="38"/>
      <c r="D56" s="38"/>
      <c r="E56" s="39"/>
      <c r="F56" s="38"/>
      <c r="G56" s="38"/>
      <c r="H56" s="37"/>
    </row>
    <row r="57" spans="1:8" s="18" customFormat="1" ht="45.75" customHeight="1" x14ac:dyDescent="0.25">
      <c r="A57" s="33"/>
      <c r="B57" s="155" t="s">
        <v>182</v>
      </c>
      <c r="C57" s="155"/>
      <c r="D57" s="155"/>
      <c r="E57" s="155"/>
      <c r="F57" s="155"/>
      <c r="G57" s="155"/>
      <c r="H57" s="156"/>
    </row>
    <row r="58" spans="1:8" s="18" customFormat="1" ht="60.75" customHeight="1" x14ac:dyDescent="0.25">
      <c r="A58" s="33"/>
      <c r="B58" s="34" t="s">
        <v>0</v>
      </c>
      <c r="C58" s="34" t="s">
        <v>53</v>
      </c>
      <c r="D58" s="47" t="s">
        <v>232</v>
      </c>
      <c r="E58" s="34" t="s">
        <v>54</v>
      </c>
      <c r="F58" s="47" t="s">
        <v>246</v>
      </c>
      <c r="G58" s="34" t="s">
        <v>55</v>
      </c>
      <c r="H58" s="34" t="s">
        <v>56</v>
      </c>
    </row>
    <row r="59" spans="1:8" s="18" customFormat="1" ht="30" x14ac:dyDescent="0.25">
      <c r="A59" s="33"/>
      <c r="B59" s="46" t="s">
        <v>220</v>
      </c>
      <c r="C59" s="45"/>
      <c r="D59" s="64"/>
      <c r="E59" s="26" t="s">
        <v>158</v>
      </c>
      <c r="F59" s="45"/>
      <c r="G59" s="31"/>
      <c r="H59" s="30">
        <f t="shared" ref="H59:H65" si="2">D59*G59</f>
        <v>0</v>
      </c>
    </row>
    <row r="60" spans="1:8" s="18" customFormat="1" ht="15" customHeight="1" x14ac:dyDescent="0.25">
      <c r="A60" s="33"/>
      <c r="B60" s="27" t="s">
        <v>74</v>
      </c>
      <c r="C60" s="45"/>
      <c r="D60" s="64"/>
      <c r="E60" s="26" t="s">
        <v>1</v>
      </c>
      <c r="F60" s="45"/>
      <c r="G60" s="31"/>
      <c r="H60" s="30">
        <f t="shared" si="2"/>
        <v>0</v>
      </c>
    </row>
    <row r="61" spans="1:8" s="18" customFormat="1" ht="15" customHeight="1" x14ac:dyDescent="0.25">
      <c r="A61" s="33"/>
      <c r="B61" s="27" t="s">
        <v>17</v>
      </c>
      <c r="C61" s="45"/>
      <c r="D61" s="64"/>
      <c r="E61" s="26" t="s">
        <v>1</v>
      </c>
      <c r="F61" s="45"/>
      <c r="G61" s="31"/>
      <c r="H61" s="30">
        <f t="shared" si="2"/>
        <v>0</v>
      </c>
    </row>
    <row r="62" spans="1:8" s="18" customFormat="1" ht="15.75" customHeight="1" x14ac:dyDescent="0.25">
      <c r="A62" s="33"/>
      <c r="B62" s="27" t="s">
        <v>204</v>
      </c>
      <c r="C62" s="45"/>
      <c r="D62" s="64"/>
      <c r="E62" s="26" t="s">
        <v>149</v>
      </c>
      <c r="F62" s="45"/>
      <c r="G62" s="31"/>
      <c r="H62" s="30">
        <f t="shared" si="2"/>
        <v>0</v>
      </c>
    </row>
    <row r="63" spans="1:8" s="18" customFormat="1" ht="14.25" customHeight="1" x14ac:dyDescent="0.25">
      <c r="A63" s="33"/>
      <c r="B63" s="27" t="s">
        <v>87</v>
      </c>
      <c r="C63" s="45"/>
      <c r="D63" s="64"/>
      <c r="E63" s="26" t="s">
        <v>1</v>
      </c>
      <c r="F63" s="31"/>
      <c r="G63" s="31"/>
      <c r="H63" s="30">
        <f t="shared" si="2"/>
        <v>0</v>
      </c>
    </row>
    <row r="64" spans="1:8" s="18" customFormat="1" ht="14.25" customHeight="1" x14ac:dyDescent="0.25">
      <c r="A64" s="33"/>
      <c r="B64" s="27" t="s">
        <v>22</v>
      </c>
      <c r="C64" s="45"/>
      <c r="D64" s="64"/>
      <c r="E64" s="26" t="s">
        <v>149</v>
      </c>
      <c r="F64" s="45"/>
      <c r="G64" s="31"/>
      <c r="H64" s="30">
        <f t="shared" si="2"/>
        <v>0</v>
      </c>
    </row>
    <row r="65" spans="1:8" s="18" customFormat="1" ht="15.75" customHeight="1" x14ac:dyDescent="0.25">
      <c r="A65" s="33"/>
      <c r="B65" s="27" t="s">
        <v>3</v>
      </c>
      <c r="C65" s="63"/>
      <c r="D65" s="64"/>
      <c r="E65" s="26" t="s">
        <v>155</v>
      </c>
      <c r="F65" s="45"/>
      <c r="G65" s="31"/>
      <c r="H65" s="30">
        <f t="shared" si="2"/>
        <v>0</v>
      </c>
    </row>
    <row r="66" spans="1:8" s="18" customFormat="1" ht="18" customHeight="1" x14ac:dyDescent="0.25">
      <c r="A66" s="29"/>
      <c r="B66" s="27"/>
      <c r="C66" s="27"/>
      <c r="D66" s="27"/>
      <c r="E66" s="26"/>
      <c r="F66" s="25" t="s">
        <v>52</v>
      </c>
      <c r="G66" s="25"/>
      <c r="H66" s="42">
        <f>SUM(H59:H65)</f>
        <v>0</v>
      </c>
    </row>
    <row r="67" spans="1:8" s="18" customFormat="1" ht="18" customHeight="1" x14ac:dyDescent="0.25">
      <c r="E67" s="41"/>
    </row>
    <row r="68" spans="1:8" s="18" customFormat="1" ht="18" customHeight="1" x14ac:dyDescent="0.25">
      <c r="A68" s="40" t="s">
        <v>397</v>
      </c>
      <c r="B68" s="38"/>
      <c r="C68" s="38"/>
      <c r="D68" s="38"/>
      <c r="E68" s="39"/>
      <c r="F68" s="38"/>
      <c r="G68" s="38"/>
      <c r="H68" s="37"/>
    </row>
    <row r="69" spans="1:8" s="18" customFormat="1" ht="46.5" customHeight="1" x14ac:dyDescent="0.25">
      <c r="A69" s="33"/>
      <c r="B69" s="155" t="s">
        <v>183</v>
      </c>
      <c r="C69" s="155"/>
      <c r="D69" s="155"/>
      <c r="E69" s="155"/>
      <c r="F69" s="155"/>
      <c r="G69" s="155"/>
      <c r="H69" s="156"/>
    </row>
    <row r="70" spans="1:8" s="41" customFormat="1" ht="60.75" customHeight="1" x14ac:dyDescent="0.25">
      <c r="A70" s="35"/>
      <c r="B70" s="34" t="s">
        <v>0</v>
      </c>
      <c r="C70" s="34" t="s">
        <v>53</v>
      </c>
      <c r="D70" s="47" t="s">
        <v>232</v>
      </c>
      <c r="E70" s="34" t="s">
        <v>54</v>
      </c>
      <c r="F70" s="47" t="s">
        <v>246</v>
      </c>
      <c r="G70" s="34" t="s">
        <v>55</v>
      </c>
      <c r="H70" s="34" t="s">
        <v>56</v>
      </c>
    </row>
    <row r="71" spans="1:8" s="18" customFormat="1" ht="29.25" customHeight="1" x14ac:dyDescent="0.25">
      <c r="A71" s="33"/>
      <c r="B71" s="46" t="s">
        <v>220</v>
      </c>
      <c r="C71" s="45"/>
      <c r="D71" s="64"/>
      <c r="E71" s="26" t="s">
        <v>158</v>
      </c>
      <c r="F71" s="45"/>
      <c r="G71" s="31"/>
      <c r="H71" s="30">
        <f t="shared" ref="H71:H77" si="3">D71*G71</f>
        <v>0</v>
      </c>
    </row>
    <row r="72" spans="1:8" s="18" customFormat="1" ht="16.5" customHeight="1" x14ac:dyDescent="0.25">
      <c r="A72" s="33"/>
      <c r="B72" s="27" t="s">
        <v>51</v>
      </c>
      <c r="C72" s="45"/>
      <c r="D72" s="64"/>
      <c r="E72" s="26" t="s">
        <v>1</v>
      </c>
      <c r="F72" s="45"/>
      <c r="G72" s="31"/>
      <c r="H72" s="30">
        <f t="shared" si="3"/>
        <v>0</v>
      </c>
    </row>
    <row r="73" spans="1:8" s="18" customFormat="1" ht="15" customHeight="1" x14ac:dyDescent="0.25">
      <c r="A73" s="33"/>
      <c r="B73" s="27" t="s">
        <v>74</v>
      </c>
      <c r="C73" s="45"/>
      <c r="D73" s="64"/>
      <c r="E73" s="26" t="s">
        <v>1</v>
      </c>
      <c r="F73" s="45"/>
      <c r="G73" s="31"/>
      <c r="H73" s="30">
        <f t="shared" si="3"/>
        <v>0</v>
      </c>
    </row>
    <row r="74" spans="1:8" s="18" customFormat="1" ht="15" customHeight="1" x14ac:dyDescent="0.25">
      <c r="A74" s="33"/>
      <c r="B74" s="27" t="s">
        <v>17</v>
      </c>
      <c r="C74" s="45"/>
      <c r="D74" s="64"/>
      <c r="E74" s="26" t="s">
        <v>1</v>
      </c>
      <c r="F74" s="45"/>
      <c r="G74" s="31"/>
      <c r="H74" s="30">
        <f t="shared" si="3"/>
        <v>0</v>
      </c>
    </row>
    <row r="75" spans="1:8" s="18" customFormat="1" ht="14.25" customHeight="1" x14ac:dyDescent="0.25">
      <c r="A75" s="33"/>
      <c r="B75" s="27" t="s">
        <v>91</v>
      </c>
      <c r="C75" s="45"/>
      <c r="D75" s="64"/>
      <c r="E75" s="26" t="s">
        <v>158</v>
      </c>
      <c r="F75" s="45"/>
      <c r="G75" s="31"/>
      <c r="H75" s="30">
        <f t="shared" si="3"/>
        <v>0</v>
      </c>
    </row>
    <row r="76" spans="1:8" s="18" customFormat="1" ht="15.75" customHeight="1" x14ac:dyDescent="0.25">
      <c r="A76" s="33"/>
      <c r="B76" s="27" t="s">
        <v>22</v>
      </c>
      <c r="C76" s="45"/>
      <c r="D76" s="64"/>
      <c r="E76" s="26" t="s">
        <v>149</v>
      </c>
      <c r="F76" s="45"/>
      <c r="G76" s="31"/>
      <c r="H76" s="30">
        <f t="shared" si="3"/>
        <v>0</v>
      </c>
    </row>
    <row r="77" spans="1:8" s="18" customFormat="1" ht="15.75" customHeight="1" x14ac:dyDescent="0.25">
      <c r="A77" s="33"/>
      <c r="B77" s="27" t="s">
        <v>3</v>
      </c>
      <c r="C77" s="63"/>
      <c r="D77" s="64"/>
      <c r="E77" s="26" t="s">
        <v>155</v>
      </c>
      <c r="F77" s="45"/>
      <c r="G77" s="31"/>
      <c r="H77" s="30">
        <f t="shared" si="3"/>
        <v>0</v>
      </c>
    </row>
    <row r="78" spans="1:8" s="18" customFormat="1" ht="18" customHeight="1" x14ac:dyDescent="0.25">
      <c r="A78" s="29"/>
      <c r="B78" s="27"/>
      <c r="C78" s="27"/>
      <c r="D78" s="27"/>
      <c r="E78" s="26"/>
      <c r="F78" s="25" t="s">
        <v>52</v>
      </c>
      <c r="G78" s="25"/>
      <c r="H78" s="42">
        <f>SUM(H71:H77)</f>
        <v>0</v>
      </c>
    </row>
    <row r="79" spans="1:8" s="18" customFormat="1" ht="18" customHeight="1" x14ac:dyDescent="0.25">
      <c r="A79" s="33"/>
      <c r="E79" s="41"/>
      <c r="F79" s="67"/>
      <c r="G79" s="67"/>
      <c r="H79" s="90"/>
    </row>
    <row r="80" spans="1:8" s="18" customFormat="1" ht="18" customHeight="1" x14ac:dyDescent="0.25">
      <c r="A80" s="40" t="s">
        <v>398</v>
      </c>
      <c r="B80" s="38"/>
      <c r="C80" s="38"/>
      <c r="D80" s="38"/>
      <c r="E80" s="39"/>
      <c r="F80" s="38"/>
      <c r="G80" s="38"/>
      <c r="H80" s="37"/>
    </row>
    <row r="81" spans="1:8" s="18" customFormat="1" ht="59.25" customHeight="1" x14ac:dyDescent="0.25">
      <c r="A81" s="33"/>
      <c r="B81" s="155" t="s">
        <v>184</v>
      </c>
      <c r="C81" s="155"/>
      <c r="D81" s="155"/>
      <c r="E81" s="155"/>
      <c r="F81" s="155"/>
      <c r="G81" s="155"/>
      <c r="H81" s="156"/>
    </row>
    <row r="82" spans="1:8" s="18" customFormat="1" ht="59.25" customHeight="1" x14ac:dyDescent="0.25">
      <c r="A82" s="33"/>
      <c r="B82" s="34" t="s">
        <v>0</v>
      </c>
      <c r="C82" s="34" t="s">
        <v>53</v>
      </c>
      <c r="D82" s="47" t="s">
        <v>232</v>
      </c>
      <c r="E82" s="34" t="s">
        <v>54</v>
      </c>
      <c r="F82" s="47" t="s">
        <v>246</v>
      </c>
      <c r="G82" s="34" t="s">
        <v>55</v>
      </c>
      <c r="H82" s="34" t="s">
        <v>56</v>
      </c>
    </row>
    <row r="83" spans="1:8" s="18" customFormat="1" ht="18" customHeight="1" x14ac:dyDescent="0.25">
      <c r="A83" s="33"/>
      <c r="B83" s="27" t="s">
        <v>51</v>
      </c>
      <c r="C83" s="45"/>
      <c r="D83" s="64"/>
      <c r="E83" s="26" t="s">
        <v>1</v>
      </c>
      <c r="F83" s="45"/>
      <c r="G83" s="31"/>
      <c r="H83" s="30">
        <f t="shared" ref="H83:H89" si="4">D83*G83</f>
        <v>0</v>
      </c>
    </row>
    <row r="84" spans="1:8" s="18" customFormat="1" ht="30" x14ac:dyDescent="0.25">
      <c r="A84" s="33"/>
      <c r="B84" s="46" t="s">
        <v>220</v>
      </c>
      <c r="C84" s="45"/>
      <c r="D84" s="64"/>
      <c r="E84" s="26" t="s">
        <v>158</v>
      </c>
      <c r="F84" s="45"/>
      <c r="G84" s="31"/>
      <c r="H84" s="30">
        <f t="shared" si="4"/>
        <v>0</v>
      </c>
    </row>
    <row r="85" spans="1:8" s="18" customFormat="1" ht="15.75" customHeight="1" x14ac:dyDescent="0.25">
      <c r="A85" s="33"/>
      <c r="B85" s="27" t="s">
        <v>74</v>
      </c>
      <c r="C85" s="45"/>
      <c r="D85" s="64"/>
      <c r="E85" s="26" t="s">
        <v>1</v>
      </c>
      <c r="F85" s="45"/>
      <c r="G85" s="31"/>
      <c r="H85" s="30">
        <f t="shared" si="4"/>
        <v>0</v>
      </c>
    </row>
    <row r="86" spans="1:8" s="18" customFormat="1" ht="15.75" customHeight="1" x14ac:dyDescent="0.25">
      <c r="A86" s="33"/>
      <c r="B86" s="27" t="s">
        <v>17</v>
      </c>
      <c r="C86" s="45"/>
      <c r="D86" s="64"/>
      <c r="E86" s="26" t="s">
        <v>1</v>
      </c>
      <c r="F86" s="45"/>
      <c r="G86" s="31"/>
      <c r="H86" s="30">
        <f t="shared" si="4"/>
        <v>0</v>
      </c>
    </row>
    <row r="87" spans="1:8" s="18" customFormat="1" ht="15.75" customHeight="1" x14ac:dyDescent="0.25">
      <c r="A87" s="33"/>
      <c r="B87" s="27" t="s">
        <v>78</v>
      </c>
      <c r="C87" s="45"/>
      <c r="D87" s="64"/>
      <c r="E87" s="26" t="s">
        <v>1</v>
      </c>
      <c r="F87" s="45"/>
      <c r="G87" s="31"/>
      <c r="H87" s="30">
        <f t="shared" si="4"/>
        <v>0</v>
      </c>
    </row>
    <row r="88" spans="1:8" s="18" customFormat="1" ht="15.75" customHeight="1" x14ac:dyDescent="0.25">
      <c r="A88" s="33"/>
      <c r="B88" s="27" t="s">
        <v>22</v>
      </c>
      <c r="C88" s="45"/>
      <c r="D88" s="64"/>
      <c r="E88" s="26" t="s">
        <v>149</v>
      </c>
      <c r="F88" s="45"/>
      <c r="G88" s="31"/>
      <c r="H88" s="30">
        <f t="shared" si="4"/>
        <v>0</v>
      </c>
    </row>
    <row r="89" spans="1:8" s="18" customFormat="1" ht="15.75" customHeight="1" x14ac:dyDescent="0.25">
      <c r="A89" s="33"/>
      <c r="B89" s="27" t="s">
        <v>3</v>
      </c>
      <c r="C89" s="63"/>
      <c r="D89" s="64"/>
      <c r="E89" s="26" t="s">
        <v>155</v>
      </c>
      <c r="F89" s="45"/>
      <c r="G89" s="31"/>
      <c r="H89" s="30">
        <f t="shared" si="4"/>
        <v>0</v>
      </c>
    </row>
    <row r="90" spans="1:8" s="18" customFormat="1" ht="16.5" customHeight="1" x14ac:dyDescent="0.25">
      <c r="A90" s="29"/>
      <c r="B90" s="27"/>
      <c r="C90" s="27"/>
      <c r="D90" s="27"/>
      <c r="E90" s="26"/>
      <c r="F90" s="25" t="s">
        <v>52</v>
      </c>
      <c r="G90" s="25"/>
      <c r="H90" s="42">
        <f>SUM(H83:H89)</f>
        <v>0</v>
      </c>
    </row>
    <row r="91" spans="1:8" s="18" customFormat="1" ht="18" customHeight="1" x14ac:dyDescent="0.25">
      <c r="A91" s="33"/>
      <c r="E91" s="41"/>
      <c r="F91" s="67"/>
      <c r="G91" s="67"/>
      <c r="H91" s="90"/>
    </row>
    <row r="92" spans="1:8" s="18" customFormat="1" ht="18" customHeight="1" x14ac:dyDescent="0.25">
      <c r="A92" s="40" t="s">
        <v>399</v>
      </c>
      <c r="B92" s="38"/>
      <c r="C92" s="38"/>
      <c r="D92" s="38"/>
      <c r="E92" s="39"/>
      <c r="F92" s="38"/>
      <c r="G92" s="38"/>
      <c r="H92" s="37"/>
    </row>
    <row r="93" spans="1:8" s="61" customFormat="1" ht="61.5" customHeight="1" x14ac:dyDescent="0.25">
      <c r="A93" s="36"/>
      <c r="B93" s="158" t="s">
        <v>50</v>
      </c>
      <c r="C93" s="158"/>
      <c r="D93" s="158"/>
      <c r="E93" s="158"/>
      <c r="F93" s="158"/>
      <c r="G93" s="158"/>
      <c r="H93" s="159"/>
    </row>
    <row r="94" spans="1:8" s="41" customFormat="1" ht="62.25" customHeight="1" x14ac:dyDescent="0.25">
      <c r="A94" s="35"/>
      <c r="B94" s="34" t="s">
        <v>0</v>
      </c>
      <c r="C94" s="34"/>
      <c r="D94" s="34" t="s">
        <v>58</v>
      </c>
      <c r="E94" s="34" t="s">
        <v>54</v>
      </c>
      <c r="F94" s="34"/>
      <c r="G94" s="34" t="s">
        <v>55</v>
      </c>
      <c r="H94" s="34" t="s">
        <v>59</v>
      </c>
    </row>
    <row r="95" spans="1:8" s="18" customFormat="1" x14ac:dyDescent="0.25">
      <c r="A95" s="33"/>
      <c r="B95" s="27" t="s">
        <v>157</v>
      </c>
      <c r="C95" s="27"/>
      <c r="D95" s="26">
        <v>1</v>
      </c>
      <c r="E95" s="32" t="s">
        <v>249</v>
      </c>
      <c r="F95" s="27"/>
      <c r="G95" s="31"/>
      <c r="H95" s="30">
        <f>D95*G95</f>
        <v>0</v>
      </c>
    </row>
    <row r="96" spans="1:8" s="18" customFormat="1" x14ac:dyDescent="0.25">
      <c r="A96" s="29"/>
      <c r="B96" s="28"/>
      <c r="C96" s="27"/>
      <c r="D96" s="27"/>
      <c r="E96" s="26"/>
      <c r="F96" s="25" t="s">
        <v>52</v>
      </c>
      <c r="G96" s="25"/>
      <c r="H96" s="24">
        <f>H95</f>
        <v>0</v>
      </c>
    </row>
    <row r="98" spans="2:8" s="18" customFormat="1" ht="15.75" x14ac:dyDescent="0.25">
      <c r="B98" s="160" t="s">
        <v>229</v>
      </c>
      <c r="C98" s="161"/>
      <c r="D98" s="161"/>
      <c r="E98" s="161"/>
      <c r="F98" s="161"/>
      <c r="G98" s="161"/>
      <c r="H98" s="162"/>
    </row>
    <row r="99" spans="2:8" s="18" customFormat="1" ht="45" x14ac:dyDescent="0.25">
      <c r="B99" s="17"/>
      <c r="C99" s="16"/>
      <c r="D99" s="23" t="s">
        <v>230</v>
      </c>
      <c r="E99" s="15" t="s">
        <v>57</v>
      </c>
      <c r="F99" s="16"/>
      <c r="G99" s="23" t="s">
        <v>55</v>
      </c>
      <c r="H99" s="22" t="s">
        <v>59</v>
      </c>
    </row>
    <row r="100" spans="2:8" s="18" customFormat="1" x14ac:dyDescent="0.25">
      <c r="B100" s="17" t="s">
        <v>247</v>
      </c>
      <c r="C100" s="16"/>
      <c r="D100" s="15">
        <v>1</v>
      </c>
      <c r="E100" s="21" t="s">
        <v>149</v>
      </c>
      <c r="F100" s="16"/>
      <c r="G100" s="21">
        <f>H27</f>
        <v>0</v>
      </c>
      <c r="H100" s="19">
        <f t="shared" ref="H100:H107" si="5">D100*G100</f>
        <v>0</v>
      </c>
    </row>
    <row r="101" spans="2:8" s="18" customFormat="1" x14ac:dyDescent="0.25">
      <c r="B101" s="17" t="s">
        <v>171</v>
      </c>
      <c r="C101" s="16"/>
      <c r="D101" s="15">
        <v>10</v>
      </c>
      <c r="E101" s="15" t="s">
        <v>1</v>
      </c>
      <c r="F101" s="16"/>
      <c r="G101" s="20">
        <f>H42</f>
        <v>0</v>
      </c>
      <c r="H101" s="19">
        <f t="shared" si="5"/>
        <v>0</v>
      </c>
    </row>
    <row r="102" spans="2:8" s="18" customFormat="1" x14ac:dyDescent="0.25">
      <c r="B102" s="17" t="s">
        <v>185</v>
      </c>
      <c r="C102" s="16"/>
      <c r="D102" s="15">
        <v>6</v>
      </c>
      <c r="E102" s="15" t="s">
        <v>1</v>
      </c>
      <c r="F102" s="16"/>
      <c r="G102" s="20">
        <f>H54</f>
        <v>0</v>
      </c>
      <c r="H102" s="19">
        <f t="shared" si="5"/>
        <v>0</v>
      </c>
    </row>
    <row r="103" spans="2:8" s="18" customFormat="1" x14ac:dyDescent="0.25">
      <c r="B103" s="17" t="s">
        <v>166</v>
      </c>
      <c r="C103" s="16"/>
      <c r="D103" s="15">
        <v>4</v>
      </c>
      <c r="E103" s="15" t="s">
        <v>1</v>
      </c>
      <c r="F103" s="16"/>
      <c r="G103" s="20">
        <f>H66</f>
        <v>0</v>
      </c>
      <c r="H103" s="19">
        <f t="shared" si="5"/>
        <v>0</v>
      </c>
    </row>
    <row r="104" spans="2:8" s="18" customFormat="1" x14ac:dyDescent="0.25">
      <c r="B104" s="17" t="s">
        <v>186</v>
      </c>
      <c r="C104" s="16"/>
      <c r="D104" s="15">
        <v>1</v>
      </c>
      <c r="E104" s="15" t="s">
        <v>1</v>
      </c>
      <c r="F104" s="16"/>
      <c r="G104" s="20">
        <f>H78</f>
        <v>0</v>
      </c>
      <c r="H104" s="19">
        <f t="shared" si="5"/>
        <v>0</v>
      </c>
    </row>
    <row r="105" spans="2:8" s="18" customFormat="1" x14ac:dyDescent="0.25">
      <c r="B105" s="17" t="s">
        <v>187</v>
      </c>
      <c r="C105" s="16"/>
      <c r="D105" s="15">
        <v>0</v>
      </c>
      <c r="E105" s="15" t="s">
        <v>1</v>
      </c>
      <c r="F105" s="16"/>
      <c r="G105" s="20">
        <f>H90</f>
        <v>0</v>
      </c>
      <c r="H105" s="19">
        <f t="shared" si="5"/>
        <v>0</v>
      </c>
    </row>
    <row r="106" spans="2:8" s="18" customFormat="1" x14ac:dyDescent="0.25">
      <c r="B106" s="17" t="s">
        <v>154</v>
      </c>
      <c r="C106" s="16"/>
      <c r="D106" s="15">
        <v>100</v>
      </c>
      <c r="E106" s="15" t="s">
        <v>155</v>
      </c>
      <c r="F106" s="16"/>
      <c r="G106" s="20">
        <f>H32</f>
        <v>0</v>
      </c>
      <c r="H106" s="19">
        <f t="shared" si="5"/>
        <v>0</v>
      </c>
    </row>
    <row r="107" spans="2:8" s="18" customFormat="1" x14ac:dyDescent="0.25">
      <c r="B107" s="17" t="s">
        <v>153</v>
      </c>
      <c r="C107" s="16"/>
      <c r="D107" s="15">
        <v>20</v>
      </c>
      <c r="E107" s="15" t="s">
        <v>1</v>
      </c>
      <c r="F107" s="16"/>
      <c r="G107" s="20">
        <f>H96</f>
        <v>0</v>
      </c>
      <c r="H107" s="19">
        <f t="shared" si="5"/>
        <v>0</v>
      </c>
    </row>
    <row r="108" spans="2:8" s="18" customFormat="1" ht="16.5" customHeight="1" x14ac:dyDescent="0.25">
      <c r="B108" s="17"/>
      <c r="C108" s="16"/>
      <c r="D108" s="15"/>
      <c r="E108" s="15"/>
      <c r="F108" s="163" t="s">
        <v>416</v>
      </c>
      <c r="G108" s="163"/>
      <c r="H108" s="60">
        <f>SUM(H100:H107)</f>
        <v>0</v>
      </c>
    </row>
  </sheetData>
  <mergeCells count="13">
    <mergeCell ref="B57:H57"/>
    <mergeCell ref="F108:G108"/>
    <mergeCell ref="B98:H98"/>
    <mergeCell ref="B93:H93"/>
    <mergeCell ref="B81:H81"/>
    <mergeCell ref="B69:H69"/>
    <mergeCell ref="B45:H45"/>
    <mergeCell ref="B6:F6"/>
    <mergeCell ref="C7:D7"/>
    <mergeCell ref="E7:F7"/>
    <mergeCell ref="C8:D8"/>
    <mergeCell ref="E8:F8"/>
    <mergeCell ref="B35:H35"/>
  </mergeCells>
  <hyperlinks>
    <hyperlink ref="B1" location="'Uvodna stran'!A1" display="Povezava na prvo stran" xr:uid="{30DBFD14-4560-401A-938C-9FAC4949FF1C}"/>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D56B-FD0E-46EF-8058-172A8534DF7E}">
  <sheetPr codeName="List17">
    <tabColor indexed="11"/>
  </sheetPr>
  <dimension ref="A1:J82"/>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85546875" customWidth="1"/>
    <col min="4" max="4" width="11.28515625" customWidth="1"/>
    <col min="5" max="5" width="9.140625" customWidth="1"/>
    <col min="6" max="6" width="18.42578125" customWidth="1"/>
    <col min="7" max="7" width="13.7109375" customWidth="1"/>
    <col min="8" max="8" width="14.14062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8" customHeight="1" thickBot="1" x14ac:dyDescent="0.3">
      <c r="A4" s="6">
        <v>65716</v>
      </c>
      <c r="B4" s="7" t="s">
        <v>5</v>
      </c>
      <c r="C4" s="8" t="s">
        <v>315</v>
      </c>
      <c r="D4" s="73">
        <v>1</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625</v>
      </c>
      <c r="C7" s="149" t="s">
        <v>9</v>
      </c>
      <c r="D7" s="149"/>
      <c r="E7" s="149" t="s">
        <v>60</v>
      </c>
      <c r="F7" s="151"/>
    </row>
    <row r="8" spans="1:10" s="18" customFormat="1" ht="15.75" thickBot="1" x14ac:dyDescent="0.3">
      <c r="B8" s="71" t="s">
        <v>624</v>
      </c>
      <c r="C8" s="150" t="s">
        <v>115</v>
      </c>
      <c r="D8" s="150"/>
      <c r="E8" s="152"/>
      <c r="F8" s="153"/>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62.25"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7" t="s">
        <v>1</v>
      </c>
      <c r="F12" s="31"/>
      <c r="G12" s="31"/>
      <c r="H12" s="48">
        <f t="shared" ref="H12:H24" si="0">G12*D12</f>
        <v>0</v>
      </c>
      <c r="I12" s="18"/>
      <c r="J12" s="18"/>
    </row>
    <row r="13" spans="1:10" x14ac:dyDescent="0.25">
      <c r="A13" s="28">
        <v>2</v>
      </c>
      <c r="B13" s="27" t="s">
        <v>188</v>
      </c>
      <c r="C13" s="45"/>
      <c r="D13" s="26">
        <v>1</v>
      </c>
      <c r="E13" s="27" t="s">
        <v>1</v>
      </c>
      <c r="F13" s="31"/>
      <c r="G13" s="31"/>
      <c r="H13" s="48">
        <f t="shared" si="0"/>
        <v>0</v>
      </c>
      <c r="I13" s="18"/>
      <c r="J13" s="18"/>
    </row>
    <row r="14" spans="1:10" x14ac:dyDescent="0.25">
      <c r="A14" s="28">
        <v>3</v>
      </c>
      <c r="B14" s="27" t="s">
        <v>10</v>
      </c>
      <c r="C14" s="45"/>
      <c r="D14" s="26">
        <v>1</v>
      </c>
      <c r="E14" s="27" t="s">
        <v>1</v>
      </c>
      <c r="F14" s="31"/>
      <c r="G14" s="31"/>
      <c r="H14" s="48">
        <f t="shared" si="0"/>
        <v>0</v>
      </c>
      <c r="I14" s="18"/>
      <c r="J14" s="18"/>
    </row>
    <row r="15" spans="1:10" x14ac:dyDescent="0.25">
      <c r="A15" s="28">
        <v>4</v>
      </c>
      <c r="B15" s="27" t="s">
        <v>11</v>
      </c>
      <c r="C15" s="45"/>
      <c r="D15" s="26">
        <v>1</v>
      </c>
      <c r="E15" s="27" t="s">
        <v>1</v>
      </c>
      <c r="F15" s="31"/>
      <c r="G15" s="31"/>
      <c r="H15" s="48">
        <f t="shared" si="0"/>
        <v>0</v>
      </c>
      <c r="I15" s="18"/>
      <c r="J15" s="18"/>
    </row>
    <row r="16" spans="1:10" x14ac:dyDescent="0.25">
      <c r="A16" s="28">
        <v>5</v>
      </c>
      <c r="B16" s="27" t="s">
        <v>141</v>
      </c>
      <c r="C16" s="45"/>
      <c r="D16" s="26">
        <v>1</v>
      </c>
      <c r="E16" s="27" t="s">
        <v>1</v>
      </c>
      <c r="F16" s="31"/>
      <c r="G16" s="31"/>
      <c r="H16" s="48">
        <f t="shared" si="0"/>
        <v>0</v>
      </c>
      <c r="I16" s="18"/>
      <c r="J16" s="18"/>
    </row>
    <row r="17" spans="1:10" x14ac:dyDescent="0.25">
      <c r="A17" s="28">
        <v>6</v>
      </c>
      <c r="B17" s="27" t="s">
        <v>36</v>
      </c>
      <c r="C17" s="45"/>
      <c r="D17" s="26">
        <v>2</v>
      </c>
      <c r="E17" s="27" t="s">
        <v>1</v>
      </c>
      <c r="F17" s="31"/>
      <c r="G17" s="31"/>
      <c r="H17" s="48">
        <f t="shared" si="0"/>
        <v>0</v>
      </c>
      <c r="I17" s="18"/>
      <c r="J17" s="18"/>
    </row>
    <row r="18" spans="1:10" x14ac:dyDescent="0.25">
      <c r="A18" s="28">
        <v>7</v>
      </c>
      <c r="B18" s="27" t="s">
        <v>2</v>
      </c>
      <c r="C18" s="45"/>
      <c r="D18" s="26">
        <v>2</v>
      </c>
      <c r="E18" s="27" t="s">
        <v>1</v>
      </c>
      <c r="F18" s="31"/>
      <c r="G18" s="31"/>
      <c r="H18" s="48">
        <f t="shared" si="0"/>
        <v>0</v>
      </c>
      <c r="I18" s="18"/>
      <c r="J18" s="18"/>
    </row>
    <row r="19" spans="1:10" x14ac:dyDescent="0.25">
      <c r="A19" s="28">
        <v>8</v>
      </c>
      <c r="B19" s="27" t="s">
        <v>13</v>
      </c>
      <c r="C19" s="45"/>
      <c r="D19" s="26">
        <v>1</v>
      </c>
      <c r="E19" s="27" t="s">
        <v>1</v>
      </c>
      <c r="F19" s="31"/>
      <c r="G19" s="31"/>
      <c r="H19" s="48">
        <f t="shared" si="0"/>
        <v>0</v>
      </c>
      <c r="I19" s="18"/>
      <c r="J19" s="18"/>
    </row>
    <row r="20" spans="1:10" x14ac:dyDescent="0.25">
      <c r="A20" s="28">
        <v>9</v>
      </c>
      <c r="B20" s="27" t="s">
        <v>16</v>
      </c>
      <c r="C20" s="45"/>
      <c r="D20" s="26">
        <v>1</v>
      </c>
      <c r="E20" s="27" t="s">
        <v>1</v>
      </c>
      <c r="F20" s="31"/>
      <c r="G20" s="31"/>
      <c r="H20" s="48">
        <f t="shared" si="0"/>
        <v>0</v>
      </c>
      <c r="I20" s="18"/>
      <c r="J20" s="18"/>
    </row>
    <row r="21" spans="1:10" x14ac:dyDescent="0.25">
      <c r="A21" s="28">
        <v>10</v>
      </c>
      <c r="B21" s="27" t="s">
        <v>17</v>
      </c>
      <c r="C21" s="45"/>
      <c r="D21" s="26">
        <v>4</v>
      </c>
      <c r="E21" s="27" t="s">
        <v>1</v>
      </c>
      <c r="F21" s="31"/>
      <c r="G21" s="31"/>
      <c r="H21" s="48">
        <f t="shared" si="0"/>
        <v>0</v>
      </c>
      <c r="I21" s="18"/>
      <c r="J21" s="18"/>
    </row>
    <row r="22" spans="1:10" x14ac:dyDescent="0.25">
      <c r="A22" s="28">
        <v>11</v>
      </c>
      <c r="B22" s="27" t="s">
        <v>98</v>
      </c>
      <c r="C22" s="45"/>
      <c r="D22" s="26">
        <v>4</v>
      </c>
      <c r="E22" s="27" t="s">
        <v>1</v>
      </c>
      <c r="F22" s="31"/>
      <c r="G22" s="31"/>
      <c r="H22" s="48">
        <f t="shared" si="0"/>
        <v>0</v>
      </c>
      <c r="I22" s="18"/>
      <c r="J22" s="18"/>
    </row>
    <row r="23" spans="1:10" x14ac:dyDescent="0.25">
      <c r="A23" s="28">
        <v>12</v>
      </c>
      <c r="B23" s="27" t="s">
        <v>37</v>
      </c>
      <c r="C23" s="45"/>
      <c r="D23" s="26">
        <v>4</v>
      </c>
      <c r="E23" s="27" t="s">
        <v>1</v>
      </c>
      <c r="F23" s="31"/>
      <c r="G23" s="31"/>
      <c r="H23" s="48">
        <f t="shared" si="0"/>
        <v>0</v>
      </c>
      <c r="I23" s="18"/>
      <c r="J23" s="18"/>
    </row>
    <row r="24" spans="1:10" x14ac:dyDescent="0.25">
      <c r="A24" s="28">
        <v>13</v>
      </c>
      <c r="B24" s="27" t="s">
        <v>18</v>
      </c>
      <c r="C24" s="45"/>
      <c r="D24" s="26">
        <v>1</v>
      </c>
      <c r="E24" s="27" t="s">
        <v>1</v>
      </c>
      <c r="F24" s="31"/>
      <c r="G24" s="31"/>
      <c r="H24" s="48">
        <f t="shared" si="0"/>
        <v>0</v>
      </c>
      <c r="I24" s="18"/>
      <c r="J24" s="18"/>
    </row>
    <row r="25" spans="1:10" s="18" customFormat="1" x14ac:dyDescent="0.25">
      <c r="A25" s="27"/>
      <c r="B25" s="27"/>
      <c r="C25" s="27"/>
      <c r="D25" s="27"/>
      <c r="E25" s="26"/>
      <c r="F25" s="25" t="s">
        <v>52</v>
      </c>
      <c r="G25" s="25"/>
      <c r="H25" s="42">
        <f>SUM(H12:H24)</f>
        <v>0</v>
      </c>
    </row>
    <row r="26" spans="1:10" x14ac:dyDescent="0.25">
      <c r="A26" s="18"/>
      <c r="B26" s="18"/>
      <c r="C26" s="18"/>
      <c r="D26" s="18"/>
      <c r="E26" s="18"/>
      <c r="F26" s="18"/>
      <c r="G26" s="18"/>
      <c r="H26" s="18"/>
      <c r="I26" s="18"/>
      <c r="J26" s="18"/>
    </row>
    <row r="27" spans="1:10" ht="15.75" x14ac:dyDescent="0.25">
      <c r="A27" s="40" t="s">
        <v>234</v>
      </c>
      <c r="B27" s="38"/>
      <c r="C27" s="38"/>
      <c r="D27" s="38"/>
      <c r="E27" s="38"/>
      <c r="F27" s="38"/>
      <c r="G27" s="38"/>
      <c r="H27" s="37"/>
      <c r="I27" s="18"/>
      <c r="J27" s="18"/>
    </row>
    <row r="28" spans="1:10" s="41" customFormat="1" ht="45.7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x14ac:dyDescent="0.25">
      <c r="A31" s="18"/>
      <c r="B31" s="18"/>
      <c r="C31" s="18"/>
      <c r="D31" s="18"/>
      <c r="E31" s="18"/>
      <c r="F31" s="18"/>
      <c r="G31" s="18"/>
      <c r="H31" s="18"/>
      <c r="I31" s="18"/>
      <c r="J31" s="18"/>
    </row>
    <row r="32" spans="1:10" s="18" customFormat="1" ht="15.75" x14ac:dyDescent="0.25">
      <c r="A32" s="40" t="s">
        <v>299</v>
      </c>
      <c r="B32" s="38"/>
      <c r="C32" s="38"/>
      <c r="D32" s="38"/>
      <c r="E32" s="39"/>
      <c r="F32" s="38"/>
      <c r="G32" s="38"/>
      <c r="H32" s="37"/>
    </row>
    <row r="33" spans="1:8" s="18" customFormat="1" ht="46.5" customHeight="1" x14ac:dyDescent="0.25">
      <c r="A33" s="33"/>
      <c r="B33" s="155" t="s">
        <v>144</v>
      </c>
      <c r="C33" s="155"/>
      <c r="D33" s="155"/>
      <c r="E33" s="155"/>
      <c r="F33" s="155"/>
      <c r="G33" s="155"/>
      <c r="H33" s="156"/>
    </row>
    <row r="34" spans="1:8" s="18" customFormat="1" ht="60" x14ac:dyDescent="0.25">
      <c r="A34" s="33"/>
      <c r="B34" s="34" t="s">
        <v>0</v>
      </c>
      <c r="C34" s="34" t="s">
        <v>53</v>
      </c>
      <c r="D34" s="47" t="s">
        <v>232</v>
      </c>
      <c r="E34" s="34" t="s">
        <v>54</v>
      </c>
      <c r="F34" s="47" t="s">
        <v>246</v>
      </c>
      <c r="G34" s="34" t="s">
        <v>55</v>
      </c>
      <c r="H34" s="34" t="s">
        <v>56</v>
      </c>
    </row>
    <row r="35" spans="1:8" s="18" customFormat="1" x14ac:dyDescent="0.25">
      <c r="A35" s="33"/>
      <c r="B35" s="27" t="s">
        <v>100</v>
      </c>
      <c r="C35" s="45"/>
      <c r="D35" s="45"/>
      <c r="E35" s="26" t="s">
        <v>1</v>
      </c>
      <c r="F35" s="31"/>
      <c r="G35" s="31"/>
      <c r="H35" s="30">
        <f t="shared" ref="H35:H40" si="1">D35*G35</f>
        <v>0</v>
      </c>
    </row>
    <row r="36" spans="1:8" s="18" customFormat="1" ht="30" x14ac:dyDescent="0.25">
      <c r="A36" s="33"/>
      <c r="B36" s="46" t="s">
        <v>222</v>
      </c>
      <c r="C36" s="45"/>
      <c r="D36" s="45"/>
      <c r="E36" s="93" t="s">
        <v>158</v>
      </c>
      <c r="F36" s="92"/>
      <c r="G36" s="92"/>
      <c r="H36" s="91">
        <f t="shared" si="1"/>
        <v>0</v>
      </c>
    </row>
    <row r="37" spans="1:8" s="18" customFormat="1" ht="15" customHeight="1" x14ac:dyDescent="0.25">
      <c r="A37" s="33"/>
      <c r="B37" s="46" t="s">
        <v>81</v>
      </c>
      <c r="C37" s="45"/>
      <c r="D37" s="45"/>
      <c r="E37" s="26" t="s">
        <v>1</v>
      </c>
      <c r="F37" s="92"/>
      <c r="G37" s="92"/>
      <c r="H37" s="91">
        <f t="shared" si="1"/>
        <v>0</v>
      </c>
    </row>
    <row r="38" spans="1:8" s="18" customFormat="1" x14ac:dyDescent="0.25">
      <c r="A38" s="33"/>
      <c r="B38" s="65" t="s">
        <v>2</v>
      </c>
      <c r="C38" s="45"/>
      <c r="D38" s="45"/>
      <c r="E38" s="26" t="s">
        <v>1</v>
      </c>
      <c r="F38" s="92"/>
      <c r="G38" s="92"/>
      <c r="H38" s="91">
        <f t="shared" si="1"/>
        <v>0</v>
      </c>
    </row>
    <row r="39" spans="1:8" s="18" customFormat="1" x14ac:dyDescent="0.25">
      <c r="A39" s="33"/>
      <c r="B39" s="27" t="s">
        <v>22</v>
      </c>
      <c r="C39" s="45" t="s">
        <v>256</v>
      </c>
      <c r="D39" s="45"/>
      <c r="E39" s="26" t="s">
        <v>149</v>
      </c>
      <c r="F39" s="31"/>
      <c r="G39" s="31"/>
      <c r="H39" s="30">
        <f t="shared" si="1"/>
        <v>0</v>
      </c>
    </row>
    <row r="40" spans="1:8" s="18" customFormat="1" x14ac:dyDescent="0.25">
      <c r="A40" s="33"/>
      <c r="B40" s="27" t="s">
        <v>3</v>
      </c>
      <c r="C40" s="44" t="s">
        <v>257</v>
      </c>
      <c r="D40" s="45"/>
      <c r="E40" s="26" t="s">
        <v>155</v>
      </c>
      <c r="F40" s="31"/>
      <c r="G40" s="31"/>
      <c r="H40" s="30">
        <f t="shared" si="1"/>
        <v>0</v>
      </c>
    </row>
    <row r="41" spans="1:8" s="18" customFormat="1" x14ac:dyDescent="0.25">
      <c r="A41" s="29"/>
      <c r="B41" s="27"/>
      <c r="C41" s="27"/>
      <c r="D41" s="27"/>
      <c r="E41" s="26"/>
      <c r="F41" s="25" t="s">
        <v>52</v>
      </c>
      <c r="G41" s="25"/>
      <c r="H41" s="42">
        <f>SUM(H35:H40)</f>
        <v>0</v>
      </c>
    </row>
    <row r="42" spans="1:8" s="18" customFormat="1" x14ac:dyDescent="0.25">
      <c r="E42" s="41"/>
    </row>
    <row r="43" spans="1:8" s="18" customFormat="1" ht="15.75" x14ac:dyDescent="0.25">
      <c r="A43" s="40" t="s">
        <v>384</v>
      </c>
      <c r="B43" s="38"/>
      <c r="C43" s="38"/>
      <c r="D43" s="38"/>
      <c r="E43" s="39"/>
      <c r="F43" s="38"/>
      <c r="G43" s="38"/>
      <c r="H43" s="37"/>
    </row>
    <row r="44" spans="1:8" s="18" customFormat="1" ht="61.5" customHeight="1" x14ac:dyDescent="0.25">
      <c r="A44" s="36"/>
      <c r="B44" s="158" t="s">
        <v>50</v>
      </c>
      <c r="C44" s="158"/>
      <c r="D44" s="158"/>
      <c r="E44" s="158"/>
      <c r="F44" s="158"/>
      <c r="G44" s="158"/>
      <c r="H44" s="159"/>
    </row>
    <row r="45" spans="1:8" s="18" customFormat="1" ht="45" x14ac:dyDescent="0.25">
      <c r="A45" s="35"/>
      <c r="B45" s="34" t="s">
        <v>0</v>
      </c>
      <c r="C45" s="34"/>
      <c r="D45" s="34" t="s">
        <v>58</v>
      </c>
      <c r="E45" s="34" t="s">
        <v>54</v>
      </c>
      <c r="F45" s="34"/>
      <c r="G45" s="34" t="s">
        <v>55</v>
      </c>
      <c r="H45" s="34" t="s">
        <v>59</v>
      </c>
    </row>
    <row r="46" spans="1:8" s="18" customFormat="1" x14ac:dyDescent="0.25">
      <c r="A46" s="33"/>
      <c r="B46" s="27" t="s">
        <v>157</v>
      </c>
      <c r="C46" s="27"/>
      <c r="D46" s="26">
        <v>1</v>
      </c>
      <c r="E46" s="32" t="s">
        <v>249</v>
      </c>
      <c r="F46" s="27"/>
      <c r="G46" s="31"/>
      <c r="H46" s="30">
        <f>D46*G46</f>
        <v>0</v>
      </c>
    </row>
    <row r="47" spans="1:8" s="18" customFormat="1" x14ac:dyDescent="0.25">
      <c r="A47" s="29"/>
      <c r="B47" s="28"/>
      <c r="C47" s="27"/>
      <c r="D47" s="27"/>
      <c r="E47" s="26"/>
      <c r="F47" s="25" t="s">
        <v>52</v>
      </c>
      <c r="G47" s="25"/>
      <c r="H47" s="24">
        <f>H46</f>
        <v>0</v>
      </c>
    </row>
    <row r="48" spans="1:8" s="18" customFormat="1" x14ac:dyDescent="0.25">
      <c r="A48"/>
      <c r="B48"/>
      <c r="C48"/>
      <c r="D48"/>
      <c r="E48"/>
      <c r="F48"/>
      <c r="G48"/>
      <c r="H48"/>
    </row>
    <row r="49" spans="1:10" s="18" customFormat="1" ht="15.75" x14ac:dyDescent="0.25">
      <c r="B49" s="168" t="s">
        <v>229</v>
      </c>
      <c r="C49" s="169"/>
      <c r="D49" s="169"/>
      <c r="E49" s="169"/>
      <c r="F49" s="169"/>
      <c r="G49" s="169"/>
      <c r="H49" s="170"/>
    </row>
    <row r="50" spans="1:10" ht="45" x14ac:dyDescent="0.25">
      <c r="A50" s="18"/>
      <c r="B50" s="17"/>
      <c r="C50" s="16"/>
      <c r="D50" s="23" t="s">
        <v>230</v>
      </c>
      <c r="E50" s="15" t="s">
        <v>57</v>
      </c>
      <c r="F50" s="16"/>
      <c r="G50" s="23" t="s">
        <v>55</v>
      </c>
      <c r="H50" s="22" t="s">
        <v>59</v>
      </c>
      <c r="I50" s="18"/>
      <c r="J50" s="18"/>
    </row>
    <row r="51" spans="1:10" s="18" customFormat="1" x14ac:dyDescent="0.25">
      <c r="B51" s="17" t="s">
        <v>247</v>
      </c>
      <c r="C51" s="16"/>
      <c r="D51" s="15">
        <v>1</v>
      </c>
      <c r="E51" s="21" t="s">
        <v>149</v>
      </c>
      <c r="F51" s="16"/>
      <c r="G51" s="21">
        <f>H25</f>
        <v>0</v>
      </c>
      <c r="H51" s="19">
        <f>D51*G51</f>
        <v>0</v>
      </c>
    </row>
    <row r="52" spans="1:10" s="18" customFormat="1" x14ac:dyDescent="0.25">
      <c r="B52" s="17" t="s">
        <v>259</v>
      </c>
      <c r="C52" s="16"/>
      <c r="D52" s="15">
        <v>4</v>
      </c>
      <c r="E52" s="15" t="s">
        <v>1</v>
      </c>
      <c r="F52" s="16"/>
      <c r="G52" s="20">
        <f>H41</f>
        <v>0</v>
      </c>
      <c r="H52" s="19">
        <f>D52*G52</f>
        <v>0</v>
      </c>
    </row>
    <row r="53" spans="1:10" s="18" customFormat="1" x14ac:dyDescent="0.25">
      <c r="B53" s="17" t="s">
        <v>154</v>
      </c>
      <c r="C53" s="16"/>
      <c r="D53" s="15">
        <v>16</v>
      </c>
      <c r="E53" s="15" t="s">
        <v>155</v>
      </c>
      <c r="F53" s="16"/>
      <c r="G53" s="20">
        <f>H30</f>
        <v>0</v>
      </c>
      <c r="H53" s="19">
        <f>D53*G53</f>
        <v>0</v>
      </c>
    </row>
    <row r="54" spans="1:10" s="18" customFormat="1" ht="15" customHeight="1" x14ac:dyDescent="0.25">
      <c r="B54" s="17" t="s">
        <v>153</v>
      </c>
      <c r="C54" s="16"/>
      <c r="D54" s="15">
        <v>4</v>
      </c>
      <c r="E54" s="15" t="s">
        <v>1</v>
      </c>
      <c r="F54" s="16"/>
      <c r="G54" s="20">
        <f>H47</f>
        <v>0</v>
      </c>
      <c r="H54" s="19">
        <f>D54*G54</f>
        <v>0</v>
      </c>
    </row>
    <row r="55" spans="1:10" s="18" customFormat="1" x14ac:dyDescent="0.25">
      <c r="B55" s="17"/>
      <c r="C55" s="16"/>
      <c r="D55" s="15"/>
      <c r="E55" s="15"/>
      <c r="F55" s="167" t="s">
        <v>250</v>
      </c>
      <c r="G55" s="167"/>
      <c r="H55" s="14">
        <f>SUM(H51:H54)</f>
        <v>0</v>
      </c>
    </row>
    <row r="56" spans="1:10" s="18" customFormat="1" x14ac:dyDescent="0.25">
      <c r="A56"/>
      <c r="B56"/>
      <c r="C56"/>
      <c r="D56"/>
      <c r="E56"/>
      <c r="F56"/>
      <c r="G56"/>
      <c r="H56"/>
    </row>
    <row r="57" spans="1:10" s="18" customFormat="1" x14ac:dyDescent="0.25">
      <c r="A57"/>
      <c r="B57"/>
      <c r="C57"/>
      <c r="D57"/>
      <c r="E57"/>
      <c r="F57"/>
      <c r="G57"/>
      <c r="H57"/>
    </row>
    <row r="58" spans="1:10" s="18" customFormat="1" x14ac:dyDescent="0.25">
      <c r="A58"/>
      <c r="B58"/>
      <c r="C58"/>
      <c r="D58"/>
      <c r="E58"/>
      <c r="F58"/>
      <c r="G58"/>
      <c r="H58"/>
    </row>
    <row r="59" spans="1:10" s="18" customFormat="1" x14ac:dyDescent="0.25">
      <c r="A59"/>
      <c r="B59"/>
      <c r="C59"/>
      <c r="D59"/>
      <c r="E59"/>
      <c r="F59"/>
      <c r="G59"/>
      <c r="H59"/>
    </row>
    <row r="60" spans="1:10" s="18" customFormat="1" x14ac:dyDescent="0.25">
      <c r="A60"/>
      <c r="B60"/>
      <c r="C60"/>
      <c r="D60"/>
      <c r="E60"/>
      <c r="F60"/>
      <c r="G60"/>
      <c r="H60"/>
    </row>
    <row r="61" spans="1:10" s="18" customFormat="1" x14ac:dyDescent="0.25">
      <c r="A61"/>
      <c r="B61"/>
      <c r="C61"/>
      <c r="D61"/>
      <c r="E61"/>
      <c r="F61"/>
      <c r="G61"/>
      <c r="H61"/>
    </row>
    <row r="62" spans="1:10" x14ac:dyDescent="0.25">
      <c r="I62" s="18"/>
      <c r="J62" s="18"/>
    </row>
    <row r="63" spans="1:10" s="18" customFormat="1" x14ac:dyDescent="0.25">
      <c r="A63"/>
      <c r="B63"/>
      <c r="C63"/>
      <c r="D63"/>
      <c r="E63"/>
      <c r="F63"/>
      <c r="G63"/>
      <c r="H63"/>
    </row>
    <row r="64" spans="1:10" s="18" customFormat="1" x14ac:dyDescent="0.25">
      <c r="A64"/>
      <c r="B64"/>
      <c r="C64"/>
      <c r="D64"/>
      <c r="E64"/>
      <c r="F64"/>
      <c r="G64"/>
      <c r="H64"/>
    </row>
    <row r="65" spans="1:8" s="18" customFormat="1" x14ac:dyDescent="0.25">
      <c r="A65"/>
      <c r="B65"/>
      <c r="C65"/>
      <c r="D65"/>
      <c r="E65"/>
      <c r="F65"/>
      <c r="G65"/>
      <c r="H65"/>
    </row>
    <row r="66" spans="1:8" s="18" customFormat="1" x14ac:dyDescent="0.25">
      <c r="A66"/>
      <c r="B66"/>
      <c r="C66"/>
      <c r="D66"/>
      <c r="E66"/>
      <c r="F66"/>
      <c r="G66"/>
      <c r="H66"/>
    </row>
    <row r="67" spans="1:8" s="18" customFormat="1" x14ac:dyDescent="0.25">
      <c r="A67"/>
      <c r="B67"/>
      <c r="C67"/>
      <c r="D67"/>
      <c r="E67"/>
      <c r="F67"/>
      <c r="G67"/>
      <c r="H67"/>
    </row>
    <row r="68" spans="1:8" s="18" customFormat="1" x14ac:dyDescent="0.25">
      <c r="A68"/>
      <c r="B68"/>
      <c r="C68"/>
      <c r="D68"/>
      <c r="E68"/>
      <c r="F68"/>
      <c r="G68"/>
      <c r="H68"/>
    </row>
    <row r="69" spans="1:8" s="61" customFormat="1" ht="63" customHeight="1" x14ac:dyDescent="0.25">
      <c r="A69"/>
      <c r="B69"/>
      <c r="C69"/>
      <c r="D69"/>
      <c r="E69"/>
      <c r="F69"/>
      <c r="G69"/>
      <c r="H69"/>
    </row>
    <row r="70" spans="1:8" s="41" customFormat="1" ht="48.75" customHeight="1" x14ac:dyDescent="0.25">
      <c r="A70"/>
      <c r="B70"/>
      <c r="C70"/>
      <c r="D70"/>
      <c r="E70"/>
      <c r="F70"/>
      <c r="G70"/>
      <c r="H70"/>
    </row>
    <row r="71" spans="1:8" s="18" customFormat="1" x14ac:dyDescent="0.25">
      <c r="A71"/>
      <c r="B71"/>
      <c r="C71"/>
      <c r="D71"/>
      <c r="E71"/>
      <c r="F71"/>
      <c r="G71"/>
      <c r="H71"/>
    </row>
    <row r="72" spans="1:8" s="18" customFormat="1" x14ac:dyDescent="0.25">
      <c r="A72"/>
      <c r="B72"/>
      <c r="C72"/>
      <c r="D72"/>
      <c r="E72"/>
      <c r="F72"/>
      <c r="G72"/>
      <c r="H72"/>
    </row>
    <row r="74" spans="1:8" s="18" customFormat="1" x14ac:dyDescent="0.25">
      <c r="A74"/>
      <c r="B74"/>
      <c r="C74"/>
      <c r="D74"/>
      <c r="E74"/>
      <c r="F74"/>
      <c r="G74"/>
      <c r="H74"/>
    </row>
    <row r="75" spans="1:8" s="18" customFormat="1" x14ac:dyDescent="0.25">
      <c r="A75"/>
      <c r="B75"/>
      <c r="C75"/>
      <c r="D75"/>
      <c r="E75"/>
      <c r="F75"/>
      <c r="G75"/>
      <c r="H75"/>
    </row>
    <row r="76" spans="1:8" s="18" customFormat="1" x14ac:dyDescent="0.25">
      <c r="A76"/>
      <c r="B76"/>
      <c r="C76"/>
      <c r="D76"/>
      <c r="E76"/>
      <c r="F76"/>
      <c r="G76"/>
      <c r="H76"/>
    </row>
    <row r="77" spans="1:8" s="18" customFormat="1" x14ac:dyDescent="0.25">
      <c r="A77"/>
      <c r="B77"/>
      <c r="C77"/>
      <c r="D77"/>
      <c r="E77"/>
      <c r="F77"/>
      <c r="G77"/>
      <c r="H77"/>
    </row>
    <row r="78" spans="1:8" s="18" customFormat="1" x14ac:dyDescent="0.25">
      <c r="A78"/>
      <c r="B78"/>
      <c r="C78"/>
      <c r="D78"/>
      <c r="E78"/>
      <c r="F78"/>
      <c r="G78"/>
      <c r="H78"/>
    </row>
    <row r="79" spans="1:8" s="18" customFormat="1" x14ac:dyDescent="0.25">
      <c r="A79"/>
      <c r="B79"/>
      <c r="C79"/>
      <c r="D79"/>
      <c r="E79"/>
      <c r="F79"/>
      <c r="G79"/>
      <c r="H79"/>
    </row>
    <row r="80" spans="1:8" s="18" customFormat="1" x14ac:dyDescent="0.25">
      <c r="A80"/>
      <c r="B80"/>
      <c r="C80"/>
      <c r="D80"/>
      <c r="E80"/>
      <c r="F80"/>
      <c r="G80"/>
      <c r="H80"/>
    </row>
    <row r="81" spans="1:8" s="18" customFormat="1" x14ac:dyDescent="0.25">
      <c r="A81"/>
      <c r="B81"/>
      <c r="C81"/>
      <c r="D81"/>
      <c r="E81"/>
      <c r="F81"/>
      <c r="G81"/>
      <c r="H81"/>
    </row>
    <row r="82" spans="1:8" s="18" customFormat="1" ht="29.25" customHeight="1" x14ac:dyDescent="0.25">
      <c r="A82"/>
      <c r="B82"/>
      <c r="C82"/>
      <c r="D82"/>
      <c r="E82"/>
      <c r="F82"/>
      <c r="G82"/>
      <c r="H82"/>
    </row>
  </sheetData>
  <mergeCells count="9">
    <mergeCell ref="F55:G55"/>
    <mergeCell ref="B49:H49"/>
    <mergeCell ref="B44:H44"/>
    <mergeCell ref="B33:H33"/>
    <mergeCell ref="B6:F6"/>
    <mergeCell ref="C7:D7"/>
    <mergeCell ref="E7:F7"/>
    <mergeCell ref="C8:D8"/>
    <mergeCell ref="E8:F8"/>
  </mergeCells>
  <hyperlinks>
    <hyperlink ref="B1" location="'Uvodna stran'!A1" display="Povezava na prvo stran" xr:uid="{A58EFE5C-4EC7-4C8D-A33D-169B02E99B2D}"/>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7561C-91E9-4585-902F-32E008A7076D}">
  <sheetPr codeName="List18">
    <tabColor indexed="11"/>
  </sheetPr>
  <dimension ref="A1:K7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7109375" customWidth="1"/>
    <col min="4" max="4" width="11.28515625" customWidth="1"/>
    <col min="5" max="5" width="9.140625" customWidth="1"/>
    <col min="6" max="6" width="18.42578125" customWidth="1"/>
    <col min="7" max="8" width="14.7109375" customWidth="1"/>
    <col min="9" max="11" width="9.42578125" hidden="1" customWidth="1"/>
  </cols>
  <sheetData>
    <row r="1" spans="1:11" x14ac:dyDescent="0.25">
      <c r="A1" s="18"/>
      <c r="B1" s="54" t="s">
        <v>589</v>
      </c>
      <c r="C1" s="18"/>
      <c r="D1" s="18"/>
      <c r="E1" s="18"/>
      <c r="F1" s="18"/>
      <c r="G1" s="18"/>
      <c r="H1" s="18"/>
    </row>
    <row r="2" spans="1:11" s="18" customFormat="1" ht="15.75" thickBot="1" x14ac:dyDescent="0.3">
      <c r="A2" s="18" t="s">
        <v>4</v>
      </c>
      <c r="E2" s="41"/>
    </row>
    <row r="3" spans="1:11" s="18" customFormat="1" ht="15.75" thickTop="1" x14ac:dyDescent="0.25">
      <c r="A3" s="4" t="s">
        <v>19</v>
      </c>
      <c r="B3" s="5" t="s">
        <v>20</v>
      </c>
      <c r="C3" s="5" t="s">
        <v>21</v>
      </c>
      <c r="D3" s="80" t="s">
        <v>228</v>
      </c>
      <c r="E3" s="41"/>
    </row>
    <row r="4" spans="1:11" s="18" customFormat="1" ht="15.75" customHeight="1" thickBot="1" x14ac:dyDescent="0.3">
      <c r="A4" s="6">
        <v>70962</v>
      </c>
      <c r="B4" s="7" t="s">
        <v>5</v>
      </c>
      <c r="C4" s="7" t="s">
        <v>43</v>
      </c>
      <c r="D4" s="73">
        <v>14</v>
      </c>
      <c r="E4" s="41"/>
    </row>
    <row r="5" spans="1:11" ht="16.5" thickTop="1" thickBot="1" x14ac:dyDescent="0.3">
      <c r="A5" s="18"/>
      <c r="B5" s="18"/>
      <c r="C5" s="18"/>
      <c r="D5" s="18"/>
      <c r="E5" s="18"/>
      <c r="F5" s="18"/>
      <c r="G5" s="18"/>
      <c r="H5" s="18"/>
      <c r="I5" s="18"/>
      <c r="J5" s="18"/>
    </row>
    <row r="6" spans="1:11" s="18" customFormat="1" ht="15.75" thickTop="1" x14ac:dyDescent="0.25">
      <c r="B6" s="146" t="s">
        <v>159</v>
      </c>
      <c r="C6" s="147"/>
      <c r="D6" s="147"/>
      <c r="E6" s="147"/>
      <c r="F6" s="148"/>
    </row>
    <row r="7" spans="1:11" s="18" customFormat="1" x14ac:dyDescent="0.25">
      <c r="B7" s="72" t="s">
        <v>600</v>
      </c>
      <c r="C7" s="149" t="s">
        <v>9</v>
      </c>
      <c r="D7" s="149"/>
      <c r="E7" s="149" t="s">
        <v>60</v>
      </c>
      <c r="F7" s="151"/>
    </row>
    <row r="8" spans="1:11" s="18" customFormat="1" ht="15.75" thickBot="1" x14ac:dyDescent="0.3">
      <c r="B8" s="71" t="s">
        <v>626</v>
      </c>
      <c r="C8" s="150" t="s">
        <v>44</v>
      </c>
      <c r="D8" s="150"/>
      <c r="E8" s="152"/>
      <c r="F8" s="153"/>
    </row>
    <row r="9" spans="1:11" s="18" customFormat="1" ht="15.75" thickTop="1" x14ac:dyDescent="0.25">
      <c r="E9" s="41"/>
    </row>
    <row r="10" spans="1:11" s="18" customFormat="1" ht="15.75" x14ac:dyDescent="0.25">
      <c r="A10" s="40" t="s">
        <v>233</v>
      </c>
      <c r="B10" s="50"/>
      <c r="C10" s="38"/>
      <c r="D10" s="38"/>
      <c r="E10" s="39"/>
      <c r="F10" s="38"/>
      <c r="G10" s="38"/>
      <c r="H10" s="37"/>
    </row>
    <row r="11" spans="1:11" s="41" customFormat="1" ht="62.25" customHeight="1" x14ac:dyDescent="0.25">
      <c r="A11" s="26"/>
      <c r="B11" s="34" t="s">
        <v>0</v>
      </c>
      <c r="C11" s="34" t="s">
        <v>148</v>
      </c>
      <c r="D11" s="47" t="s">
        <v>231</v>
      </c>
      <c r="E11" s="34" t="s">
        <v>54</v>
      </c>
      <c r="F11" s="47" t="s">
        <v>246</v>
      </c>
      <c r="G11" s="34" t="s">
        <v>55</v>
      </c>
      <c r="H11" s="34" t="s">
        <v>59</v>
      </c>
      <c r="I11" s="66"/>
    </row>
    <row r="12" spans="1:11" s="18" customFormat="1" x14ac:dyDescent="0.25">
      <c r="A12" s="28">
        <v>1</v>
      </c>
      <c r="B12" s="27" t="s">
        <v>142</v>
      </c>
      <c r="C12" s="45"/>
      <c r="D12" s="26">
        <v>2</v>
      </c>
      <c r="E12" s="26" t="s">
        <v>1</v>
      </c>
      <c r="F12" s="31"/>
      <c r="G12" s="31"/>
      <c r="H12" s="48">
        <f t="shared" ref="H12:H24" si="0">G12*D12</f>
        <v>0</v>
      </c>
      <c r="I12" s="69"/>
      <c r="J12" s="69"/>
      <c r="K12" s="69"/>
    </row>
    <row r="13" spans="1:11" s="18" customFormat="1" x14ac:dyDescent="0.25">
      <c r="A13" s="28">
        <v>2</v>
      </c>
      <c r="B13" s="27" t="s">
        <v>140</v>
      </c>
      <c r="C13" s="45"/>
      <c r="D13" s="26">
        <v>2</v>
      </c>
      <c r="E13" s="26" t="s">
        <v>1</v>
      </c>
      <c r="F13" s="31"/>
      <c r="G13" s="31"/>
      <c r="H13" s="48">
        <f t="shared" si="0"/>
        <v>0</v>
      </c>
      <c r="I13" s="69"/>
      <c r="J13" s="69"/>
      <c r="K13" s="69"/>
    </row>
    <row r="14" spans="1:11" s="18" customFormat="1" x14ac:dyDescent="0.25">
      <c r="A14" s="28">
        <v>3</v>
      </c>
      <c r="B14" s="27" t="s">
        <v>10</v>
      </c>
      <c r="C14" s="45"/>
      <c r="D14" s="26">
        <v>2</v>
      </c>
      <c r="E14" s="26" t="s">
        <v>1</v>
      </c>
      <c r="F14" s="31"/>
      <c r="G14" s="31"/>
      <c r="H14" s="48">
        <f t="shared" si="0"/>
        <v>0</v>
      </c>
      <c r="I14" s="69"/>
      <c r="J14" s="69"/>
      <c r="K14" s="69"/>
    </row>
    <row r="15" spans="1:11" s="18" customFormat="1" x14ac:dyDescent="0.25">
      <c r="A15" s="28">
        <v>4</v>
      </c>
      <c r="B15" s="27" t="s">
        <v>11</v>
      </c>
      <c r="C15" s="45"/>
      <c r="D15" s="26">
        <v>2</v>
      </c>
      <c r="E15" s="26" t="s">
        <v>1</v>
      </c>
      <c r="F15" s="31"/>
      <c r="G15" s="31"/>
      <c r="H15" s="48">
        <f t="shared" si="0"/>
        <v>0</v>
      </c>
      <c r="I15" s="69"/>
      <c r="J15" s="69"/>
      <c r="K15" s="69"/>
    </row>
    <row r="16" spans="1:11" s="18" customFormat="1" x14ac:dyDescent="0.25">
      <c r="A16" s="28">
        <v>5</v>
      </c>
      <c r="B16" s="27" t="s">
        <v>25</v>
      </c>
      <c r="C16" s="45"/>
      <c r="D16" s="26">
        <v>4</v>
      </c>
      <c r="E16" s="26" t="s">
        <v>1</v>
      </c>
      <c r="F16" s="31"/>
      <c r="G16" s="31"/>
      <c r="H16" s="48">
        <f t="shared" si="0"/>
        <v>0</v>
      </c>
      <c r="I16" s="69"/>
      <c r="J16" s="69"/>
      <c r="K16" s="69"/>
    </row>
    <row r="17" spans="1:11" s="18" customFormat="1" x14ac:dyDescent="0.25">
      <c r="A17" s="28">
        <v>6</v>
      </c>
      <c r="B17" s="27" t="s">
        <v>87</v>
      </c>
      <c r="C17" s="45"/>
      <c r="D17" s="26">
        <v>2</v>
      </c>
      <c r="E17" s="26" t="s">
        <v>149</v>
      </c>
      <c r="F17" s="31"/>
      <c r="G17" s="31"/>
      <c r="H17" s="48">
        <f t="shared" si="0"/>
        <v>0</v>
      </c>
      <c r="I17" s="69"/>
      <c r="J17" s="69"/>
      <c r="K17" s="69"/>
    </row>
    <row r="18" spans="1:11" s="18" customFormat="1" x14ac:dyDescent="0.25">
      <c r="A18" s="28">
        <v>7</v>
      </c>
      <c r="B18" s="27" t="s">
        <v>51</v>
      </c>
      <c r="C18" s="45"/>
      <c r="D18" s="26">
        <v>14</v>
      </c>
      <c r="E18" s="26" t="s">
        <v>1</v>
      </c>
      <c r="F18" s="31"/>
      <c r="G18" s="31"/>
      <c r="H18" s="48">
        <f t="shared" si="0"/>
        <v>0</v>
      </c>
      <c r="I18" s="69"/>
      <c r="J18" s="69"/>
      <c r="K18" s="69"/>
    </row>
    <row r="19" spans="1:11" s="18" customFormat="1" x14ac:dyDescent="0.25">
      <c r="A19" s="28">
        <v>8</v>
      </c>
      <c r="B19" s="27" t="s">
        <v>13</v>
      </c>
      <c r="C19" s="45"/>
      <c r="D19" s="26">
        <v>2</v>
      </c>
      <c r="E19" s="26" t="s">
        <v>1</v>
      </c>
      <c r="F19" s="31"/>
      <c r="G19" s="31"/>
      <c r="H19" s="48">
        <f t="shared" si="0"/>
        <v>0</v>
      </c>
      <c r="I19" s="69"/>
      <c r="J19" s="69"/>
      <c r="K19" s="69"/>
    </row>
    <row r="20" spans="1:11" s="18" customFormat="1" x14ac:dyDescent="0.25">
      <c r="A20" s="28">
        <v>9</v>
      </c>
      <c r="B20" s="27" t="s">
        <v>14</v>
      </c>
      <c r="C20" s="45"/>
      <c r="D20" s="26">
        <v>2</v>
      </c>
      <c r="E20" s="26" t="s">
        <v>1</v>
      </c>
      <c r="F20" s="31"/>
      <c r="G20" s="31"/>
      <c r="H20" s="48">
        <f t="shared" si="0"/>
        <v>0</v>
      </c>
      <c r="K20" s="69"/>
    </row>
    <row r="21" spans="1:11" s="18" customFormat="1" x14ac:dyDescent="0.25">
      <c r="A21" s="28">
        <v>10</v>
      </c>
      <c r="B21" s="27" t="s">
        <v>16</v>
      </c>
      <c r="C21" s="45"/>
      <c r="D21" s="26">
        <v>2</v>
      </c>
      <c r="E21" s="26" t="s">
        <v>1</v>
      </c>
      <c r="F21" s="31"/>
      <c r="G21" s="31"/>
      <c r="H21" s="48">
        <f t="shared" si="0"/>
        <v>0</v>
      </c>
      <c r="K21" s="69"/>
    </row>
    <row r="22" spans="1:11" s="18" customFormat="1" x14ac:dyDescent="0.25">
      <c r="A22" s="28">
        <v>11</v>
      </c>
      <c r="B22" s="27" t="s">
        <v>17</v>
      </c>
      <c r="C22" s="45"/>
      <c r="D22" s="26">
        <v>14</v>
      </c>
      <c r="E22" s="26" t="s">
        <v>1</v>
      </c>
      <c r="F22" s="31"/>
      <c r="G22" s="31"/>
      <c r="H22" s="48">
        <f t="shared" si="0"/>
        <v>0</v>
      </c>
      <c r="K22" s="69"/>
    </row>
    <row r="23" spans="1:11" s="18" customFormat="1" x14ac:dyDescent="0.25">
      <c r="A23" s="28">
        <v>12</v>
      </c>
      <c r="B23" s="27" t="s">
        <v>74</v>
      </c>
      <c r="C23" s="45"/>
      <c r="D23" s="26">
        <v>14</v>
      </c>
      <c r="E23" s="26" t="s">
        <v>1</v>
      </c>
      <c r="F23" s="31"/>
      <c r="G23" s="31"/>
      <c r="H23" s="48">
        <f t="shared" si="0"/>
        <v>0</v>
      </c>
      <c r="K23" s="69"/>
    </row>
    <row r="24" spans="1:11" s="18" customFormat="1" x14ac:dyDescent="0.25">
      <c r="A24" s="28">
        <v>13</v>
      </c>
      <c r="B24" s="27" t="s">
        <v>18</v>
      </c>
      <c r="C24" s="45"/>
      <c r="D24" s="26">
        <v>2</v>
      </c>
      <c r="E24" s="26" t="s">
        <v>1</v>
      </c>
      <c r="F24" s="31"/>
      <c r="G24" s="31"/>
      <c r="H24" s="48">
        <f t="shared" si="0"/>
        <v>0</v>
      </c>
      <c r="K24" s="69"/>
    </row>
    <row r="25" spans="1:11" s="18" customFormat="1" x14ac:dyDescent="0.25">
      <c r="A25" s="27"/>
      <c r="B25" s="27"/>
      <c r="C25" s="27"/>
      <c r="D25" s="27"/>
      <c r="E25" s="26"/>
      <c r="F25" s="25" t="s">
        <v>52</v>
      </c>
      <c r="G25" s="25"/>
      <c r="H25" s="42">
        <f>SUM(H12:H24)</f>
        <v>0</v>
      </c>
    </row>
    <row r="26" spans="1:11" s="18" customFormat="1" x14ac:dyDescent="0.25">
      <c r="E26" s="41"/>
    </row>
    <row r="27" spans="1:11" s="18" customFormat="1" ht="15.75" x14ac:dyDescent="0.25">
      <c r="A27" s="40" t="s">
        <v>234</v>
      </c>
      <c r="B27" s="38"/>
      <c r="C27" s="38"/>
      <c r="D27" s="38"/>
      <c r="E27" s="39"/>
      <c r="F27" s="38"/>
      <c r="G27" s="38"/>
      <c r="H27" s="37"/>
    </row>
    <row r="28" spans="1:11" s="41" customFormat="1" ht="49.5" customHeight="1" x14ac:dyDescent="0.25">
      <c r="A28" s="35"/>
      <c r="B28" s="34" t="s">
        <v>0</v>
      </c>
      <c r="C28" s="34"/>
      <c r="D28" s="34" t="s">
        <v>58</v>
      </c>
      <c r="E28" s="34" t="s">
        <v>54</v>
      </c>
      <c r="F28" s="34"/>
      <c r="G28" s="34" t="s">
        <v>55</v>
      </c>
      <c r="H28" s="34" t="s">
        <v>59</v>
      </c>
      <c r="I28" s="66"/>
    </row>
    <row r="29" spans="1:11" s="18" customFormat="1" x14ac:dyDescent="0.25">
      <c r="A29" s="33"/>
      <c r="B29" s="27" t="s">
        <v>156</v>
      </c>
      <c r="C29" s="27"/>
      <c r="D29" s="26">
        <v>1</v>
      </c>
      <c r="E29" s="26" t="s">
        <v>155</v>
      </c>
      <c r="F29" s="27"/>
      <c r="G29" s="31"/>
      <c r="H29" s="48">
        <f>G29*D29</f>
        <v>0</v>
      </c>
    </row>
    <row r="30" spans="1:11" s="18" customFormat="1" x14ac:dyDescent="0.25">
      <c r="A30" s="29"/>
      <c r="B30" s="27"/>
      <c r="C30" s="27"/>
      <c r="D30" s="27"/>
      <c r="E30" s="26"/>
      <c r="F30" s="25" t="s">
        <v>52</v>
      </c>
      <c r="G30" s="25"/>
      <c r="H30" s="42">
        <f>H29</f>
        <v>0</v>
      </c>
    </row>
    <row r="31" spans="1:11" s="18" customFormat="1" x14ac:dyDescent="0.25">
      <c r="E31" s="41"/>
    </row>
    <row r="32" spans="1:11" s="18" customFormat="1" ht="15.75" x14ac:dyDescent="0.25">
      <c r="A32" s="40" t="s">
        <v>238</v>
      </c>
      <c r="B32" s="38"/>
      <c r="C32" s="38"/>
      <c r="D32" s="38"/>
      <c r="E32" s="39"/>
      <c r="F32" s="38"/>
      <c r="G32" s="38"/>
      <c r="H32" s="37"/>
    </row>
    <row r="33" spans="1:8" s="18" customFormat="1" ht="30.75" customHeight="1" x14ac:dyDescent="0.25">
      <c r="A33" s="33"/>
      <c r="B33" s="155" t="s">
        <v>61</v>
      </c>
      <c r="C33" s="155"/>
      <c r="D33" s="155"/>
      <c r="E33" s="155"/>
      <c r="F33" s="155"/>
      <c r="G33" s="155"/>
      <c r="H33" s="156"/>
    </row>
    <row r="34" spans="1:8" s="18" customFormat="1" ht="60" x14ac:dyDescent="0.25">
      <c r="A34" s="33"/>
      <c r="B34" s="34" t="s">
        <v>0</v>
      </c>
      <c r="C34" s="34" t="s">
        <v>53</v>
      </c>
      <c r="D34" s="47" t="s">
        <v>232</v>
      </c>
      <c r="E34" s="34" t="s">
        <v>54</v>
      </c>
      <c r="F34" s="47" t="s">
        <v>246</v>
      </c>
      <c r="G34" s="34" t="s">
        <v>55</v>
      </c>
      <c r="H34" s="34" t="s">
        <v>56</v>
      </c>
    </row>
    <row r="35" spans="1:8" s="18" customFormat="1" x14ac:dyDescent="0.25">
      <c r="A35" s="33"/>
      <c r="B35" s="27" t="s">
        <v>51</v>
      </c>
      <c r="C35" s="45"/>
      <c r="D35" s="64"/>
      <c r="E35" s="26" t="s">
        <v>1</v>
      </c>
      <c r="F35" s="45"/>
      <c r="G35" s="31"/>
      <c r="H35" s="30">
        <f>D35*G35</f>
        <v>0</v>
      </c>
    </row>
    <row r="36" spans="1:8" s="18" customFormat="1" ht="30" x14ac:dyDescent="0.25">
      <c r="A36" s="33"/>
      <c r="B36" s="46" t="s">
        <v>222</v>
      </c>
      <c r="C36" s="45"/>
      <c r="D36" s="64"/>
      <c r="E36" s="26" t="s">
        <v>158</v>
      </c>
      <c r="F36" s="45"/>
      <c r="G36" s="31"/>
      <c r="H36" s="30">
        <f>D36*G36</f>
        <v>0</v>
      </c>
    </row>
    <row r="37" spans="1:8" s="18" customFormat="1" ht="16.5" customHeight="1" x14ac:dyDescent="0.25">
      <c r="A37" s="33"/>
      <c r="B37" s="27" t="s">
        <v>22</v>
      </c>
      <c r="C37" s="45"/>
      <c r="D37" s="64"/>
      <c r="E37" s="26" t="s">
        <v>149</v>
      </c>
      <c r="F37" s="45"/>
      <c r="G37" s="31"/>
      <c r="H37" s="30">
        <f>D37*G37</f>
        <v>0</v>
      </c>
    </row>
    <row r="38" spans="1:8" s="18" customFormat="1" x14ac:dyDescent="0.25">
      <c r="A38" s="33"/>
      <c r="B38" s="27" t="s">
        <v>3</v>
      </c>
      <c r="C38" s="63"/>
      <c r="D38" s="64"/>
      <c r="E38" s="26" t="s">
        <v>155</v>
      </c>
      <c r="F38" s="45"/>
      <c r="G38" s="31"/>
      <c r="H38" s="30">
        <f>D38*G38</f>
        <v>0</v>
      </c>
    </row>
    <row r="39" spans="1:8" s="18" customFormat="1" x14ac:dyDescent="0.25">
      <c r="A39" s="29"/>
      <c r="B39" s="27"/>
      <c r="C39" s="27"/>
      <c r="D39" s="27"/>
      <c r="E39" s="26"/>
      <c r="F39" s="25" t="s">
        <v>52</v>
      </c>
      <c r="G39" s="25"/>
      <c r="H39" s="42">
        <f>SUM(H35:H38)</f>
        <v>0</v>
      </c>
    </row>
    <row r="40" spans="1:8" s="18" customFormat="1" x14ac:dyDescent="0.25">
      <c r="E40" s="41"/>
    </row>
    <row r="41" spans="1:8" s="18" customFormat="1" ht="15.75" x14ac:dyDescent="0.25">
      <c r="A41" s="40" t="s">
        <v>382</v>
      </c>
      <c r="B41" s="38"/>
      <c r="C41" s="38"/>
      <c r="D41" s="38"/>
      <c r="E41" s="39"/>
      <c r="F41" s="38"/>
      <c r="G41" s="38"/>
      <c r="H41" s="37"/>
    </row>
    <row r="42" spans="1:8" s="18" customFormat="1" ht="42" customHeight="1" x14ac:dyDescent="0.25">
      <c r="A42" s="33"/>
      <c r="B42" s="155" t="s">
        <v>113</v>
      </c>
      <c r="C42" s="155"/>
      <c r="D42" s="155"/>
      <c r="E42" s="155"/>
      <c r="F42" s="155"/>
      <c r="G42" s="155"/>
      <c r="H42" s="156"/>
    </row>
    <row r="43" spans="1:8" s="18" customFormat="1" ht="60" x14ac:dyDescent="0.25">
      <c r="A43" s="33"/>
      <c r="B43" s="34" t="s">
        <v>0</v>
      </c>
      <c r="C43" s="34" t="s">
        <v>53</v>
      </c>
      <c r="D43" s="47" t="s">
        <v>232</v>
      </c>
      <c r="E43" s="34" t="s">
        <v>54</v>
      </c>
      <c r="F43" s="47" t="s">
        <v>246</v>
      </c>
      <c r="G43" s="34" t="s">
        <v>55</v>
      </c>
      <c r="H43" s="34" t="s">
        <v>56</v>
      </c>
    </row>
    <row r="44" spans="1:8" s="18" customFormat="1" x14ac:dyDescent="0.25">
      <c r="A44" s="33"/>
      <c r="B44" s="27" t="s">
        <v>51</v>
      </c>
      <c r="C44" s="45"/>
      <c r="D44" s="64"/>
      <c r="E44" s="26" t="s">
        <v>1</v>
      </c>
      <c r="F44" s="45"/>
      <c r="G44" s="31"/>
      <c r="H44" s="30">
        <f t="shared" ref="H44:H49" si="1">D44*G44</f>
        <v>0</v>
      </c>
    </row>
    <row r="45" spans="1:8" s="18" customFormat="1" ht="30" x14ac:dyDescent="0.25">
      <c r="A45" s="33"/>
      <c r="B45" s="46" t="s">
        <v>222</v>
      </c>
      <c r="C45" s="45"/>
      <c r="D45" s="64"/>
      <c r="E45" s="26" t="s">
        <v>158</v>
      </c>
      <c r="F45" s="45"/>
      <c r="G45" s="31"/>
      <c r="H45" s="30">
        <f t="shared" si="1"/>
        <v>0</v>
      </c>
    </row>
    <row r="46" spans="1:8" s="18" customFormat="1" ht="15.75" customHeight="1" x14ac:dyDescent="0.25">
      <c r="A46" s="33"/>
      <c r="B46" s="27" t="s">
        <v>74</v>
      </c>
      <c r="C46" s="45"/>
      <c r="D46" s="64"/>
      <c r="E46" s="26" t="s">
        <v>1</v>
      </c>
      <c r="F46" s="45"/>
      <c r="G46" s="31"/>
      <c r="H46" s="30">
        <f t="shared" si="1"/>
        <v>0</v>
      </c>
    </row>
    <row r="47" spans="1:8" s="18" customFormat="1" x14ac:dyDescent="0.25">
      <c r="A47" s="33"/>
      <c r="B47" s="27" t="s">
        <v>17</v>
      </c>
      <c r="C47" s="45"/>
      <c r="D47" s="64"/>
      <c r="E47" s="26" t="s">
        <v>1</v>
      </c>
      <c r="F47" s="45"/>
      <c r="G47" s="31"/>
      <c r="H47" s="30">
        <f t="shared" si="1"/>
        <v>0</v>
      </c>
    </row>
    <row r="48" spans="1:8" s="18" customFormat="1" x14ac:dyDescent="0.25">
      <c r="A48" s="33"/>
      <c r="B48" s="27" t="s">
        <v>22</v>
      </c>
      <c r="C48" s="45"/>
      <c r="D48" s="64"/>
      <c r="E48" s="26" t="s">
        <v>149</v>
      </c>
      <c r="F48" s="45"/>
      <c r="G48" s="31"/>
      <c r="H48" s="30">
        <f t="shared" si="1"/>
        <v>0</v>
      </c>
    </row>
    <row r="49" spans="1:11" s="18" customFormat="1" x14ac:dyDescent="0.25">
      <c r="A49" s="33"/>
      <c r="B49" s="27" t="s">
        <v>3</v>
      </c>
      <c r="C49" s="63"/>
      <c r="D49" s="64"/>
      <c r="E49" s="26" t="s">
        <v>155</v>
      </c>
      <c r="F49" s="45"/>
      <c r="G49" s="31"/>
      <c r="H49" s="30">
        <f t="shared" si="1"/>
        <v>0</v>
      </c>
    </row>
    <row r="50" spans="1:11" s="18" customFormat="1" x14ac:dyDescent="0.25">
      <c r="A50" s="29"/>
      <c r="B50" s="27"/>
      <c r="C50" s="27"/>
      <c r="D50" s="27"/>
      <c r="E50" s="26"/>
      <c r="F50" s="25" t="s">
        <v>52</v>
      </c>
      <c r="G50" s="25"/>
      <c r="H50" s="42">
        <f>SUM(H44:H49)</f>
        <v>0</v>
      </c>
    </row>
    <row r="51" spans="1:11" s="18" customFormat="1" x14ac:dyDescent="0.25">
      <c r="E51" s="41"/>
    </row>
    <row r="52" spans="1:11" s="18" customFormat="1" ht="15.75" x14ac:dyDescent="0.25">
      <c r="A52" s="40" t="s">
        <v>383</v>
      </c>
      <c r="B52" s="38"/>
      <c r="C52" s="38"/>
      <c r="D52" s="38"/>
      <c r="E52" s="39"/>
      <c r="F52" s="38"/>
      <c r="G52" s="38"/>
      <c r="H52" s="37"/>
    </row>
    <row r="53" spans="1:11" s="18" customFormat="1" ht="46.5" customHeight="1" x14ac:dyDescent="0.25">
      <c r="A53" s="33"/>
      <c r="B53" s="155" t="s">
        <v>114</v>
      </c>
      <c r="C53" s="155"/>
      <c r="D53" s="155"/>
      <c r="E53" s="155"/>
      <c r="F53" s="155"/>
      <c r="G53" s="155"/>
      <c r="H53" s="156"/>
    </row>
    <row r="54" spans="1:11" s="18" customFormat="1" ht="60" x14ac:dyDescent="0.25">
      <c r="A54" s="33"/>
      <c r="B54" s="34" t="s">
        <v>0</v>
      </c>
      <c r="C54" s="34" t="s">
        <v>53</v>
      </c>
      <c r="D54" s="47" t="s">
        <v>232</v>
      </c>
      <c r="E54" s="34" t="s">
        <v>54</v>
      </c>
      <c r="F54" s="47" t="s">
        <v>246</v>
      </c>
      <c r="G54" s="34" t="s">
        <v>55</v>
      </c>
      <c r="H54" s="34" t="s">
        <v>56</v>
      </c>
    </row>
    <row r="55" spans="1:11" s="18" customFormat="1" x14ac:dyDescent="0.25">
      <c r="A55" s="33"/>
      <c r="B55" s="27" t="s">
        <v>51</v>
      </c>
      <c r="C55" s="45"/>
      <c r="D55" s="64"/>
      <c r="E55" s="26" t="s">
        <v>1</v>
      </c>
      <c r="F55" s="45"/>
      <c r="G55" s="31"/>
      <c r="H55" s="30">
        <f t="shared" ref="H55:H61" si="2">D55*G55</f>
        <v>0</v>
      </c>
    </row>
    <row r="56" spans="1:11" s="18" customFormat="1" ht="30" x14ac:dyDescent="0.25">
      <c r="A56" s="33"/>
      <c r="B56" s="46" t="s">
        <v>222</v>
      </c>
      <c r="C56" s="45"/>
      <c r="D56" s="64"/>
      <c r="E56" s="26" t="s">
        <v>158</v>
      </c>
      <c r="F56" s="45"/>
      <c r="G56" s="31"/>
      <c r="H56" s="30">
        <f t="shared" si="2"/>
        <v>0</v>
      </c>
    </row>
    <row r="57" spans="1:11" s="18" customFormat="1" ht="20.25" customHeight="1" x14ac:dyDescent="0.25">
      <c r="A57" s="33"/>
      <c r="B57" s="27" t="s">
        <v>74</v>
      </c>
      <c r="C57" s="45"/>
      <c r="D57" s="64"/>
      <c r="E57" s="26" t="s">
        <v>1</v>
      </c>
      <c r="F57" s="45"/>
      <c r="G57" s="31"/>
      <c r="H57" s="30">
        <f t="shared" si="2"/>
        <v>0</v>
      </c>
    </row>
    <row r="58" spans="1:11" s="18" customFormat="1" x14ac:dyDescent="0.25">
      <c r="A58" s="33"/>
      <c r="B58" s="27" t="s">
        <v>17</v>
      </c>
      <c r="C58" s="45"/>
      <c r="D58" s="64"/>
      <c r="E58" s="26" t="s">
        <v>1</v>
      </c>
      <c r="F58" s="45"/>
      <c r="G58" s="31"/>
      <c r="H58" s="30">
        <f t="shared" si="2"/>
        <v>0</v>
      </c>
    </row>
    <row r="59" spans="1:11" s="18" customFormat="1" x14ac:dyDescent="0.25">
      <c r="A59" s="76"/>
      <c r="B59" s="27" t="s">
        <v>87</v>
      </c>
      <c r="C59" s="45"/>
      <c r="D59" s="64"/>
      <c r="E59" s="26" t="s">
        <v>149</v>
      </c>
      <c r="F59" s="31"/>
      <c r="G59" s="31"/>
      <c r="H59" s="48">
        <f t="shared" si="2"/>
        <v>0</v>
      </c>
      <c r="I59" s="69"/>
      <c r="J59" s="69"/>
      <c r="K59" s="69"/>
    </row>
    <row r="60" spans="1:11" s="18" customFormat="1" x14ac:dyDescent="0.25">
      <c r="A60" s="33"/>
      <c r="B60" s="27" t="s">
        <v>22</v>
      </c>
      <c r="C60" s="45"/>
      <c r="D60" s="64"/>
      <c r="E60" s="26" t="s">
        <v>149</v>
      </c>
      <c r="F60" s="45"/>
      <c r="G60" s="31"/>
      <c r="H60" s="30">
        <f t="shared" si="2"/>
        <v>0</v>
      </c>
    </row>
    <row r="61" spans="1:11" s="18" customFormat="1" x14ac:dyDescent="0.25">
      <c r="A61" s="33"/>
      <c r="B61" s="27" t="s">
        <v>3</v>
      </c>
      <c r="C61" s="63"/>
      <c r="D61" s="64"/>
      <c r="E61" s="26" t="s">
        <v>155</v>
      </c>
      <c r="F61" s="45"/>
      <c r="G61" s="31"/>
      <c r="H61" s="30">
        <f t="shared" si="2"/>
        <v>0</v>
      </c>
    </row>
    <row r="62" spans="1:11" s="18" customFormat="1" x14ac:dyDescent="0.25">
      <c r="A62" s="29"/>
      <c r="B62" s="27"/>
      <c r="C62" s="27"/>
      <c r="D62" s="27"/>
      <c r="E62" s="26"/>
      <c r="F62" s="25" t="s">
        <v>52</v>
      </c>
      <c r="G62" s="25"/>
      <c r="H62" s="42">
        <f>SUM(H55:H61)</f>
        <v>0</v>
      </c>
    </row>
    <row r="63" spans="1:11" s="18" customFormat="1" x14ac:dyDescent="0.25">
      <c r="E63" s="41"/>
    </row>
    <row r="64" spans="1:11" s="18" customFormat="1" ht="15.75" x14ac:dyDescent="0.25">
      <c r="A64" s="40" t="s">
        <v>384</v>
      </c>
      <c r="B64" s="38"/>
      <c r="C64" s="38"/>
      <c r="D64" s="38"/>
      <c r="E64" s="39"/>
      <c r="F64" s="38"/>
      <c r="G64" s="38"/>
      <c r="H64" s="37"/>
    </row>
    <row r="65" spans="1:8" s="61" customFormat="1" ht="62.25" customHeight="1" x14ac:dyDescent="0.25">
      <c r="A65" s="36"/>
      <c r="B65" s="158" t="s">
        <v>50</v>
      </c>
      <c r="C65" s="158"/>
      <c r="D65" s="158"/>
      <c r="E65" s="158"/>
      <c r="F65" s="158"/>
      <c r="G65" s="158"/>
      <c r="H65" s="159"/>
    </row>
    <row r="66" spans="1:8" s="41" customFormat="1" ht="50.25" customHeight="1" x14ac:dyDescent="0.25">
      <c r="A66" s="35"/>
      <c r="B66" s="34" t="s">
        <v>0</v>
      </c>
      <c r="C66" s="34"/>
      <c r="D66" s="34" t="s">
        <v>58</v>
      </c>
      <c r="E66" s="34" t="s">
        <v>54</v>
      </c>
      <c r="F66" s="34"/>
      <c r="G66" s="34" t="s">
        <v>55</v>
      </c>
      <c r="H66" s="34" t="s">
        <v>59</v>
      </c>
    </row>
    <row r="67" spans="1:8" s="18" customFormat="1" x14ac:dyDescent="0.25">
      <c r="A67" s="33"/>
      <c r="B67" s="27" t="s">
        <v>157</v>
      </c>
      <c r="C67" s="27"/>
      <c r="D67" s="26">
        <v>1</v>
      </c>
      <c r="E67" s="32" t="s">
        <v>249</v>
      </c>
      <c r="F67" s="27"/>
      <c r="G67" s="31"/>
      <c r="H67" s="30">
        <f>D67*G67</f>
        <v>0</v>
      </c>
    </row>
    <row r="68" spans="1:8" s="18" customFormat="1" x14ac:dyDescent="0.25">
      <c r="A68" s="29"/>
      <c r="B68" s="28"/>
      <c r="C68" s="27"/>
      <c r="D68" s="27"/>
      <c r="E68" s="26"/>
      <c r="F68" s="25" t="s">
        <v>52</v>
      </c>
      <c r="G68" s="25"/>
      <c r="H68" s="24">
        <f>H67</f>
        <v>0</v>
      </c>
    </row>
    <row r="69" spans="1:8" ht="15" customHeight="1" x14ac:dyDescent="0.25"/>
    <row r="70" spans="1:8" s="18" customFormat="1" ht="15.75" x14ac:dyDescent="0.25">
      <c r="B70" s="160" t="s">
        <v>229</v>
      </c>
      <c r="C70" s="161"/>
      <c r="D70" s="161"/>
      <c r="E70" s="161"/>
      <c r="F70" s="161"/>
      <c r="G70" s="161"/>
      <c r="H70" s="162"/>
    </row>
    <row r="71" spans="1:8" s="18" customFormat="1" ht="45" x14ac:dyDescent="0.25">
      <c r="B71" s="17"/>
      <c r="C71" s="16"/>
      <c r="D71" s="23" t="s">
        <v>230</v>
      </c>
      <c r="E71" s="15" t="s">
        <v>57</v>
      </c>
      <c r="F71" s="16"/>
      <c r="G71" s="23" t="s">
        <v>55</v>
      </c>
      <c r="H71" s="22" t="s">
        <v>59</v>
      </c>
    </row>
    <row r="72" spans="1:8" s="18" customFormat="1" x14ac:dyDescent="0.25">
      <c r="B72" s="17" t="s">
        <v>247</v>
      </c>
      <c r="C72" s="16"/>
      <c r="D72" s="15">
        <v>1</v>
      </c>
      <c r="E72" s="21" t="s">
        <v>149</v>
      </c>
      <c r="F72" s="16"/>
      <c r="G72" s="21">
        <f>H25</f>
        <v>0</v>
      </c>
      <c r="H72" s="19">
        <f t="shared" ref="H72:H77" si="3">D72*G72</f>
        <v>0</v>
      </c>
    </row>
    <row r="73" spans="1:8" s="18" customFormat="1" x14ac:dyDescent="0.25">
      <c r="B73" s="17" t="s">
        <v>150</v>
      </c>
      <c r="C73" s="16"/>
      <c r="D73" s="15">
        <v>10</v>
      </c>
      <c r="E73" s="15" t="s">
        <v>1</v>
      </c>
      <c r="F73" s="16"/>
      <c r="G73" s="20">
        <f>H39</f>
        <v>0</v>
      </c>
      <c r="H73" s="19">
        <f t="shared" si="3"/>
        <v>0</v>
      </c>
    </row>
    <row r="74" spans="1:8" s="18" customFormat="1" x14ac:dyDescent="0.25">
      <c r="B74" s="17" t="s">
        <v>151</v>
      </c>
      <c r="C74" s="16"/>
      <c r="D74" s="15">
        <v>2</v>
      </c>
      <c r="E74" s="15" t="s">
        <v>1</v>
      </c>
      <c r="F74" s="16"/>
      <c r="G74" s="20">
        <f>H50</f>
        <v>0</v>
      </c>
      <c r="H74" s="19">
        <f t="shared" si="3"/>
        <v>0</v>
      </c>
    </row>
    <row r="75" spans="1:8" s="18" customFormat="1" ht="15.75" customHeight="1" x14ac:dyDescent="0.25">
      <c r="B75" s="17" t="s">
        <v>152</v>
      </c>
      <c r="C75" s="16"/>
      <c r="D75" s="15">
        <v>2</v>
      </c>
      <c r="E75" s="15" t="s">
        <v>1</v>
      </c>
      <c r="F75" s="16"/>
      <c r="G75" s="20">
        <f>H62</f>
        <v>0</v>
      </c>
      <c r="H75" s="19">
        <f t="shared" si="3"/>
        <v>0</v>
      </c>
    </row>
    <row r="76" spans="1:8" s="18" customFormat="1" x14ac:dyDescent="0.25">
      <c r="B76" s="17" t="s">
        <v>154</v>
      </c>
      <c r="C76" s="16"/>
      <c r="D76" s="15">
        <v>40</v>
      </c>
      <c r="E76" s="15" t="s">
        <v>155</v>
      </c>
      <c r="F76" s="16"/>
      <c r="G76" s="20">
        <f>H30</f>
        <v>0</v>
      </c>
      <c r="H76" s="19">
        <f t="shared" si="3"/>
        <v>0</v>
      </c>
    </row>
    <row r="77" spans="1:8" s="18" customFormat="1" x14ac:dyDescent="0.25">
      <c r="B77" s="17" t="s">
        <v>153</v>
      </c>
      <c r="C77" s="16"/>
      <c r="D77" s="15">
        <v>14</v>
      </c>
      <c r="E77" s="15" t="s">
        <v>1</v>
      </c>
      <c r="F77" s="16"/>
      <c r="G77" s="20">
        <f>H68</f>
        <v>0</v>
      </c>
      <c r="H77" s="19">
        <f t="shared" si="3"/>
        <v>0</v>
      </c>
    </row>
    <row r="78" spans="1:8" s="18" customFormat="1" ht="16.5" customHeight="1" x14ac:dyDescent="0.25">
      <c r="B78" s="17"/>
      <c r="C78" s="16"/>
      <c r="D78" s="15"/>
      <c r="E78" s="15"/>
      <c r="F78" s="163" t="s">
        <v>416</v>
      </c>
      <c r="G78" s="163"/>
      <c r="H78" s="60">
        <f>SUM(H72:H77)</f>
        <v>0</v>
      </c>
    </row>
  </sheetData>
  <mergeCells count="11">
    <mergeCell ref="B33:H33"/>
    <mergeCell ref="F78:G78"/>
    <mergeCell ref="B70:H70"/>
    <mergeCell ref="B65:H65"/>
    <mergeCell ref="B53:H53"/>
    <mergeCell ref="B42:H42"/>
    <mergeCell ref="B6:F6"/>
    <mergeCell ref="C7:D7"/>
    <mergeCell ref="E7:F7"/>
    <mergeCell ref="C8:D8"/>
    <mergeCell ref="E8:F8"/>
  </mergeCells>
  <hyperlinks>
    <hyperlink ref="B1" location="'Uvodna stran'!A1" display="Povezava na prvo stran" xr:uid="{FB7E2DED-CFA7-41B4-A30F-FC03FD21EA94}"/>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6C2AF-8FCF-4C60-B4AB-AC29D9E42B14}">
  <sheetPr codeName="List19">
    <tabColor indexed="11"/>
  </sheetPr>
  <dimension ref="A1:J7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140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9.5" customHeight="1" thickBot="1" x14ac:dyDescent="0.3">
      <c r="A4" s="6">
        <v>68792</v>
      </c>
      <c r="B4" s="7" t="s">
        <v>5</v>
      </c>
      <c r="C4" s="7" t="s">
        <v>45</v>
      </c>
      <c r="D4" s="73">
        <v>7</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628</v>
      </c>
      <c r="C7" s="149" t="s">
        <v>9</v>
      </c>
      <c r="D7" s="149"/>
      <c r="E7" s="149" t="s">
        <v>60</v>
      </c>
      <c r="F7" s="151"/>
    </row>
    <row r="8" spans="1:10" s="18" customFormat="1" ht="15.75" thickBot="1" x14ac:dyDescent="0.3">
      <c r="B8" s="71" t="s">
        <v>627</v>
      </c>
      <c r="C8" s="150" t="s">
        <v>44</v>
      </c>
      <c r="D8" s="150"/>
      <c r="E8" s="152"/>
      <c r="F8" s="153"/>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50.2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4"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2</v>
      </c>
      <c r="E14" s="26" t="s">
        <v>1</v>
      </c>
      <c r="F14" s="31"/>
      <c r="G14" s="31"/>
      <c r="H14" s="48">
        <f t="shared" si="0"/>
        <v>0</v>
      </c>
      <c r="I14" s="69"/>
      <c r="J14" s="69"/>
    </row>
    <row r="15" spans="1:10" s="18" customFormat="1" x14ac:dyDescent="0.25">
      <c r="A15" s="28">
        <v>4</v>
      </c>
      <c r="B15" s="27" t="s">
        <v>11</v>
      </c>
      <c r="C15" s="45"/>
      <c r="D15" s="26">
        <v>2</v>
      </c>
      <c r="E15" s="26" t="s">
        <v>1</v>
      </c>
      <c r="F15" s="31"/>
      <c r="G15" s="31"/>
      <c r="H15" s="48">
        <f t="shared" si="0"/>
        <v>0</v>
      </c>
      <c r="I15" s="69"/>
      <c r="J15" s="69"/>
    </row>
    <row r="16" spans="1:10" s="18" customFormat="1" x14ac:dyDescent="0.25">
      <c r="A16" s="28">
        <v>5</v>
      </c>
      <c r="B16" s="27" t="s">
        <v>25</v>
      </c>
      <c r="C16" s="45"/>
      <c r="D16" s="26">
        <v>2</v>
      </c>
      <c r="E16" s="26" t="s">
        <v>1</v>
      </c>
      <c r="F16" s="31"/>
      <c r="G16" s="31"/>
      <c r="H16" s="48">
        <f t="shared" si="0"/>
        <v>0</v>
      </c>
      <c r="I16" s="69"/>
      <c r="J16" s="69"/>
    </row>
    <row r="17" spans="1:10" s="18" customFormat="1" x14ac:dyDescent="0.25">
      <c r="A17" s="28">
        <v>6</v>
      </c>
      <c r="B17" s="27" t="s">
        <v>87</v>
      </c>
      <c r="C17" s="45"/>
      <c r="D17" s="26">
        <v>2</v>
      </c>
      <c r="E17" s="26" t="s">
        <v>149</v>
      </c>
      <c r="F17" s="31"/>
      <c r="G17" s="31"/>
      <c r="H17" s="48">
        <f t="shared" si="0"/>
        <v>0</v>
      </c>
      <c r="I17" s="69"/>
      <c r="J17" s="69"/>
    </row>
    <row r="18" spans="1:10" s="18" customFormat="1" x14ac:dyDescent="0.25">
      <c r="A18" s="28">
        <v>7</v>
      </c>
      <c r="B18" s="27" t="s">
        <v>51</v>
      </c>
      <c r="C18" s="45"/>
      <c r="D18" s="26">
        <v>14</v>
      </c>
      <c r="E18" s="26" t="s">
        <v>1</v>
      </c>
      <c r="F18" s="31"/>
      <c r="G18" s="31"/>
      <c r="H18" s="48">
        <f t="shared" si="0"/>
        <v>0</v>
      </c>
      <c r="I18" s="69"/>
      <c r="J18" s="69"/>
    </row>
    <row r="19" spans="1:10" s="18" customFormat="1" x14ac:dyDescent="0.25">
      <c r="A19" s="28">
        <v>8</v>
      </c>
      <c r="B19" s="27" t="s">
        <v>13</v>
      </c>
      <c r="C19" s="45"/>
      <c r="D19" s="26">
        <v>2</v>
      </c>
      <c r="E19" s="26" t="s">
        <v>1</v>
      </c>
      <c r="F19" s="31"/>
      <c r="G19" s="31"/>
      <c r="H19" s="48">
        <f t="shared" si="0"/>
        <v>0</v>
      </c>
    </row>
    <row r="20" spans="1:10" s="18" customFormat="1" x14ac:dyDescent="0.25">
      <c r="A20" s="28">
        <v>9</v>
      </c>
      <c r="B20" s="27" t="s">
        <v>14</v>
      </c>
      <c r="C20" s="45"/>
      <c r="D20" s="26">
        <v>2</v>
      </c>
      <c r="E20" s="26" t="s">
        <v>1</v>
      </c>
      <c r="F20" s="31"/>
      <c r="G20" s="31"/>
      <c r="H20" s="48">
        <f t="shared" si="0"/>
        <v>0</v>
      </c>
    </row>
    <row r="21" spans="1:10" s="18" customFormat="1" x14ac:dyDescent="0.25">
      <c r="A21" s="28">
        <v>10</v>
      </c>
      <c r="B21" s="27" t="s">
        <v>16</v>
      </c>
      <c r="C21" s="45"/>
      <c r="D21" s="26">
        <v>3</v>
      </c>
      <c r="E21" s="26" t="s">
        <v>1</v>
      </c>
      <c r="F21" s="31"/>
      <c r="G21" s="31"/>
      <c r="H21" s="48">
        <f t="shared" si="0"/>
        <v>0</v>
      </c>
    </row>
    <row r="22" spans="1:10" s="18" customFormat="1" x14ac:dyDescent="0.25">
      <c r="A22" s="28">
        <v>11</v>
      </c>
      <c r="B22" s="27" t="s">
        <v>17</v>
      </c>
      <c r="C22" s="45"/>
      <c r="D22" s="26">
        <v>14</v>
      </c>
      <c r="E22" s="26" t="s">
        <v>1</v>
      </c>
      <c r="F22" s="31"/>
      <c r="G22" s="31"/>
      <c r="H22" s="48">
        <f t="shared" si="0"/>
        <v>0</v>
      </c>
    </row>
    <row r="23" spans="1:10" s="18" customFormat="1" x14ac:dyDescent="0.25">
      <c r="A23" s="28">
        <v>12</v>
      </c>
      <c r="B23" s="27" t="s">
        <v>74</v>
      </c>
      <c r="C23" s="45"/>
      <c r="D23" s="26">
        <v>14</v>
      </c>
      <c r="E23" s="26" t="s">
        <v>1</v>
      </c>
      <c r="F23" s="31"/>
      <c r="G23" s="31"/>
      <c r="H23" s="48">
        <f t="shared" si="0"/>
        <v>0</v>
      </c>
    </row>
    <row r="24" spans="1:10" s="18" customFormat="1" x14ac:dyDescent="0.25">
      <c r="A24" s="28">
        <v>13</v>
      </c>
      <c r="B24" s="27" t="s">
        <v>18</v>
      </c>
      <c r="C24" s="45"/>
      <c r="D24" s="26">
        <v>2</v>
      </c>
      <c r="E24" s="26" t="s">
        <v>1</v>
      </c>
      <c r="F24" s="31"/>
      <c r="G24" s="31"/>
      <c r="H24" s="48">
        <f t="shared" si="0"/>
        <v>0</v>
      </c>
    </row>
    <row r="25" spans="1:10" s="18" customFormat="1" x14ac:dyDescent="0.25">
      <c r="A25" s="27"/>
      <c r="B25" s="27"/>
      <c r="C25" s="27"/>
      <c r="D25" s="27"/>
      <c r="E25" s="26"/>
      <c r="F25" s="25" t="s">
        <v>52</v>
      </c>
      <c r="G25" s="25"/>
      <c r="H25" s="42">
        <f>SUM(H12:H24)</f>
        <v>0</v>
      </c>
    </row>
    <row r="26" spans="1:10" s="18" customFormat="1" x14ac:dyDescent="0.25">
      <c r="E26" s="41"/>
    </row>
    <row r="27" spans="1:10" s="41" customFormat="1" ht="19.5" customHeight="1" x14ac:dyDescent="0.25">
      <c r="A27" s="40" t="s">
        <v>234</v>
      </c>
      <c r="B27" s="38"/>
      <c r="C27" s="38"/>
      <c r="D27" s="38"/>
      <c r="E27" s="39"/>
      <c r="F27" s="38"/>
      <c r="G27" s="38"/>
      <c r="H27" s="37"/>
      <c r="I27" s="66"/>
    </row>
    <row r="28" spans="1:10" s="18" customFormat="1" ht="45" x14ac:dyDescent="0.25">
      <c r="A28" s="35"/>
      <c r="B28" s="34" t="s">
        <v>0</v>
      </c>
      <c r="C28" s="34"/>
      <c r="D28" s="34" t="s">
        <v>58</v>
      </c>
      <c r="E28" s="34" t="s">
        <v>54</v>
      </c>
      <c r="F28" s="34"/>
      <c r="G28" s="34" t="s">
        <v>55</v>
      </c>
      <c r="H28" s="34" t="s">
        <v>59</v>
      </c>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s="18" customFormat="1" x14ac:dyDescent="0.25">
      <c r="E31" s="41"/>
    </row>
    <row r="32" spans="1:10" s="18" customFormat="1" ht="15.75" x14ac:dyDescent="0.25">
      <c r="A32" s="40" t="s">
        <v>238</v>
      </c>
      <c r="B32" s="38"/>
      <c r="C32" s="38"/>
      <c r="D32" s="38"/>
      <c r="E32" s="39"/>
      <c r="F32" s="38"/>
      <c r="G32" s="38"/>
      <c r="H32" s="37"/>
    </row>
    <row r="33" spans="1:8" s="18" customFormat="1" ht="31.5" customHeight="1" x14ac:dyDescent="0.25">
      <c r="A33" s="33"/>
      <c r="B33" s="155" t="s">
        <v>61</v>
      </c>
      <c r="C33" s="155"/>
      <c r="D33" s="155"/>
      <c r="E33" s="155"/>
      <c r="F33" s="155"/>
      <c r="G33" s="155"/>
      <c r="H33" s="156"/>
    </row>
    <row r="34" spans="1:8" s="18" customFormat="1" ht="60" x14ac:dyDescent="0.25">
      <c r="A34" s="33"/>
      <c r="B34" s="34" t="s">
        <v>0</v>
      </c>
      <c r="C34" s="34" t="s">
        <v>53</v>
      </c>
      <c r="D34" s="47" t="s">
        <v>232</v>
      </c>
      <c r="E34" s="34" t="s">
        <v>54</v>
      </c>
      <c r="F34" s="47" t="s">
        <v>246</v>
      </c>
      <c r="G34" s="34" t="s">
        <v>55</v>
      </c>
      <c r="H34" s="34" t="s">
        <v>56</v>
      </c>
    </row>
    <row r="35" spans="1:8" s="18" customFormat="1" x14ac:dyDescent="0.25">
      <c r="A35" s="33"/>
      <c r="B35" s="27" t="s">
        <v>51</v>
      </c>
      <c r="C35" s="45"/>
      <c r="D35" s="64"/>
      <c r="E35" s="26" t="s">
        <v>1</v>
      </c>
      <c r="F35" s="45"/>
      <c r="G35" s="31"/>
      <c r="H35" s="30">
        <f>D35*G35</f>
        <v>0</v>
      </c>
    </row>
    <row r="36" spans="1:8" s="18" customFormat="1" ht="30" x14ac:dyDescent="0.25">
      <c r="A36" s="33"/>
      <c r="B36" s="46" t="s">
        <v>222</v>
      </c>
      <c r="C36" s="45"/>
      <c r="D36" s="64"/>
      <c r="E36" s="26" t="s">
        <v>158</v>
      </c>
      <c r="F36" s="45"/>
      <c r="G36" s="31"/>
      <c r="H36" s="30">
        <f>D36*G36</f>
        <v>0</v>
      </c>
    </row>
    <row r="37" spans="1:8" s="18" customFormat="1" x14ac:dyDescent="0.25">
      <c r="A37" s="33"/>
      <c r="B37" s="27" t="s">
        <v>22</v>
      </c>
      <c r="C37" s="45"/>
      <c r="D37" s="64"/>
      <c r="E37" s="26" t="s">
        <v>149</v>
      </c>
      <c r="F37" s="45"/>
      <c r="G37" s="31"/>
      <c r="H37" s="30">
        <f>D37*G37</f>
        <v>0</v>
      </c>
    </row>
    <row r="38" spans="1:8" s="18" customFormat="1" x14ac:dyDescent="0.25">
      <c r="A38" s="33"/>
      <c r="B38" s="27" t="s">
        <v>3</v>
      </c>
      <c r="C38" s="63"/>
      <c r="D38" s="64"/>
      <c r="E38" s="26" t="s">
        <v>155</v>
      </c>
      <c r="F38" s="45"/>
      <c r="G38" s="31"/>
      <c r="H38" s="30">
        <f>D38*G38</f>
        <v>0</v>
      </c>
    </row>
    <row r="39" spans="1:8" s="18" customFormat="1" x14ac:dyDescent="0.25">
      <c r="A39" s="29"/>
      <c r="B39" s="27"/>
      <c r="C39" s="27"/>
      <c r="D39" s="27"/>
      <c r="E39" s="26"/>
      <c r="F39" s="25" t="s">
        <v>52</v>
      </c>
      <c r="G39" s="25"/>
      <c r="H39" s="42">
        <f>SUM(H35:H38)</f>
        <v>0</v>
      </c>
    </row>
    <row r="40" spans="1:8" s="18" customFormat="1" x14ac:dyDescent="0.25">
      <c r="E40" s="41"/>
    </row>
    <row r="41" spans="1:8" s="18" customFormat="1" ht="15.75" x14ac:dyDescent="0.25">
      <c r="A41" s="40" t="s">
        <v>382</v>
      </c>
      <c r="B41" s="38"/>
      <c r="C41" s="38"/>
      <c r="D41" s="38"/>
      <c r="E41" s="39"/>
      <c r="F41" s="38"/>
      <c r="G41" s="38"/>
      <c r="H41" s="37"/>
    </row>
    <row r="42" spans="1:8" s="18" customFormat="1" ht="46.5" customHeight="1" x14ac:dyDescent="0.25">
      <c r="A42" s="33"/>
      <c r="B42" s="155" t="s">
        <v>113</v>
      </c>
      <c r="C42" s="155"/>
      <c r="D42" s="155"/>
      <c r="E42" s="155"/>
      <c r="F42" s="155"/>
      <c r="G42" s="155"/>
      <c r="H42" s="156"/>
    </row>
    <row r="43" spans="1:8" s="18" customFormat="1" ht="60" x14ac:dyDescent="0.25">
      <c r="A43" s="33"/>
      <c r="B43" s="34" t="s">
        <v>0</v>
      </c>
      <c r="C43" s="34" t="s">
        <v>53</v>
      </c>
      <c r="D43" s="47" t="s">
        <v>232</v>
      </c>
      <c r="E43" s="34" t="s">
        <v>54</v>
      </c>
      <c r="F43" s="47" t="s">
        <v>246</v>
      </c>
      <c r="G43" s="34" t="s">
        <v>55</v>
      </c>
      <c r="H43" s="34" t="s">
        <v>56</v>
      </c>
    </row>
    <row r="44" spans="1:8" s="18" customFormat="1" x14ac:dyDescent="0.25">
      <c r="A44" s="33"/>
      <c r="B44" s="27" t="s">
        <v>51</v>
      </c>
      <c r="C44" s="45"/>
      <c r="D44" s="64"/>
      <c r="E44" s="26" t="s">
        <v>1</v>
      </c>
      <c r="F44" s="45"/>
      <c r="G44" s="31"/>
      <c r="H44" s="30">
        <f t="shared" ref="H44:H49" si="1">D44*G44</f>
        <v>0</v>
      </c>
    </row>
    <row r="45" spans="1:8" s="18" customFormat="1" ht="30" x14ac:dyDescent="0.25">
      <c r="A45" s="33"/>
      <c r="B45" s="46" t="s">
        <v>222</v>
      </c>
      <c r="C45" s="45"/>
      <c r="D45" s="64"/>
      <c r="E45" s="26" t="s">
        <v>158</v>
      </c>
      <c r="F45" s="45"/>
      <c r="G45" s="31"/>
      <c r="H45" s="30">
        <f t="shared" si="1"/>
        <v>0</v>
      </c>
    </row>
    <row r="46" spans="1:8" s="18" customFormat="1" x14ac:dyDescent="0.25">
      <c r="A46" s="33"/>
      <c r="B46" s="27" t="s">
        <v>74</v>
      </c>
      <c r="C46" s="45"/>
      <c r="D46" s="64"/>
      <c r="E46" s="26" t="s">
        <v>1</v>
      </c>
      <c r="F46" s="45"/>
      <c r="G46" s="31"/>
      <c r="H46" s="30">
        <f t="shared" si="1"/>
        <v>0</v>
      </c>
    </row>
    <row r="47" spans="1:8" s="18" customFormat="1" x14ac:dyDescent="0.25">
      <c r="A47" s="33"/>
      <c r="B47" s="27" t="s">
        <v>17</v>
      </c>
      <c r="C47" s="45"/>
      <c r="D47" s="64"/>
      <c r="E47" s="26" t="s">
        <v>1</v>
      </c>
      <c r="F47" s="45"/>
      <c r="G47" s="31"/>
      <c r="H47" s="30">
        <f t="shared" si="1"/>
        <v>0</v>
      </c>
    </row>
    <row r="48" spans="1:8" s="18" customFormat="1" x14ac:dyDescent="0.25">
      <c r="A48" s="33"/>
      <c r="B48" s="27" t="s">
        <v>22</v>
      </c>
      <c r="C48" s="45"/>
      <c r="D48" s="64"/>
      <c r="E48" s="26" t="s">
        <v>149</v>
      </c>
      <c r="F48" s="45"/>
      <c r="G48" s="31"/>
      <c r="H48" s="30">
        <f t="shared" si="1"/>
        <v>0</v>
      </c>
    </row>
    <row r="49" spans="1:8" s="18" customFormat="1" x14ac:dyDescent="0.25">
      <c r="A49" s="33"/>
      <c r="B49" s="27" t="s">
        <v>3</v>
      </c>
      <c r="C49" s="63"/>
      <c r="D49" s="64"/>
      <c r="E49" s="26" t="s">
        <v>155</v>
      </c>
      <c r="F49" s="45"/>
      <c r="G49" s="31"/>
      <c r="H49" s="30">
        <f t="shared" si="1"/>
        <v>0</v>
      </c>
    </row>
    <row r="50" spans="1:8" s="18" customFormat="1" x14ac:dyDescent="0.25">
      <c r="A50" s="29"/>
      <c r="B50" s="27"/>
      <c r="C50" s="27"/>
      <c r="D50" s="27"/>
      <c r="E50" s="26"/>
      <c r="F50" s="25" t="s">
        <v>52</v>
      </c>
      <c r="G50" s="25"/>
      <c r="H50" s="42">
        <f>SUM(H44:H49)</f>
        <v>0</v>
      </c>
    </row>
    <row r="51" spans="1:8" s="18" customFormat="1" x14ac:dyDescent="0.25">
      <c r="E51" s="41"/>
    </row>
    <row r="52" spans="1:8" s="18" customFormat="1" ht="15.75" x14ac:dyDescent="0.25">
      <c r="A52" s="40" t="s">
        <v>383</v>
      </c>
      <c r="B52" s="38"/>
      <c r="C52" s="38"/>
      <c r="D52" s="38"/>
      <c r="E52" s="39"/>
      <c r="F52" s="38"/>
      <c r="G52" s="38"/>
      <c r="H52" s="37"/>
    </row>
    <row r="53" spans="1:8" s="18" customFormat="1" ht="47.25" customHeight="1" x14ac:dyDescent="0.25">
      <c r="A53" s="33"/>
      <c r="B53" s="155" t="s">
        <v>114</v>
      </c>
      <c r="C53" s="155"/>
      <c r="D53" s="155"/>
      <c r="E53" s="155"/>
      <c r="F53" s="155"/>
      <c r="G53" s="155"/>
      <c r="H53" s="156"/>
    </row>
    <row r="54" spans="1:8" s="18" customFormat="1" ht="60" x14ac:dyDescent="0.25">
      <c r="A54" s="33"/>
      <c r="B54" s="34" t="s">
        <v>0</v>
      </c>
      <c r="C54" s="34" t="s">
        <v>53</v>
      </c>
      <c r="D54" s="47" t="s">
        <v>232</v>
      </c>
      <c r="E54" s="34" t="s">
        <v>54</v>
      </c>
      <c r="F54" s="47" t="s">
        <v>246</v>
      </c>
      <c r="G54" s="34" t="s">
        <v>55</v>
      </c>
      <c r="H54" s="34" t="s">
        <v>56</v>
      </c>
    </row>
    <row r="55" spans="1:8" s="18" customFormat="1" x14ac:dyDescent="0.25">
      <c r="A55" s="33"/>
      <c r="B55" s="27" t="s">
        <v>51</v>
      </c>
      <c r="C55" s="45"/>
      <c r="D55" s="64"/>
      <c r="E55" s="26" t="s">
        <v>1</v>
      </c>
      <c r="F55" s="45"/>
      <c r="G55" s="31"/>
      <c r="H55" s="30">
        <f t="shared" ref="H55:H61" si="2">D55*G55</f>
        <v>0</v>
      </c>
    </row>
    <row r="56" spans="1:8" s="18" customFormat="1" ht="30" x14ac:dyDescent="0.25">
      <c r="A56" s="33"/>
      <c r="B56" s="46" t="s">
        <v>222</v>
      </c>
      <c r="C56" s="45"/>
      <c r="D56" s="64"/>
      <c r="E56" s="26" t="s">
        <v>158</v>
      </c>
      <c r="F56" s="45"/>
      <c r="G56" s="31"/>
      <c r="H56" s="30">
        <f t="shared" si="2"/>
        <v>0</v>
      </c>
    </row>
    <row r="57" spans="1:8" s="18" customFormat="1" x14ac:dyDescent="0.25">
      <c r="A57" s="33"/>
      <c r="B57" s="27" t="s">
        <v>74</v>
      </c>
      <c r="C57" s="45"/>
      <c r="D57" s="64"/>
      <c r="E57" s="26" t="s">
        <v>1</v>
      </c>
      <c r="F57" s="45"/>
      <c r="G57" s="31"/>
      <c r="H57" s="30">
        <f t="shared" si="2"/>
        <v>0</v>
      </c>
    </row>
    <row r="58" spans="1:8" s="18" customFormat="1" x14ac:dyDescent="0.25">
      <c r="A58" s="33"/>
      <c r="B58" s="27" t="s">
        <v>17</v>
      </c>
      <c r="C58" s="45"/>
      <c r="D58" s="64"/>
      <c r="E58" s="26" t="s">
        <v>1</v>
      </c>
      <c r="F58" s="45"/>
      <c r="G58" s="31"/>
      <c r="H58" s="30">
        <f t="shared" si="2"/>
        <v>0</v>
      </c>
    </row>
    <row r="59" spans="1:8" s="18" customFormat="1" x14ac:dyDescent="0.25">
      <c r="A59" s="76"/>
      <c r="B59" s="27" t="s">
        <v>87</v>
      </c>
      <c r="C59" s="45"/>
      <c r="D59" s="64"/>
      <c r="E59" s="26" t="s">
        <v>149</v>
      </c>
      <c r="F59" s="31"/>
      <c r="G59" s="31"/>
      <c r="H59" s="48">
        <f t="shared" si="2"/>
        <v>0</v>
      </c>
    </row>
    <row r="60" spans="1:8" s="18" customFormat="1" x14ac:dyDescent="0.25">
      <c r="A60" s="33"/>
      <c r="B60" s="27" t="s">
        <v>22</v>
      </c>
      <c r="C60" s="45"/>
      <c r="D60" s="64"/>
      <c r="E60" s="26" t="s">
        <v>149</v>
      </c>
      <c r="F60" s="45"/>
      <c r="G60" s="31"/>
      <c r="H60" s="30">
        <f t="shared" si="2"/>
        <v>0</v>
      </c>
    </row>
    <row r="61" spans="1:8" s="18" customFormat="1" x14ac:dyDescent="0.25">
      <c r="A61" s="33"/>
      <c r="B61" s="27" t="s">
        <v>3</v>
      </c>
      <c r="C61" s="63"/>
      <c r="D61" s="64"/>
      <c r="E61" s="26" t="s">
        <v>155</v>
      </c>
      <c r="F61" s="45"/>
      <c r="G61" s="31"/>
      <c r="H61" s="30">
        <f t="shared" si="2"/>
        <v>0</v>
      </c>
    </row>
    <row r="62" spans="1:8" s="18" customFormat="1" x14ac:dyDescent="0.25">
      <c r="A62" s="29"/>
      <c r="B62" s="27"/>
      <c r="C62" s="27"/>
      <c r="D62" s="27"/>
      <c r="E62" s="26"/>
      <c r="F62" s="25" t="s">
        <v>52</v>
      </c>
      <c r="G62" s="25"/>
      <c r="H62" s="42">
        <f>SUM(H55:H61)</f>
        <v>0</v>
      </c>
    </row>
    <row r="63" spans="1:8" s="18" customFormat="1" x14ac:dyDescent="0.25">
      <c r="E63" s="41"/>
    </row>
    <row r="64" spans="1:8" s="61" customFormat="1" ht="16.5" customHeight="1" x14ac:dyDescent="0.25">
      <c r="A64" s="40" t="s">
        <v>384</v>
      </c>
      <c r="B64" s="38"/>
      <c r="C64" s="38"/>
      <c r="D64" s="38"/>
      <c r="E64" s="39"/>
      <c r="F64" s="38"/>
      <c r="G64" s="38"/>
      <c r="H64" s="37"/>
    </row>
    <row r="65" spans="1:8" s="18" customFormat="1" ht="57.75" customHeight="1" x14ac:dyDescent="0.25">
      <c r="A65" s="36"/>
      <c r="B65" s="158" t="s">
        <v>50</v>
      </c>
      <c r="C65" s="158"/>
      <c r="D65" s="158"/>
      <c r="E65" s="158"/>
      <c r="F65" s="158"/>
      <c r="G65" s="158"/>
      <c r="H65" s="159"/>
    </row>
    <row r="66" spans="1:8" s="18" customFormat="1" ht="45" x14ac:dyDescent="0.25">
      <c r="A66" s="35"/>
      <c r="B66" s="34" t="s">
        <v>0</v>
      </c>
      <c r="C66" s="34"/>
      <c r="D66" s="34" t="s">
        <v>58</v>
      </c>
      <c r="E66" s="34" t="s">
        <v>54</v>
      </c>
      <c r="F66" s="34"/>
      <c r="G66" s="34" t="s">
        <v>55</v>
      </c>
      <c r="H66" s="34" t="s">
        <v>59</v>
      </c>
    </row>
    <row r="67" spans="1:8" x14ac:dyDescent="0.25">
      <c r="A67" s="33"/>
      <c r="B67" s="27" t="s">
        <v>157</v>
      </c>
      <c r="C67" s="27"/>
      <c r="D67" s="26">
        <v>1</v>
      </c>
      <c r="E67" s="32" t="s">
        <v>249</v>
      </c>
      <c r="F67" s="27"/>
      <c r="G67" s="31"/>
      <c r="H67" s="30">
        <f>D67*G67</f>
        <v>0</v>
      </c>
    </row>
    <row r="68" spans="1:8" s="18" customFormat="1" x14ac:dyDescent="0.25">
      <c r="A68" s="29"/>
      <c r="B68" s="28"/>
      <c r="C68" s="27"/>
      <c r="D68" s="27"/>
      <c r="E68" s="26"/>
      <c r="F68" s="25" t="s">
        <v>52</v>
      </c>
      <c r="G68" s="25"/>
      <c r="H68" s="24">
        <f>H67</f>
        <v>0</v>
      </c>
    </row>
    <row r="69" spans="1:8" s="18" customFormat="1" x14ac:dyDescent="0.25">
      <c r="A69"/>
      <c r="B69"/>
      <c r="C69"/>
      <c r="D69"/>
      <c r="E69"/>
      <c r="F69"/>
      <c r="G69"/>
      <c r="H69"/>
    </row>
    <row r="70" spans="1:8" s="18" customFormat="1" ht="15.75" x14ac:dyDescent="0.25">
      <c r="B70" s="160" t="s">
        <v>229</v>
      </c>
      <c r="C70" s="161"/>
      <c r="D70" s="161"/>
      <c r="E70" s="161"/>
      <c r="F70" s="161"/>
      <c r="G70" s="161"/>
      <c r="H70" s="162"/>
    </row>
    <row r="71" spans="1:8" s="18" customFormat="1" ht="45" x14ac:dyDescent="0.25">
      <c r="B71" s="17"/>
      <c r="C71" s="16"/>
      <c r="D71" s="23" t="s">
        <v>230</v>
      </c>
      <c r="E71" s="15" t="s">
        <v>57</v>
      </c>
      <c r="F71" s="16"/>
      <c r="G71" s="23" t="s">
        <v>55</v>
      </c>
      <c r="H71" s="22" t="s">
        <v>59</v>
      </c>
    </row>
    <row r="72" spans="1:8" s="18" customFormat="1" x14ac:dyDescent="0.25">
      <c r="B72" s="17" t="s">
        <v>247</v>
      </c>
      <c r="C72" s="16"/>
      <c r="D72" s="15">
        <v>1</v>
      </c>
      <c r="E72" s="21" t="s">
        <v>149</v>
      </c>
      <c r="F72" s="16"/>
      <c r="G72" s="21">
        <f>H25</f>
        <v>0</v>
      </c>
      <c r="H72" s="19">
        <f t="shared" ref="H72:H77" si="3">D72*G72</f>
        <v>0</v>
      </c>
    </row>
    <row r="73" spans="1:8" s="18" customFormat="1" x14ac:dyDescent="0.25">
      <c r="B73" s="17" t="s">
        <v>150</v>
      </c>
      <c r="C73" s="16"/>
      <c r="D73" s="15">
        <v>10</v>
      </c>
      <c r="E73" s="15" t="s">
        <v>1</v>
      </c>
      <c r="F73" s="16"/>
      <c r="G73" s="20">
        <f>H39</f>
        <v>0</v>
      </c>
      <c r="H73" s="19">
        <f t="shared" si="3"/>
        <v>0</v>
      </c>
    </row>
    <row r="74" spans="1:8" s="18" customFormat="1" x14ac:dyDescent="0.25">
      <c r="B74" s="17" t="s">
        <v>151</v>
      </c>
      <c r="C74" s="16"/>
      <c r="D74" s="15">
        <v>2</v>
      </c>
      <c r="E74" s="15" t="s">
        <v>1</v>
      </c>
      <c r="F74" s="16"/>
      <c r="G74" s="20">
        <f>H50</f>
        <v>0</v>
      </c>
      <c r="H74" s="19">
        <f t="shared" si="3"/>
        <v>0</v>
      </c>
    </row>
    <row r="75" spans="1:8" s="18" customFormat="1" x14ac:dyDescent="0.25">
      <c r="B75" s="17" t="s">
        <v>152</v>
      </c>
      <c r="C75" s="16"/>
      <c r="D75" s="15">
        <v>2</v>
      </c>
      <c r="E75" s="15" t="s">
        <v>1</v>
      </c>
      <c r="F75" s="16"/>
      <c r="G75" s="20">
        <f>H62</f>
        <v>0</v>
      </c>
      <c r="H75" s="19">
        <f t="shared" si="3"/>
        <v>0</v>
      </c>
    </row>
    <row r="76" spans="1:8" s="18" customFormat="1" x14ac:dyDescent="0.25">
      <c r="B76" s="17" t="s">
        <v>154</v>
      </c>
      <c r="C76" s="16"/>
      <c r="D76" s="15">
        <v>40</v>
      </c>
      <c r="E76" s="15" t="s">
        <v>155</v>
      </c>
      <c r="F76" s="16"/>
      <c r="G76" s="20">
        <f>H30</f>
        <v>0</v>
      </c>
      <c r="H76" s="19">
        <f t="shared" si="3"/>
        <v>0</v>
      </c>
    </row>
    <row r="77" spans="1:8" x14ac:dyDescent="0.25">
      <c r="A77" s="18"/>
      <c r="B77" s="17" t="s">
        <v>153</v>
      </c>
      <c r="C77" s="16"/>
      <c r="D77" s="15">
        <v>14</v>
      </c>
      <c r="E77" s="15" t="s">
        <v>1</v>
      </c>
      <c r="F77" s="16"/>
      <c r="G77" s="20">
        <f>H68</f>
        <v>0</v>
      </c>
      <c r="H77" s="19">
        <f t="shared" si="3"/>
        <v>0</v>
      </c>
    </row>
    <row r="78" spans="1:8" ht="16.5" customHeight="1" x14ac:dyDescent="0.25">
      <c r="A78" s="18"/>
      <c r="B78" s="17"/>
      <c r="C78" s="16"/>
      <c r="D78" s="15"/>
      <c r="E78" s="15"/>
      <c r="F78" s="163" t="s">
        <v>416</v>
      </c>
      <c r="G78" s="163"/>
      <c r="H78" s="60">
        <f>SUM(H72:H77)</f>
        <v>0</v>
      </c>
    </row>
  </sheetData>
  <mergeCells count="11">
    <mergeCell ref="F78:G78"/>
    <mergeCell ref="B65:H65"/>
    <mergeCell ref="B53:H53"/>
    <mergeCell ref="B42:H42"/>
    <mergeCell ref="B33:H33"/>
    <mergeCell ref="B70:H70"/>
    <mergeCell ref="B6:F6"/>
    <mergeCell ref="C7:D7"/>
    <mergeCell ref="E7:F7"/>
    <mergeCell ref="C8:D8"/>
    <mergeCell ref="E8:F8"/>
  </mergeCells>
  <hyperlinks>
    <hyperlink ref="B1" location="'Uvodna stran'!A1" display="Povezava na prvo stran" xr:uid="{358BC93E-4BE8-4859-A9C5-306F3BE5E476}"/>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95A3-CDBD-46D4-BE58-E610E40066FF}">
  <sheetPr codeName="List20">
    <tabColor indexed="11"/>
  </sheetPr>
  <dimension ref="A1:J69"/>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28.5" customHeight="1" thickBot="1" x14ac:dyDescent="0.3">
      <c r="A4" s="6">
        <v>73609</v>
      </c>
      <c r="B4" s="7" t="s">
        <v>5</v>
      </c>
      <c r="C4" s="7" t="s">
        <v>110</v>
      </c>
      <c r="D4" s="73">
        <v>10</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630</v>
      </c>
      <c r="C7" s="149" t="s">
        <v>9</v>
      </c>
      <c r="D7" s="149"/>
      <c r="E7" s="149" t="s">
        <v>60</v>
      </c>
      <c r="F7" s="151"/>
    </row>
    <row r="8" spans="1:10" s="18" customFormat="1" ht="15.75" thickBot="1" x14ac:dyDescent="0.3">
      <c r="B8" s="71" t="s">
        <v>629</v>
      </c>
      <c r="C8" s="150" t="s">
        <v>46</v>
      </c>
      <c r="D8" s="150"/>
      <c r="E8" s="152"/>
      <c r="F8" s="153"/>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51.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4" si="0">G12*D12</f>
        <v>0</v>
      </c>
      <c r="I12" s="69"/>
      <c r="J12" s="69"/>
    </row>
    <row r="13" spans="1:10" s="18" customFormat="1" x14ac:dyDescent="0.25">
      <c r="A13" s="28">
        <v>2</v>
      </c>
      <c r="B13" s="27" t="s">
        <v>140</v>
      </c>
      <c r="C13" s="45"/>
      <c r="D13" s="26">
        <v>2</v>
      </c>
      <c r="E13" s="26" t="s">
        <v>1</v>
      </c>
      <c r="F13" s="31"/>
      <c r="G13" s="31"/>
      <c r="H13" s="48">
        <f t="shared" si="0"/>
        <v>0</v>
      </c>
      <c r="I13" s="69"/>
      <c r="J13" s="69"/>
    </row>
    <row r="14" spans="1:10" s="18" customFormat="1" x14ac:dyDescent="0.25">
      <c r="A14" s="28">
        <v>3</v>
      </c>
      <c r="B14" s="27" t="s">
        <v>10</v>
      </c>
      <c r="C14" s="45"/>
      <c r="D14" s="26">
        <v>2</v>
      </c>
      <c r="E14" s="26" t="s">
        <v>1</v>
      </c>
      <c r="F14" s="31"/>
      <c r="G14" s="31"/>
      <c r="H14" s="48">
        <f t="shared" si="0"/>
        <v>0</v>
      </c>
      <c r="I14" s="69"/>
      <c r="J14" s="69"/>
    </row>
    <row r="15" spans="1:10" s="18" customFormat="1" x14ac:dyDescent="0.25">
      <c r="A15" s="28">
        <v>4</v>
      </c>
      <c r="B15" s="27" t="s">
        <v>11</v>
      </c>
      <c r="C15" s="45"/>
      <c r="D15" s="26">
        <v>2</v>
      </c>
      <c r="E15" s="26" t="s">
        <v>1</v>
      </c>
      <c r="F15" s="31"/>
      <c r="G15" s="31"/>
      <c r="H15" s="48">
        <f t="shared" si="0"/>
        <v>0</v>
      </c>
      <c r="I15" s="69"/>
      <c r="J15" s="69"/>
    </row>
    <row r="16" spans="1:10" s="18" customFormat="1" x14ac:dyDescent="0.25">
      <c r="A16" s="28">
        <v>5</v>
      </c>
      <c r="B16" s="27" t="s">
        <v>25</v>
      </c>
      <c r="C16" s="45"/>
      <c r="D16" s="26">
        <v>2</v>
      </c>
      <c r="E16" s="26" t="s">
        <v>1</v>
      </c>
      <c r="F16" s="31"/>
      <c r="G16" s="31"/>
      <c r="H16" s="48">
        <f t="shared" si="0"/>
        <v>0</v>
      </c>
      <c r="I16" s="69"/>
      <c r="J16" s="69"/>
    </row>
    <row r="17" spans="1:10" s="18" customFormat="1" x14ac:dyDescent="0.25">
      <c r="A17" s="28">
        <v>6</v>
      </c>
      <c r="B17" s="27" t="s">
        <v>87</v>
      </c>
      <c r="C17" s="45"/>
      <c r="D17" s="26">
        <v>2</v>
      </c>
      <c r="E17" s="26" t="s">
        <v>149</v>
      </c>
      <c r="F17" s="31"/>
      <c r="G17" s="31"/>
      <c r="H17" s="48">
        <f t="shared" si="0"/>
        <v>0</v>
      </c>
      <c r="I17" s="69"/>
      <c r="J17" s="69"/>
    </row>
    <row r="18" spans="1:10" s="18" customFormat="1" x14ac:dyDescent="0.25">
      <c r="A18" s="28">
        <v>7</v>
      </c>
      <c r="B18" s="27" t="s">
        <v>51</v>
      </c>
      <c r="C18" s="45"/>
      <c r="D18" s="26">
        <v>6</v>
      </c>
      <c r="E18" s="26" t="s">
        <v>1</v>
      </c>
      <c r="F18" s="31"/>
      <c r="G18" s="31"/>
      <c r="H18" s="48">
        <f t="shared" si="0"/>
        <v>0</v>
      </c>
      <c r="I18" s="69"/>
      <c r="J18" s="69"/>
    </row>
    <row r="19" spans="1:10" s="18" customFormat="1" x14ac:dyDescent="0.25">
      <c r="A19" s="28">
        <v>8</v>
      </c>
      <c r="B19" s="27" t="s">
        <v>13</v>
      </c>
      <c r="C19" s="45"/>
      <c r="D19" s="26">
        <v>2</v>
      </c>
      <c r="E19" s="26" t="s">
        <v>1</v>
      </c>
      <c r="F19" s="31"/>
      <c r="G19" s="31"/>
      <c r="H19" s="48">
        <f t="shared" si="0"/>
        <v>0</v>
      </c>
      <c r="I19" s="69"/>
      <c r="J19" s="69"/>
    </row>
    <row r="20" spans="1:10" s="18" customFormat="1" x14ac:dyDescent="0.25">
      <c r="A20" s="28">
        <v>9</v>
      </c>
      <c r="B20" s="27" t="s">
        <v>14</v>
      </c>
      <c r="C20" s="45"/>
      <c r="D20" s="26">
        <v>2</v>
      </c>
      <c r="E20" s="26" t="s">
        <v>1</v>
      </c>
      <c r="F20" s="31"/>
      <c r="G20" s="31"/>
      <c r="H20" s="48">
        <f t="shared" si="0"/>
        <v>0</v>
      </c>
      <c r="I20" s="69"/>
      <c r="J20" s="69"/>
    </row>
    <row r="21" spans="1:10" s="18" customFormat="1" x14ac:dyDescent="0.25">
      <c r="A21" s="28">
        <v>10</v>
      </c>
      <c r="B21" s="27" t="s">
        <v>16</v>
      </c>
      <c r="C21" s="45"/>
      <c r="D21" s="26">
        <v>2</v>
      </c>
      <c r="E21" s="26" t="s">
        <v>1</v>
      </c>
      <c r="F21" s="31"/>
      <c r="G21" s="31"/>
      <c r="H21" s="48">
        <f t="shared" si="0"/>
        <v>0</v>
      </c>
    </row>
    <row r="22" spans="1:10" s="18" customFormat="1" x14ac:dyDescent="0.25">
      <c r="A22" s="28">
        <v>11</v>
      </c>
      <c r="B22" s="27" t="s">
        <v>17</v>
      </c>
      <c r="C22" s="45"/>
      <c r="D22" s="26">
        <v>12</v>
      </c>
      <c r="E22" s="26" t="s">
        <v>1</v>
      </c>
      <c r="F22" s="31"/>
      <c r="G22" s="31"/>
      <c r="H22" s="48">
        <f t="shared" si="0"/>
        <v>0</v>
      </c>
    </row>
    <row r="23" spans="1:10" s="18" customFormat="1" x14ac:dyDescent="0.25">
      <c r="A23" s="28">
        <v>12</v>
      </c>
      <c r="B23" s="27" t="s">
        <v>74</v>
      </c>
      <c r="C23" s="45"/>
      <c r="D23" s="26">
        <v>12</v>
      </c>
      <c r="E23" s="26" t="s">
        <v>1</v>
      </c>
      <c r="F23" s="31"/>
      <c r="G23" s="31"/>
      <c r="H23" s="48">
        <f t="shared" si="0"/>
        <v>0</v>
      </c>
    </row>
    <row r="24" spans="1:10" s="18" customFormat="1" x14ac:dyDescent="0.25">
      <c r="A24" s="28">
        <v>13</v>
      </c>
      <c r="B24" s="27" t="s">
        <v>18</v>
      </c>
      <c r="C24" s="45"/>
      <c r="D24" s="26">
        <v>2</v>
      </c>
      <c r="E24" s="26" t="s">
        <v>1</v>
      </c>
      <c r="F24" s="31"/>
      <c r="G24" s="31"/>
      <c r="H24" s="48">
        <f t="shared" si="0"/>
        <v>0</v>
      </c>
    </row>
    <row r="25" spans="1:10" s="18" customFormat="1" x14ac:dyDescent="0.25">
      <c r="A25" s="27"/>
      <c r="B25" s="27"/>
      <c r="C25" s="27"/>
      <c r="D25" s="27"/>
      <c r="E25" s="26"/>
      <c r="F25" s="25" t="s">
        <v>52</v>
      </c>
      <c r="G25" s="25"/>
      <c r="H25" s="42">
        <f>SUM(H12:H24)</f>
        <v>0</v>
      </c>
    </row>
    <row r="26" spans="1:10" s="18" customFormat="1" x14ac:dyDescent="0.25">
      <c r="E26" s="41"/>
    </row>
    <row r="27" spans="1:10" s="18" customFormat="1" ht="15.75" x14ac:dyDescent="0.25">
      <c r="A27" s="40" t="s">
        <v>234</v>
      </c>
      <c r="B27" s="38"/>
      <c r="C27" s="38"/>
      <c r="D27" s="38"/>
      <c r="E27" s="39"/>
      <c r="F27" s="38"/>
      <c r="G27" s="38"/>
      <c r="H27" s="37"/>
    </row>
    <row r="28" spans="1:10" s="41" customFormat="1" ht="45.7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s="18" customFormat="1" x14ac:dyDescent="0.25">
      <c r="E31" s="41"/>
    </row>
    <row r="32" spans="1:10" s="18" customFormat="1" ht="15.75" x14ac:dyDescent="0.25">
      <c r="A32" s="40" t="s">
        <v>240</v>
      </c>
      <c r="B32" s="38"/>
      <c r="C32" s="38"/>
      <c r="D32" s="38"/>
      <c r="E32" s="39"/>
      <c r="F32" s="38"/>
      <c r="G32" s="38"/>
      <c r="H32" s="37"/>
    </row>
    <row r="33" spans="1:10" s="18" customFormat="1" ht="31.5" customHeight="1" x14ac:dyDescent="0.25">
      <c r="A33" s="33"/>
      <c r="B33" s="155" t="s">
        <v>111</v>
      </c>
      <c r="C33" s="155"/>
      <c r="D33" s="155"/>
      <c r="E33" s="155"/>
      <c r="F33" s="155"/>
      <c r="G33" s="155"/>
      <c r="H33" s="156"/>
    </row>
    <row r="34" spans="1:10" s="18" customFormat="1" ht="60" x14ac:dyDescent="0.25">
      <c r="A34" s="33"/>
      <c r="B34" s="34" t="s">
        <v>0</v>
      </c>
      <c r="C34" s="34" t="s">
        <v>53</v>
      </c>
      <c r="D34" s="47" t="s">
        <v>232</v>
      </c>
      <c r="E34" s="34" t="s">
        <v>54</v>
      </c>
      <c r="F34" s="47" t="s">
        <v>246</v>
      </c>
      <c r="G34" s="34" t="s">
        <v>55</v>
      </c>
      <c r="H34" s="34" t="s">
        <v>56</v>
      </c>
    </row>
    <row r="35" spans="1:10" s="18" customFormat="1" ht="30" x14ac:dyDescent="0.25">
      <c r="A35" s="33"/>
      <c r="B35" s="46" t="s">
        <v>223</v>
      </c>
      <c r="C35" s="45"/>
      <c r="D35" s="64"/>
      <c r="E35" s="26" t="s">
        <v>158</v>
      </c>
      <c r="F35" s="45"/>
      <c r="G35" s="31"/>
      <c r="H35" s="30">
        <f>D35*G35</f>
        <v>0</v>
      </c>
    </row>
    <row r="36" spans="1:10" s="18" customFormat="1" ht="14.25" customHeight="1" x14ac:dyDescent="0.25">
      <c r="A36" s="33"/>
      <c r="B36" s="27" t="s">
        <v>22</v>
      </c>
      <c r="C36" s="45"/>
      <c r="D36" s="64"/>
      <c r="E36" s="26" t="s">
        <v>149</v>
      </c>
      <c r="F36" s="45"/>
      <c r="G36" s="31"/>
      <c r="H36" s="30">
        <f>D36*G36</f>
        <v>0</v>
      </c>
    </row>
    <row r="37" spans="1:10" s="18" customFormat="1" ht="13.5" customHeight="1" x14ac:dyDescent="0.25">
      <c r="A37" s="33"/>
      <c r="B37" s="27" t="s">
        <v>3</v>
      </c>
      <c r="C37" s="63"/>
      <c r="D37" s="64"/>
      <c r="E37" s="26" t="s">
        <v>155</v>
      </c>
      <c r="F37" s="45"/>
      <c r="G37" s="31"/>
      <c r="H37" s="30">
        <f>D37*G37</f>
        <v>0</v>
      </c>
    </row>
    <row r="38" spans="1:10" s="18" customFormat="1" x14ac:dyDescent="0.25">
      <c r="A38" s="29"/>
      <c r="B38" s="27"/>
      <c r="C38" s="27"/>
      <c r="D38" s="27"/>
      <c r="E38" s="26"/>
      <c r="F38" s="25" t="s">
        <v>52</v>
      </c>
      <c r="G38" s="25"/>
      <c r="H38" s="42">
        <f>SUM(H35:H37)</f>
        <v>0</v>
      </c>
    </row>
    <row r="39" spans="1:10" s="18" customFormat="1" x14ac:dyDescent="0.25">
      <c r="E39" s="41"/>
    </row>
    <row r="40" spans="1:10" s="18" customFormat="1" ht="15.75" x14ac:dyDescent="0.25">
      <c r="A40" s="40" t="s">
        <v>400</v>
      </c>
      <c r="B40" s="38"/>
      <c r="C40" s="38"/>
      <c r="D40" s="38"/>
      <c r="E40" s="39"/>
      <c r="F40" s="38"/>
      <c r="G40" s="38"/>
      <c r="H40" s="37"/>
    </row>
    <row r="41" spans="1:10" s="18" customFormat="1" ht="44.25" customHeight="1" x14ac:dyDescent="0.25">
      <c r="A41" s="33"/>
      <c r="B41" s="155" t="s">
        <v>112</v>
      </c>
      <c r="C41" s="155"/>
      <c r="D41" s="155"/>
      <c r="E41" s="155"/>
      <c r="F41" s="155"/>
      <c r="G41" s="155"/>
      <c r="H41" s="156"/>
    </row>
    <row r="42" spans="1:10" s="18" customFormat="1" ht="60" customHeight="1" x14ac:dyDescent="0.25">
      <c r="A42" s="33"/>
      <c r="B42" s="34" t="s">
        <v>0</v>
      </c>
      <c r="C42" s="34" t="s">
        <v>53</v>
      </c>
      <c r="D42" s="47" t="s">
        <v>232</v>
      </c>
      <c r="E42" s="34" t="s">
        <v>54</v>
      </c>
      <c r="F42" s="47" t="s">
        <v>246</v>
      </c>
      <c r="G42" s="34" t="s">
        <v>55</v>
      </c>
      <c r="H42" s="34" t="s">
        <v>56</v>
      </c>
    </row>
    <row r="43" spans="1:10" s="18" customFormat="1" ht="20.25" customHeight="1" x14ac:dyDescent="0.25">
      <c r="A43" s="33"/>
      <c r="B43" s="27" t="s">
        <v>51</v>
      </c>
      <c r="C43" s="45"/>
      <c r="D43" s="64"/>
      <c r="E43" s="26" t="s">
        <v>1</v>
      </c>
      <c r="F43" s="45"/>
      <c r="G43" s="31"/>
      <c r="H43" s="30">
        <f t="shared" ref="H43:H48" si="1">D43*G43</f>
        <v>0</v>
      </c>
    </row>
    <row r="44" spans="1:10" s="18" customFormat="1" ht="30" x14ac:dyDescent="0.25">
      <c r="A44" s="33"/>
      <c r="B44" s="46" t="s">
        <v>223</v>
      </c>
      <c r="C44" s="45"/>
      <c r="D44" s="64"/>
      <c r="E44" s="26" t="s">
        <v>158</v>
      </c>
      <c r="F44" s="45"/>
      <c r="G44" s="31"/>
      <c r="H44" s="30">
        <f t="shared" si="1"/>
        <v>0</v>
      </c>
    </row>
    <row r="45" spans="1:10" s="18" customFormat="1" ht="12.75" customHeight="1" x14ac:dyDescent="0.25">
      <c r="A45" s="33"/>
      <c r="B45" s="27" t="s">
        <v>17</v>
      </c>
      <c r="C45" s="45"/>
      <c r="D45" s="64"/>
      <c r="E45" s="26" t="s">
        <v>1</v>
      </c>
      <c r="F45" s="45"/>
      <c r="G45" s="31"/>
      <c r="H45" s="30">
        <f t="shared" si="1"/>
        <v>0</v>
      </c>
    </row>
    <row r="46" spans="1:10" s="18" customFormat="1" ht="13.5" customHeight="1" x14ac:dyDescent="0.25">
      <c r="A46" s="76"/>
      <c r="B46" s="27" t="s">
        <v>87</v>
      </c>
      <c r="C46" s="45"/>
      <c r="D46" s="64"/>
      <c r="E46" s="26" t="s">
        <v>149</v>
      </c>
      <c r="F46" s="31"/>
      <c r="G46" s="31"/>
      <c r="H46" s="48">
        <f t="shared" si="1"/>
        <v>0</v>
      </c>
      <c r="I46" s="69"/>
      <c r="J46" s="69"/>
    </row>
    <row r="47" spans="1:10" s="18" customFormat="1" ht="13.5" customHeight="1" x14ac:dyDescent="0.25">
      <c r="A47" s="33"/>
      <c r="B47" s="27" t="s">
        <v>22</v>
      </c>
      <c r="C47" s="45"/>
      <c r="D47" s="64"/>
      <c r="E47" s="26" t="s">
        <v>149</v>
      </c>
      <c r="F47" s="45"/>
      <c r="G47" s="31"/>
      <c r="H47" s="30">
        <f t="shared" si="1"/>
        <v>0</v>
      </c>
    </row>
    <row r="48" spans="1:10" s="18" customFormat="1" ht="13.5" customHeight="1" x14ac:dyDescent="0.25">
      <c r="A48" s="33"/>
      <c r="B48" s="27" t="s">
        <v>3</v>
      </c>
      <c r="C48" s="63"/>
      <c r="D48" s="64"/>
      <c r="E48" s="26" t="s">
        <v>155</v>
      </c>
      <c r="F48" s="45"/>
      <c r="G48" s="31"/>
      <c r="H48" s="30">
        <f t="shared" si="1"/>
        <v>0</v>
      </c>
    </row>
    <row r="49" spans="1:8" s="18" customFormat="1" ht="13.5" customHeight="1" x14ac:dyDescent="0.25">
      <c r="A49" s="29"/>
      <c r="B49" s="27"/>
      <c r="C49" s="27"/>
      <c r="D49" s="27"/>
      <c r="E49" s="26"/>
      <c r="F49" s="25" t="s">
        <v>52</v>
      </c>
      <c r="G49" s="25"/>
      <c r="H49" s="42">
        <f>SUM(H43:H48)</f>
        <v>0</v>
      </c>
    </row>
    <row r="50" spans="1:8" s="18" customFormat="1" x14ac:dyDescent="0.25">
      <c r="E50" s="41"/>
    </row>
    <row r="51" spans="1:8" s="18" customFormat="1" ht="15.75" x14ac:dyDescent="0.25">
      <c r="A51" s="40" t="s">
        <v>387</v>
      </c>
      <c r="B51" s="38"/>
      <c r="C51" s="38"/>
      <c r="D51" s="38"/>
      <c r="E51" s="39"/>
      <c r="F51" s="38"/>
      <c r="G51" s="38"/>
      <c r="H51" s="37"/>
    </row>
    <row r="52" spans="1:8" s="61" customFormat="1" ht="64.5" customHeight="1" x14ac:dyDescent="0.25">
      <c r="A52" s="36"/>
      <c r="B52" s="158" t="s">
        <v>50</v>
      </c>
      <c r="C52" s="158"/>
      <c r="D52" s="158"/>
      <c r="E52" s="158"/>
      <c r="F52" s="158"/>
      <c r="G52" s="158"/>
      <c r="H52" s="159"/>
    </row>
    <row r="53" spans="1:8" s="41" customFormat="1" ht="53.25" customHeight="1" x14ac:dyDescent="0.25">
      <c r="A53" s="35"/>
      <c r="B53" s="34" t="s">
        <v>0</v>
      </c>
      <c r="C53" s="34"/>
      <c r="D53" s="34" t="s">
        <v>58</v>
      </c>
      <c r="E53" s="34" t="s">
        <v>54</v>
      </c>
      <c r="F53" s="34"/>
      <c r="G53" s="34" t="s">
        <v>55</v>
      </c>
      <c r="H53" s="34" t="s">
        <v>59</v>
      </c>
    </row>
    <row r="54" spans="1:8" s="18" customFormat="1" ht="15" customHeight="1" x14ac:dyDescent="0.25">
      <c r="A54" s="33"/>
      <c r="B54" s="27" t="s">
        <v>157</v>
      </c>
      <c r="C54" s="27"/>
      <c r="D54" s="26">
        <v>1</v>
      </c>
      <c r="E54" s="32" t="s">
        <v>249</v>
      </c>
      <c r="F54" s="27"/>
      <c r="G54" s="31"/>
      <c r="H54" s="30">
        <f>D54*G54</f>
        <v>0</v>
      </c>
    </row>
    <row r="55" spans="1:8" s="18" customFormat="1" ht="15" customHeight="1" x14ac:dyDescent="0.25">
      <c r="A55" s="29"/>
      <c r="B55" s="28"/>
      <c r="C55" s="27"/>
      <c r="D55" s="27"/>
      <c r="E55" s="26"/>
      <c r="F55" s="25" t="s">
        <v>52</v>
      </c>
      <c r="G55" s="25"/>
      <c r="H55" s="24">
        <f>H54</f>
        <v>0</v>
      </c>
    </row>
    <row r="56" spans="1:8" ht="15" customHeight="1" x14ac:dyDescent="0.25"/>
    <row r="57" spans="1:8" s="18" customFormat="1" ht="15.75" x14ac:dyDescent="0.25">
      <c r="B57" s="160" t="s">
        <v>229</v>
      </c>
      <c r="C57" s="161"/>
      <c r="D57" s="161"/>
      <c r="E57" s="161"/>
      <c r="F57" s="161"/>
      <c r="G57" s="161"/>
      <c r="H57" s="162"/>
    </row>
    <row r="58" spans="1:8" s="18" customFormat="1" ht="45" x14ac:dyDescent="0.25">
      <c r="B58" s="17"/>
      <c r="C58" s="16"/>
      <c r="D58" s="23" t="s">
        <v>230</v>
      </c>
      <c r="E58" s="15" t="s">
        <v>57</v>
      </c>
      <c r="F58" s="16"/>
      <c r="G58" s="23" t="s">
        <v>55</v>
      </c>
      <c r="H58" s="22" t="s">
        <v>59</v>
      </c>
    </row>
    <row r="59" spans="1:8" s="18" customFormat="1" x14ac:dyDescent="0.25">
      <c r="B59" s="17" t="s">
        <v>247</v>
      </c>
      <c r="C59" s="16"/>
      <c r="D59" s="15">
        <v>1</v>
      </c>
      <c r="E59" s="21" t="s">
        <v>149</v>
      </c>
      <c r="F59" s="16"/>
      <c r="G59" s="21">
        <f>H25</f>
        <v>0</v>
      </c>
      <c r="H59" s="19">
        <f>D59*G59</f>
        <v>0</v>
      </c>
    </row>
    <row r="60" spans="1:8" s="18" customFormat="1" x14ac:dyDescent="0.25">
      <c r="B60" s="17" t="s">
        <v>161</v>
      </c>
      <c r="C60" s="16"/>
      <c r="D60" s="15">
        <v>9</v>
      </c>
      <c r="E60" s="15" t="s">
        <v>1</v>
      </c>
      <c r="F60" s="16"/>
      <c r="G60" s="20">
        <f>H38</f>
        <v>0</v>
      </c>
      <c r="H60" s="19">
        <f>D60*G60</f>
        <v>0</v>
      </c>
    </row>
    <row r="61" spans="1:8" s="18" customFormat="1" x14ac:dyDescent="0.25">
      <c r="B61" s="17" t="s">
        <v>171</v>
      </c>
      <c r="C61" s="16"/>
      <c r="D61" s="15">
        <v>3</v>
      </c>
      <c r="E61" s="15" t="s">
        <v>1</v>
      </c>
      <c r="F61" s="16"/>
      <c r="G61" s="20">
        <f>H49</f>
        <v>0</v>
      </c>
      <c r="H61" s="19">
        <f>D61*G61</f>
        <v>0</v>
      </c>
    </row>
    <row r="62" spans="1:8" s="18" customFormat="1" x14ac:dyDescent="0.25">
      <c r="B62" s="17" t="s">
        <v>154</v>
      </c>
      <c r="C62" s="16"/>
      <c r="D62" s="15">
        <v>40</v>
      </c>
      <c r="E62" s="15" t="s">
        <v>155</v>
      </c>
      <c r="F62" s="16"/>
      <c r="G62" s="20">
        <f>H30</f>
        <v>0</v>
      </c>
      <c r="H62" s="19">
        <f>D62*G62</f>
        <v>0</v>
      </c>
    </row>
    <row r="63" spans="1:8" s="18" customFormat="1" x14ac:dyDescent="0.25">
      <c r="B63" s="17" t="s">
        <v>153</v>
      </c>
      <c r="C63" s="16"/>
      <c r="D63" s="15">
        <v>12</v>
      </c>
      <c r="E63" s="15" t="s">
        <v>1</v>
      </c>
      <c r="F63" s="16"/>
      <c r="G63" s="20">
        <f>H55</f>
        <v>0</v>
      </c>
      <c r="H63" s="19">
        <f>D63*G63</f>
        <v>0</v>
      </c>
    </row>
    <row r="64" spans="1:8" s="18" customFormat="1" ht="16.5" customHeight="1" x14ac:dyDescent="0.25">
      <c r="B64" s="17"/>
      <c r="C64" s="16"/>
      <c r="D64" s="15"/>
      <c r="E64" s="15"/>
      <c r="F64" s="163" t="s">
        <v>416</v>
      </c>
      <c r="G64" s="163"/>
      <c r="H64" s="60">
        <f>SUM(H59:H63)</f>
        <v>0</v>
      </c>
    </row>
    <row r="67" customFormat="1" ht="15" customHeight="1" x14ac:dyDescent="0.25"/>
    <row r="69" customFormat="1" ht="15" customHeight="1" x14ac:dyDescent="0.25"/>
  </sheetData>
  <mergeCells count="10">
    <mergeCell ref="F64:G64"/>
    <mergeCell ref="B41:H41"/>
    <mergeCell ref="B33:H33"/>
    <mergeCell ref="B57:H57"/>
    <mergeCell ref="B6:F6"/>
    <mergeCell ref="C7:D7"/>
    <mergeCell ref="E7:F7"/>
    <mergeCell ref="C8:D8"/>
    <mergeCell ref="E8:F8"/>
    <mergeCell ref="B52:H52"/>
  </mergeCells>
  <hyperlinks>
    <hyperlink ref="B1" location="'Uvodna stran'!A1" display="Povezava na prvo stran" xr:uid="{6C2C0802-6118-4E01-A4A0-BDF66E827644}"/>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F67F-7B39-44A4-BEA0-E8171607A785}">
  <sheetPr codeName="List21">
    <tabColor indexed="11"/>
  </sheetPr>
  <dimension ref="A1:M67"/>
  <sheetViews>
    <sheetView zoomScale="90" zoomScaleNormal="90" workbookViewId="0">
      <selection sqref="A1:XFD1"/>
    </sheetView>
  </sheetViews>
  <sheetFormatPr defaultColWidth="9.42578125" defaultRowHeight="15" x14ac:dyDescent="0.25"/>
  <cols>
    <col min="1" max="1" width="9.42578125" customWidth="1"/>
    <col min="2" max="2" width="39" customWidth="1"/>
    <col min="3" max="3" width="18.28515625" customWidth="1"/>
    <col min="4" max="4" width="11.28515625" customWidth="1"/>
    <col min="5" max="5" width="9.140625" customWidth="1"/>
    <col min="6" max="6" width="18.42578125" customWidth="1"/>
    <col min="7" max="8" width="14.7109375" customWidth="1"/>
    <col min="9" max="11" width="9.42578125" customWidth="1"/>
  </cols>
  <sheetData>
    <row r="1" spans="1:11" x14ac:dyDescent="0.25">
      <c r="A1" s="18"/>
      <c r="B1" s="54" t="s">
        <v>589</v>
      </c>
      <c r="C1" s="18"/>
      <c r="D1" s="18"/>
      <c r="E1" s="18"/>
      <c r="F1" s="18"/>
      <c r="G1" s="18"/>
      <c r="H1" s="18"/>
    </row>
    <row r="2" spans="1:11" s="18" customFormat="1" ht="15.75" thickBot="1" x14ac:dyDescent="0.3">
      <c r="A2" s="18" t="s">
        <v>4</v>
      </c>
      <c r="E2" s="41"/>
    </row>
    <row r="3" spans="1:11" s="18" customFormat="1" ht="15.75" thickTop="1" x14ac:dyDescent="0.25">
      <c r="A3" s="4" t="s">
        <v>19</v>
      </c>
      <c r="B3" s="5" t="s">
        <v>20</v>
      </c>
      <c r="C3" s="5" t="s">
        <v>21</v>
      </c>
      <c r="D3" s="80" t="s">
        <v>228</v>
      </c>
      <c r="E3" s="41"/>
    </row>
    <row r="4" spans="1:11" s="18" customFormat="1" ht="29.25" customHeight="1" thickBot="1" x14ac:dyDescent="0.3">
      <c r="A4" s="6">
        <v>76141</v>
      </c>
      <c r="B4" s="7" t="s">
        <v>5</v>
      </c>
      <c r="C4" s="8" t="s">
        <v>632</v>
      </c>
      <c r="D4" s="73">
        <v>1</v>
      </c>
      <c r="E4" s="41"/>
    </row>
    <row r="5" spans="1:11" ht="16.5" thickTop="1" thickBot="1" x14ac:dyDescent="0.3">
      <c r="A5" s="18"/>
      <c r="B5" s="18"/>
      <c r="C5" s="18"/>
      <c r="D5" s="18"/>
      <c r="E5" s="18"/>
      <c r="F5" s="18"/>
      <c r="G5" s="18"/>
      <c r="H5" s="18"/>
      <c r="I5" s="18"/>
      <c r="J5" s="18"/>
    </row>
    <row r="6" spans="1:11" s="18" customFormat="1" ht="15.75" thickTop="1" x14ac:dyDescent="0.25">
      <c r="B6" s="146" t="s">
        <v>159</v>
      </c>
      <c r="C6" s="147"/>
      <c r="D6" s="147"/>
      <c r="E6" s="147"/>
      <c r="F6" s="148"/>
    </row>
    <row r="7" spans="1:11" s="18" customFormat="1" x14ac:dyDescent="0.25">
      <c r="B7" s="72" t="s">
        <v>606</v>
      </c>
      <c r="C7" s="149" t="s">
        <v>9</v>
      </c>
      <c r="D7" s="149"/>
      <c r="E7" s="149" t="s">
        <v>60</v>
      </c>
      <c r="F7" s="151"/>
    </row>
    <row r="8" spans="1:11" s="18" customFormat="1" ht="15.75" thickBot="1" x14ac:dyDescent="0.3">
      <c r="B8" s="71" t="s">
        <v>631</v>
      </c>
      <c r="C8" s="150" t="s">
        <v>130</v>
      </c>
      <c r="D8" s="150"/>
      <c r="E8" s="152"/>
      <c r="F8" s="153"/>
    </row>
    <row r="9" spans="1:11" s="18" customFormat="1" ht="15.75" thickTop="1" x14ac:dyDescent="0.25">
      <c r="E9" s="41"/>
    </row>
    <row r="10" spans="1:11" s="18" customFormat="1" ht="15.75" x14ac:dyDescent="0.25">
      <c r="A10" s="40" t="s">
        <v>233</v>
      </c>
      <c r="B10" s="50"/>
      <c r="C10" s="38"/>
      <c r="D10" s="38"/>
      <c r="E10" s="39"/>
      <c r="F10" s="38"/>
      <c r="G10" s="38"/>
      <c r="H10" s="37"/>
    </row>
    <row r="11" spans="1:11" s="41" customFormat="1" ht="48" customHeight="1" x14ac:dyDescent="0.25">
      <c r="A11" s="26"/>
      <c r="B11" s="34" t="s">
        <v>0</v>
      </c>
      <c r="C11" s="34" t="s">
        <v>148</v>
      </c>
      <c r="D11" s="47" t="s">
        <v>231</v>
      </c>
      <c r="E11" s="34" t="s">
        <v>54</v>
      </c>
      <c r="F11" s="47" t="s">
        <v>246</v>
      </c>
      <c r="G11" s="34" t="s">
        <v>55</v>
      </c>
      <c r="H11" s="34" t="s">
        <v>59</v>
      </c>
      <c r="I11" s="66"/>
    </row>
    <row r="12" spans="1:11" s="18" customFormat="1" x14ac:dyDescent="0.25">
      <c r="A12" s="28">
        <v>1</v>
      </c>
      <c r="B12" s="27" t="s">
        <v>142</v>
      </c>
      <c r="C12" s="45"/>
      <c r="D12" s="26">
        <v>1</v>
      </c>
      <c r="E12" s="26" t="s">
        <v>1</v>
      </c>
      <c r="F12" s="31"/>
      <c r="G12" s="31"/>
      <c r="H12" s="48">
        <f t="shared" ref="H12:H25" si="0">G12*D12</f>
        <v>0</v>
      </c>
      <c r="I12" s="69"/>
      <c r="J12" s="69"/>
      <c r="K12" s="69"/>
    </row>
    <row r="13" spans="1:11" s="18" customFormat="1" x14ac:dyDescent="0.25">
      <c r="A13" s="28">
        <v>2</v>
      </c>
      <c r="B13" s="27" t="s">
        <v>140</v>
      </c>
      <c r="C13" s="45"/>
      <c r="D13" s="26">
        <v>1</v>
      </c>
      <c r="E13" s="26" t="s">
        <v>1</v>
      </c>
      <c r="F13" s="31"/>
      <c r="G13" s="31"/>
      <c r="H13" s="48">
        <f t="shared" si="0"/>
        <v>0</v>
      </c>
      <c r="I13" s="69"/>
      <c r="J13" s="69"/>
      <c r="K13" s="69"/>
    </row>
    <row r="14" spans="1:11" s="18" customFormat="1" x14ac:dyDescent="0.25">
      <c r="A14" s="28">
        <v>3</v>
      </c>
      <c r="B14" s="27" t="s">
        <v>10</v>
      </c>
      <c r="C14" s="45"/>
      <c r="D14" s="26">
        <v>1</v>
      </c>
      <c r="E14" s="26" t="s">
        <v>1</v>
      </c>
      <c r="F14" s="31"/>
      <c r="G14" s="31"/>
      <c r="H14" s="48">
        <f t="shared" si="0"/>
        <v>0</v>
      </c>
      <c r="I14" s="69"/>
      <c r="J14" s="69"/>
      <c r="K14" s="69"/>
    </row>
    <row r="15" spans="1:11" s="18" customFormat="1" x14ac:dyDescent="0.25">
      <c r="A15" s="28">
        <v>4</v>
      </c>
      <c r="B15" s="27" t="s">
        <v>11</v>
      </c>
      <c r="C15" s="45"/>
      <c r="D15" s="26">
        <v>1</v>
      </c>
      <c r="E15" s="26" t="s">
        <v>1</v>
      </c>
      <c r="F15" s="31"/>
      <c r="G15" s="31"/>
      <c r="H15" s="48">
        <f t="shared" si="0"/>
        <v>0</v>
      </c>
      <c r="I15" s="69"/>
      <c r="J15" s="69"/>
      <c r="K15" s="69"/>
    </row>
    <row r="16" spans="1:11" s="18" customFormat="1" x14ac:dyDescent="0.25">
      <c r="A16" s="28">
        <v>5</v>
      </c>
      <c r="B16" s="27" t="s">
        <v>25</v>
      </c>
      <c r="C16" s="45"/>
      <c r="D16" s="26">
        <v>1</v>
      </c>
      <c r="E16" s="26" t="s">
        <v>1</v>
      </c>
      <c r="F16" s="31"/>
      <c r="G16" s="31"/>
      <c r="H16" s="48">
        <f t="shared" si="0"/>
        <v>0</v>
      </c>
      <c r="I16" s="69"/>
      <c r="J16" s="69"/>
      <c r="K16" s="69"/>
    </row>
    <row r="17" spans="1:11" s="18" customFormat="1" x14ac:dyDescent="0.25">
      <c r="A17" s="28">
        <v>6</v>
      </c>
      <c r="B17" s="27" t="s">
        <v>12</v>
      </c>
      <c r="C17" s="45"/>
      <c r="D17" s="26">
        <v>1</v>
      </c>
      <c r="E17" s="26" t="s">
        <v>1</v>
      </c>
      <c r="F17" s="31"/>
      <c r="G17" s="31"/>
      <c r="H17" s="48">
        <f t="shared" si="0"/>
        <v>0</v>
      </c>
      <c r="I17" s="69"/>
      <c r="J17" s="69"/>
      <c r="K17" s="69"/>
    </row>
    <row r="18" spans="1:11" s="18" customFormat="1" x14ac:dyDescent="0.25">
      <c r="A18" s="28">
        <v>7</v>
      </c>
      <c r="B18" s="27" t="s">
        <v>87</v>
      </c>
      <c r="C18" s="45"/>
      <c r="D18" s="26">
        <v>1</v>
      </c>
      <c r="E18" s="26" t="s">
        <v>149</v>
      </c>
      <c r="F18" s="31"/>
      <c r="G18" s="31"/>
      <c r="H18" s="48">
        <f t="shared" si="0"/>
        <v>0</v>
      </c>
      <c r="I18" s="69"/>
      <c r="J18" s="69"/>
      <c r="K18" s="69"/>
    </row>
    <row r="19" spans="1:11" s="18" customFormat="1" x14ac:dyDescent="0.25">
      <c r="A19" s="28">
        <v>8</v>
      </c>
      <c r="B19" s="27" t="s">
        <v>51</v>
      </c>
      <c r="C19" s="45"/>
      <c r="D19" s="26">
        <v>2</v>
      </c>
      <c r="E19" s="26" t="s">
        <v>1</v>
      </c>
      <c r="F19" s="31"/>
      <c r="G19" s="31"/>
      <c r="H19" s="48">
        <f t="shared" si="0"/>
        <v>0</v>
      </c>
      <c r="I19" s="69"/>
      <c r="J19" s="69"/>
      <c r="K19" s="69"/>
    </row>
    <row r="20" spans="1:11" s="18" customFormat="1" x14ac:dyDescent="0.25">
      <c r="A20" s="28">
        <v>9</v>
      </c>
      <c r="B20" s="27" t="s">
        <v>13</v>
      </c>
      <c r="C20" s="45"/>
      <c r="D20" s="26">
        <v>1</v>
      </c>
      <c r="E20" s="26" t="s">
        <v>1</v>
      </c>
      <c r="F20" s="31"/>
      <c r="G20" s="31"/>
      <c r="H20" s="48">
        <f t="shared" si="0"/>
        <v>0</v>
      </c>
      <c r="I20" s="69"/>
      <c r="J20" s="69"/>
      <c r="K20" s="69"/>
    </row>
    <row r="21" spans="1:11" s="18" customFormat="1" x14ac:dyDescent="0.25">
      <c r="A21" s="28">
        <v>10</v>
      </c>
      <c r="B21" s="27" t="s">
        <v>121</v>
      </c>
      <c r="C21" s="45"/>
      <c r="D21" s="26">
        <v>1</v>
      </c>
      <c r="E21" s="26" t="s">
        <v>1</v>
      </c>
      <c r="F21" s="31"/>
      <c r="G21" s="31"/>
      <c r="H21" s="48">
        <f t="shared" si="0"/>
        <v>0</v>
      </c>
      <c r="J21" s="69"/>
      <c r="K21" s="69"/>
    </row>
    <row r="22" spans="1:11" s="18" customFormat="1" x14ac:dyDescent="0.25">
      <c r="A22" s="28">
        <v>11</v>
      </c>
      <c r="B22" s="27" t="s">
        <v>17</v>
      </c>
      <c r="C22" s="45"/>
      <c r="D22" s="26">
        <v>2</v>
      </c>
      <c r="E22" s="26" t="s">
        <v>1</v>
      </c>
      <c r="F22" s="31"/>
      <c r="G22" s="31"/>
      <c r="H22" s="48">
        <f t="shared" si="0"/>
        <v>0</v>
      </c>
      <c r="J22" s="69"/>
      <c r="K22" s="69"/>
    </row>
    <row r="23" spans="1:11" s="18" customFormat="1" x14ac:dyDescent="0.25">
      <c r="A23" s="28">
        <v>12</v>
      </c>
      <c r="B23" s="27" t="s">
        <v>74</v>
      </c>
      <c r="C23" s="45"/>
      <c r="D23" s="26">
        <v>4</v>
      </c>
      <c r="E23" s="26" t="s">
        <v>1</v>
      </c>
      <c r="F23" s="31"/>
      <c r="G23" s="31"/>
      <c r="H23" s="48">
        <f t="shared" si="0"/>
        <v>0</v>
      </c>
      <c r="J23" s="69"/>
      <c r="K23" s="69"/>
    </row>
    <row r="24" spans="1:11" s="18" customFormat="1" x14ac:dyDescent="0.25">
      <c r="A24" s="28">
        <v>13</v>
      </c>
      <c r="B24" s="27" t="s">
        <v>72</v>
      </c>
      <c r="C24" s="45"/>
      <c r="D24" s="26">
        <v>1</v>
      </c>
      <c r="E24" s="26" t="s">
        <v>1</v>
      </c>
      <c r="F24" s="31"/>
      <c r="G24" s="31"/>
      <c r="H24" s="48">
        <f t="shared" si="0"/>
        <v>0</v>
      </c>
      <c r="J24" s="69"/>
      <c r="K24" s="69"/>
    </row>
    <row r="25" spans="1:11" s="18" customFormat="1" x14ac:dyDescent="0.25">
      <c r="A25" s="28">
        <v>14</v>
      </c>
      <c r="B25" s="27" t="s">
        <v>18</v>
      </c>
      <c r="C25" s="45"/>
      <c r="D25" s="26">
        <v>1</v>
      </c>
      <c r="E25" s="26" t="s">
        <v>1</v>
      </c>
      <c r="F25" s="31"/>
      <c r="G25" s="31"/>
      <c r="H25" s="48">
        <f t="shared" si="0"/>
        <v>0</v>
      </c>
      <c r="J25" s="69"/>
      <c r="K25" s="69"/>
    </row>
    <row r="26" spans="1:11" s="18" customFormat="1" x14ac:dyDescent="0.25">
      <c r="A26" s="27"/>
      <c r="B26" s="27"/>
      <c r="C26" s="27"/>
      <c r="D26" s="27"/>
      <c r="E26" s="26"/>
      <c r="F26" s="25" t="s">
        <v>52</v>
      </c>
      <c r="G26" s="25"/>
      <c r="H26" s="42">
        <f>SUM(H12:H25)</f>
        <v>0</v>
      </c>
    </row>
    <row r="27" spans="1:11" s="18" customFormat="1" x14ac:dyDescent="0.25">
      <c r="E27" s="41"/>
    </row>
    <row r="28" spans="1:11" s="18" customFormat="1" ht="15.75" x14ac:dyDescent="0.25">
      <c r="A28" s="40" t="s">
        <v>234</v>
      </c>
      <c r="B28" s="38"/>
      <c r="C28" s="38"/>
      <c r="D28" s="38"/>
      <c r="E28" s="39"/>
      <c r="F28" s="38"/>
      <c r="G28" s="38"/>
      <c r="H28" s="37"/>
    </row>
    <row r="29" spans="1:11" s="41" customFormat="1" ht="42.75" customHeight="1" x14ac:dyDescent="0.25">
      <c r="A29" s="35"/>
      <c r="B29" s="34" t="s">
        <v>0</v>
      </c>
      <c r="C29" s="34"/>
      <c r="D29" s="34" t="s">
        <v>58</v>
      </c>
      <c r="E29" s="34" t="s">
        <v>54</v>
      </c>
      <c r="F29" s="34"/>
      <c r="G29" s="34" t="s">
        <v>55</v>
      </c>
      <c r="H29" s="34" t="s">
        <v>59</v>
      </c>
      <c r="I29" s="66"/>
    </row>
    <row r="30" spans="1:11" s="18" customFormat="1" x14ac:dyDescent="0.25">
      <c r="A30" s="33"/>
      <c r="B30" s="27" t="s">
        <v>156</v>
      </c>
      <c r="C30" s="27"/>
      <c r="D30" s="26">
        <v>1</v>
      </c>
      <c r="E30" s="26" t="s">
        <v>155</v>
      </c>
      <c r="F30" s="27"/>
      <c r="G30" s="31"/>
      <c r="H30" s="48">
        <f>G30*D30</f>
        <v>0</v>
      </c>
    </row>
    <row r="31" spans="1:11" s="18" customFormat="1" ht="17.25" customHeight="1" x14ac:dyDescent="0.25">
      <c r="A31" s="29"/>
      <c r="B31" s="27"/>
      <c r="C31" s="27"/>
      <c r="D31" s="27"/>
      <c r="E31" s="26"/>
      <c r="F31" s="25" t="s">
        <v>52</v>
      </c>
      <c r="G31" s="25"/>
      <c r="H31" s="42">
        <f>H30</f>
        <v>0</v>
      </c>
    </row>
    <row r="32" spans="1:11" s="18" customFormat="1" x14ac:dyDescent="0.25">
      <c r="E32" s="41"/>
    </row>
    <row r="33" spans="1:8" s="18" customFormat="1" ht="15.75" x14ac:dyDescent="0.25">
      <c r="A33" s="40" t="s">
        <v>240</v>
      </c>
      <c r="B33" s="38"/>
      <c r="C33" s="38"/>
      <c r="D33" s="38"/>
      <c r="E33" s="39"/>
      <c r="F33" s="38"/>
      <c r="G33" s="38"/>
      <c r="H33" s="37"/>
    </row>
    <row r="34" spans="1:8" s="18" customFormat="1" ht="46.5" customHeight="1" x14ac:dyDescent="0.25">
      <c r="A34" s="33"/>
      <c r="B34" s="155" t="s">
        <v>76</v>
      </c>
      <c r="C34" s="155"/>
      <c r="D34" s="155"/>
      <c r="E34" s="155"/>
      <c r="F34" s="155"/>
      <c r="G34" s="155"/>
      <c r="H34" s="156"/>
    </row>
    <row r="35" spans="1:8" s="18" customFormat="1" ht="60" x14ac:dyDescent="0.25">
      <c r="A35" s="33"/>
      <c r="B35" s="34" t="s">
        <v>0</v>
      </c>
      <c r="C35" s="34" t="s">
        <v>53</v>
      </c>
      <c r="D35" s="47" t="s">
        <v>232</v>
      </c>
      <c r="E35" s="34" t="s">
        <v>54</v>
      </c>
      <c r="F35" s="47" t="s">
        <v>246</v>
      </c>
      <c r="G35" s="34" t="s">
        <v>55</v>
      </c>
      <c r="H35" s="34" t="s">
        <v>56</v>
      </c>
    </row>
    <row r="36" spans="1:8" s="18" customFormat="1" ht="30" x14ac:dyDescent="0.25">
      <c r="A36" s="33"/>
      <c r="B36" s="46" t="s">
        <v>224</v>
      </c>
      <c r="C36" s="45"/>
      <c r="D36" s="64"/>
      <c r="E36" s="26" t="s">
        <v>158</v>
      </c>
      <c r="F36" s="45"/>
      <c r="G36" s="31"/>
      <c r="H36" s="30">
        <f>D36*G36</f>
        <v>0</v>
      </c>
    </row>
    <row r="37" spans="1:8" s="18" customFormat="1" ht="17.25" customHeight="1" x14ac:dyDescent="0.25">
      <c r="A37" s="33"/>
      <c r="B37" s="27" t="s">
        <v>74</v>
      </c>
      <c r="C37" s="45"/>
      <c r="D37" s="64"/>
      <c r="E37" s="26" t="s">
        <v>1</v>
      </c>
      <c r="F37" s="45"/>
      <c r="G37" s="31"/>
      <c r="H37" s="30">
        <f>D37*G37</f>
        <v>0</v>
      </c>
    </row>
    <row r="38" spans="1:8" s="18" customFormat="1" x14ac:dyDescent="0.25">
      <c r="A38" s="33"/>
      <c r="B38" s="27" t="s">
        <v>22</v>
      </c>
      <c r="C38" s="45"/>
      <c r="D38" s="64"/>
      <c r="E38" s="26" t="s">
        <v>149</v>
      </c>
      <c r="F38" s="45"/>
      <c r="G38" s="31"/>
      <c r="H38" s="30">
        <f>D38*G38</f>
        <v>0</v>
      </c>
    </row>
    <row r="39" spans="1:8" s="18" customFormat="1" x14ac:dyDescent="0.25">
      <c r="A39" s="33"/>
      <c r="B39" s="27" t="s">
        <v>3</v>
      </c>
      <c r="C39" s="63"/>
      <c r="D39" s="64"/>
      <c r="E39" s="26" t="s">
        <v>155</v>
      </c>
      <c r="F39" s="45"/>
      <c r="G39" s="31"/>
      <c r="H39" s="30">
        <f>D39*G39</f>
        <v>0</v>
      </c>
    </row>
    <row r="40" spans="1:8" s="18" customFormat="1" x14ac:dyDescent="0.25">
      <c r="A40" s="29"/>
      <c r="B40" s="27"/>
      <c r="C40" s="27"/>
      <c r="D40" s="27"/>
      <c r="E40" s="26"/>
      <c r="F40" s="25" t="s">
        <v>52</v>
      </c>
      <c r="G40" s="25"/>
      <c r="H40" s="42">
        <f>SUM(H36:H39)</f>
        <v>0</v>
      </c>
    </row>
    <row r="41" spans="1:8" s="18" customFormat="1" x14ac:dyDescent="0.25">
      <c r="E41" s="41"/>
    </row>
    <row r="42" spans="1:8" s="18" customFormat="1" ht="15.75" x14ac:dyDescent="0.25">
      <c r="A42" s="40" t="s">
        <v>401</v>
      </c>
      <c r="B42" s="38"/>
      <c r="C42" s="38"/>
      <c r="D42" s="38"/>
      <c r="E42" s="39"/>
      <c r="F42" s="38"/>
      <c r="G42" s="38"/>
      <c r="H42" s="37"/>
    </row>
    <row r="43" spans="1:8" s="18" customFormat="1" ht="45.75" customHeight="1" x14ac:dyDescent="0.25">
      <c r="A43" s="33"/>
      <c r="B43" s="155" t="s">
        <v>131</v>
      </c>
      <c r="C43" s="155"/>
      <c r="D43" s="155"/>
      <c r="E43" s="155"/>
      <c r="F43" s="155"/>
      <c r="G43" s="155"/>
      <c r="H43" s="156"/>
    </row>
    <row r="44" spans="1:8" s="18" customFormat="1" ht="60" x14ac:dyDescent="0.25">
      <c r="A44" s="33"/>
      <c r="B44" s="34" t="s">
        <v>0</v>
      </c>
      <c r="C44" s="34" t="s">
        <v>53</v>
      </c>
      <c r="D44" s="47" t="s">
        <v>232</v>
      </c>
      <c r="E44" s="34" t="s">
        <v>54</v>
      </c>
      <c r="F44" s="47" t="s">
        <v>246</v>
      </c>
      <c r="G44" s="34" t="s">
        <v>55</v>
      </c>
      <c r="H44" s="89" t="s">
        <v>56</v>
      </c>
    </row>
    <row r="45" spans="1:8" s="18" customFormat="1" ht="15" customHeight="1" x14ac:dyDescent="0.25">
      <c r="A45" s="33"/>
      <c r="B45" s="27" t="s">
        <v>51</v>
      </c>
      <c r="C45" s="45"/>
      <c r="D45" s="64"/>
      <c r="E45" s="26" t="s">
        <v>1</v>
      </c>
      <c r="F45" s="45"/>
      <c r="G45" s="31"/>
      <c r="H45" s="30">
        <f t="shared" ref="H45:H51" si="1">D45*G45</f>
        <v>0</v>
      </c>
    </row>
    <row r="46" spans="1:8" s="18" customFormat="1" ht="30" x14ac:dyDescent="0.25">
      <c r="A46" s="33"/>
      <c r="B46" s="46" t="s">
        <v>224</v>
      </c>
      <c r="C46" s="45"/>
      <c r="D46" s="64"/>
      <c r="E46" s="26" t="s">
        <v>158</v>
      </c>
      <c r="F46" s="45"/>
      <c r="G46" s="31"/>
      <c r="H46" s="30">
        <f t="shared" si="1"/>
        <v>0</v>
      </c>
    </row>
    <row r="47" spans="1:8" s="18" customFormat="1" ht="14.25" customHeight="1" x14ac:dyDescent="0.25">
      <c r="A47" s="33"/>
      <c r="B47" s="27" t="s">
        <v>74</v>
      </c>
      <c r="C47" s="45"/>
      <c r="D47" s="64"/>
      <c r="E47" s="26" t="s">
        <v>1</v>
      </c>
      <c r="F47" s="45"/>
      <c r="G47" s="31"/>
      <c r="H47" s="30">
        <f t="shared" si="1"/>
        <v>0</v>
      </c>
    </row>
    <row r="48" spans="1:8" s="18" customFormat="1" ht="14.25" customHeight="1" x14ac:dyDescent="0.25">
      <c r="A48" s="33"/>
      <c r="B48" s="27" t="s">
        <v>17</v>
      </c>
      <c r="C48" s="45"/>
      <c r="D48" s="64"/>
      <c r="E48" s="26" t="s">
        <v>1</v>
      </c>
      <c r="F48" s="45"/>
      <c r="G48" s="31"/>
      <c r="H48" s="30">
        <f t="shared" si="1"/>
        <v>0</v>
      </c>
    </row>
    <row r="49" spans="1:13" s="18" customFormat="1" ht="13.5" customHeight="1" x14ac:dyDescent="0.25">
      <c r="A49" s="76"/>
      <c r="B49" s="27" t="s">
        <v>87</v>
      </c>
      <c r="C49" s="45"/>
      <c r="D49" s="64"/>
      <c r="E49" s="26" t="s">
        <v>149</v>
      </c>
      <c r="F49" s="31"/>
      <c r="G49" s="31"/>
      <c r="H49" s="48">
        <f t="shared" si="1"/>
        <v>0</v>
      </c>
      <c r="I49" s="69"/>
      <c r="J49" s="69"/>
      <c r="K49" s="69"/>
    </row>
    <row r="50" spans="1:13" s="18" customFormat="1" x14ac:dyDescent="0.25">
      <c r="A50" s="33"/>
      <c r="B50" s="27" t="s">
        <v>22</v>
      </c>
      <c r="C50" s="45"/>
      <c r="D50" s="64"/>
      <c r="E50" s="26" t="s">
        <v>149</v>
      </c>
      <c r="F50" s="45"/>
      <c r="G50" s="31"/>
      <c r="H50" s="30">
        <f t="shared" si="1"/>
        <v>0</v>
      </c>
    </row>
    <row r="51" spans="1:13" s="18" customFormat="1" x14ac:dyDescent="0.25">
      <c r="A51" s="33"/>
      <c r="B51" s="27" t="s">
        <v>3</v>
      </c>
      <c r="C51" s="63"/>
      <c r="D51" s="64"/>
      <c r="E51" s="26" t="s">
        <v>155</v>
      </c>
      <c r="F51" s="45"/>
      <c r="G51" s="31"/>
      <c r="H51" s="30">
        <f t="shared" si="1"/>
        <v>0</v>
      </c>
    </row>
    <row r="52" spans="1:13" s="18" customFormat="1" x14ac:dyDescent="0.25">
      <c r="A52" s="29"/>
      <c r="B52" s="27"/>
      <c r="C52" s="27"/>
      <c r="D52" s="27"/>
      <c r="E52" s="26"/>
      <c r="F52" s="25" t="s">
        <v>52</v>
      </c>
      <c r="G52" s="25"/>
      <c r="H52" s="42">
        <f>SUM(H45:H51)</f>
        <v>0</v>
      </c>
    </row>
    <row r="53" spans="1:13" s="18" customFormat="1" x14ac:dyDescent="0.25">
      <c r="E53" s="41"/>
    </row>
    <row r="54" spans="1:13" s="18" customFormat="1" ht="15.75" x14ac:dyDescent="0.25">
      <c r="A54" s="40" t="s">
        <v>387</v>
      </c>
      <c r="B54" s="38"/>
      <c r="C54" s="38"/>
      <c r="D54" s="38"/>
      <c r="E54" s="39"/>
      <c r="F54" s="38"/>
      <c r="G54" s="38"/>
      <c r="H54" s="37"/>
    </row>
    <row r="55" spans="1:13" s="61" customFormat="1" ht="63.75" customHeight="1" x14ac:dyDescent="0.25">
      <c r="A55" s="36"/>
      <c r="B55" s="158" t="s">
        <v>50</v>
      </c>
      <c r="C55" s="158"/>
      <c r="D55" s="158"/>
      <c r="E55" s="158"/>
      <c r="F55" s="158"/>
      <c r="G55" s="158"/>
      <c r="H55" s="159"/>
    </row>
    <row r="56" spans="1:13" s="41" customFormat="1" ht="60" customHeight="1" x14ac:dyDescent="0.25">
      <c r="A56" s="35"/>
      <c r="B56" s="34" t="s">
        <v>0</v>
      </c>
      <c r="C56" s="34"/>
      <c r="D56" s="34" t="s">
        <v>58</v>
      </c>
      <c r="E56" s="34" t="s">
        <v>54</v>
      </c>
      <c r="F56" s="34"/>
      <c r="G56" s="34" t="s">
        <v>55</v>
      </c>
      <c r="H56" s="34" t="s">
        <v>59</v>
      </c>
    </row>
    <row r="57" spans="1:13" s="18" customFormat="1" x14ac:dyDescent="0.25">
      <c r="A57" s="33"/>
      <c r="B57" s="27" t="s">
        <v>157</v>
      </c>
      <c r="C57" s="27"/>
      <c r="D57" s="26">
        <v>1</v>
      </c>
      <c r="E57" s="32" t="s">
        <v>249</v>
      </c>
      <c r="F57" s="27"/>
      <c r="G57" s="31"/>
      <c r="H57" s="30">
        <f>D57*G57</f>
        <v>0</v>
      </c>
    </row>
    <row r="58" spans="1:13" s="18" customFormat="1" x14ac:dyDescent="0.25">
      <c r="A58" s="29"/>
      <c r="B58" s="28"/>
      <c r="C58" s="27"/>
      <c r="D58" s="27"/>
      <c r="E58" s="26"/>
      <c r="F58" s="25" t="s">
        <v>52</v>
      </c>
      <c r="G58" s="25"/>
      <c r="H58" s="24">
        <f>H57</f>
        <v>0</v>
      </c>
    </row>
    <row r="59" spans="1:13" ht="15" customHeight="1" x14ac:dyDescent="0.25"/>
    <row r="60" spans="1:13" s="18" customFormat="1" ht="15.75" x14ac:dyDescent="0.25">
      <c r="B60" s="160" t="s">
        <v>229</v>
      </c>
      <c r="C60" s="161"/>
      <c r="D60" s="161"/>
      <c r="E60" s="161"/>
      <c r="F60" s="161"/>
      <c r="G60" s="161"/>
      <c r="H60" s="162"/>
    </row>
    <row r="61" spans="1:13" s="18" customFormat="1" ht="45" x14ac:dyDescent="0.25">
      <c r="B61" s="17"/>
      <c r="C61" s="16"/>
      <c r="D61" s="23" t="s">
        <v>230</v>
      </c>
      <c r="E61" s="15" t="s">
        <v>57</v>
      </c>
      <c r="F61" s="16"/>
      <c r="G61" s="23" t="s">
        <v>55</v>
      </c>
      <c r="H61" s="22" t="s">
        <v>59</v>
      </c>
      <c r="M61" s="61"/>
    </row>
    <row r="62" spans="1:13" s="18" customFormat="1" x14ac:dyDescent="0.25">
      <c r="B62" s="17" t="s">
        <v>247</v>
      </c>
      <c r="C62" s="16"/>
      <c r="D62" s="15">
        <v>1</v>
      </c>
      <c r="E62" s="21" t="s">
        <v>149</v>
      </c>
      <c r="F62" s="16"/>
      <c r="G62" s="21">
        <f>H26</f>
        <v>0</v>
      </c>
      <c r="H62" s="19">
        <f>D62*G62</f>
        <v>0</v>
      </c>
    </row>
    <row r="63" spans="1:13" s="18" customFormat="1" x14ac:dyDescent="0.25">
      <c r="B63" s="17" t="s">
        <v>161</v>
      </c>
      <c r="C63" s="16"/>
      <c r="D63" s="15">
        <v>3</v>
      </c>
      <c r="E63" s="15" t="s">
        <v>1</v>
      </c>
      <c r="F63" s="16"/>
      <c r="G63" s="20">
        <f>H40</f>
        <v>0</v>
      </c>
      <c r="H63" s="19">
        <f>D63*G63</f>
        <v>0</v>
      </c>
    </row>
    <row r="64" spans="1:13" s="18" customFormat="1" x14ac:dyDescent="0.25">
      <c r="B64" s="17" t="s">
        <v>152</v>
      </c>
      <c r="C64" s="16"/>
      <c r="D64" s="15">
        <v>1</v>
      </c>
      <c r="E64" s="15" t="s">
        <v>1</v>
      </c>
      <c r="F64" s="16"/>
      <c r="G64" s="20">
        <f>H52</f>
        <v>0</v>
      </c>
      <c r="H64" s="19">
        <f>D64*G64</f>
        <v>0</v>
      </c>
    </row>
    <row r="65" spans="2:8" s="18" customFormat="1" ht="17.25" customHeight="1" x14ac:dyDescent="0.25">
      <c r="B65" s="17" t="s">
        <v>154</v>
      </c>
      <c r="C65" s="16"/>
      <c r="D65" s="15">
        <v>15</v>
      </c>
      <c r="E65" s="15" t="s">
        <v>155</v>
      </c>
      <c r="F65" s="16"/>
      <c r="G65" s="20">
        <f>H31</f>
        <v>0</v>
      </c>
      <c r="H65" s="19">
        <f>D65*G65</f>
        <v>0</v>
      </c>
    </row>
    <row r="66" spans="2:8" s="18" customFormat="1" x14ac:dyDescent="0.25">
      <c r="B66" s="17" t="s">
        <v>153</v>
      </c>
      <c r="C66" s="16"/>
      <c r="D66" s="15">
        <v>4</v>
      </c>
      <c r="E66" s="15" t="s">
        <v>1</v>
      </c>
      <c r="F66" s="16"/>
      <c r="G66" s="20">
        <f>H58</f>
        <v>0</v>
      </c>
      <c r="H66" s="19">
        <f>D66*G66</f>
        <v>0</v>
      </c>
    </row>
    <row r="67" spans="2:8" s="18" customFormat="1" ht="16.5" customHeight="1" x14ac:dyDescent="0.25">
      <c r="B67" s="17"/>
      <c r="C67" s="16"/>
      <c r="D67" s="15"/>
      <c r="E67" s="15"/>
      <c r="F67" s="163" t="s">
        <v>416</v>
      </c>
      <c r="G67" s="163"/>
      <c r="H67" s="60">
        <f>SUM(H62:H66)</f>
        <v>0</v>
      </c>
    </row>
  </sheetData>
  <mergeCells count="10">
    <mergeCell ref="F67:G67"/>
    <mergeCell ref="B43:H43"/>
    <mergeCell ref="B34:H34"/>
    <mergeCell ref="B60:H60"/>
    <mergeCell ref="B6:F6"/>
    <mergeCell ref="C7:D7"/>
    <mergeCell ref="E7:F7"/>
    <mergeCell ref="C8:D8"/>
    <mergeCell ref="E8:F8"/>
    <mergeCell ref="B55:H55"/>
  </mergeCells>
  <hyperlinks>
    <hyperlink ref="B1" location="'Uvodna stran'!A1" display="Povezava na prvo stran" xr:uid="{4B4EF9EB-6203-4885-A3C4-6A495A0E4BD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BA206-A51F-42A3-8A8F-3135B3E1CEFD}">
  <sheetPr codeName="List22">
    <tabColor indexed="11"/>
  </sheetPr>
  <dimension ref="A1:J85"/>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7.25" customHeight="1" thickBot="1" x14ac:dyDescent="0.3">
      <c r="A4" s="6">
        <v>75531</v>
      </c>
      <c r="B4" s="7" t="s">
        <v>5</v>
      </c>
      <c r="C4" s="7" t="s">
        <v>47</v>
      </c>
      <c r="D4" s="73">
        <v>5</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611</v>
      </c>
      <c r="C7" s="149" t="s">
        <v>9</v>
      </c>
      <c r="D7" s="149" t="s">
        <v>126</v>
      </c>
      <c r="E7" s="149" t="s">
        <v>60</v>
      </c>
      <c r="F7" s="151"/>
    </row>
    <row r="8" spans="1:10" s="18" customFormat="1" ht="15.75" thickBot="1" x14ac:dyDescent="0.3">
      <c r="B8" s="71" t="s">
        <v>633</v>
      </c>
      <c r="C8" s="150" t="s">
        <v>205</v>
      </c>
      <c r="D8" s="150" t="s">
        <v>127</v>
      </c>
      <c r="E8" s="152"/>
      <c r="F8" s="153"/>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48.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7"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11</v>
      </c>
      <c r="C15" s="45"/>
      <c r="D15" s="26">
        <v>1</v>
      </c>
      <c r="E15" s="26" t="s">
        <v>1</v>
      </c>
      <c r="F15" s="31"/>
      <c r="G15" s="31"/>
      <c r="H15" s="48">
        <f t="shared" si="0"/>
        <v>0</v>
      </c>
      <c r="I15" s="69"/>
      <c r="J15" s="69"/>
    </row>
    <row r="16" spans="1:10" s="18" customFormat="1" x14ac:dyDescent="0.25">
      <c r="A16" s="28">
        <v>5</v>
      </c>
      <c r="B16" s="27" t="s">
        <v>25</v>
      </c>
      <c r="C16" s="45"/>
      <c r="D16" s="26">
        <v>2</v>
      </c>
      <c r="E16" s="26" t="s">
        <v>1</v>
      </c>
      <c r="F16" s="31"/>
      <c r="G16" s="31"/>
      <c r="H16" s="48">
        <f t="shared" si="0"/>
        <v>0</v>
      </c>
      <c r="I16" s="69"/>
      <c r="J16" s="69"/>
    </row>
    <row r="17" spans="1:10" s="18" customFormat="1" x14ac:dyDescent="0.25">
      <c r="A17" s="28">
        <v>6</v>
      </c>
      <c r="B17" s="27" t="s">
        <v>86</v>
      </c>
      <c r="C17" s="45"/>
      <c r="D17" s="26">
        <v>2</v>
      </c>
      <c r="E17" s="26" t="s">
        <v>1</v>
      </c>
      <c r="F17" s="31"/>
      <c r="G17" s="31"/>
      <c r="H17" s="48">
        <f t="shared" si="0"/>
        <v>0</v>
      </c>
      <c r="I17" s="69"/>
      <c r="J17" s="69"/>
    </row>
    <row r="18" spans="1:10" s="18" customFormat="1" x14ac:dyDescent="0.25">
      <c r="A18" s="28">
        <v>7</v>
      </c>
      <c r="B18" s="27" t="s">
        <v>87</v>
      </c>
      <c r="C18" s="45"/>
      <c r="D18" s="26">
        <v>2</v>
      </c>
      <c r="E18" s="26" t="s">
        <v>1</v>
      </c>
      <c r="F18" s="31"/>
      <c r="G18" s="31"/>
      <c r="H18" s="48">
        <f t="shared" si="0"/>
        <v>0</v>
      </c>
      <c r="I18" s="69"/>
      <c r="J18" s="69"/>
    </row>
    <row r="19" spans="1:10" s="18" customFormat="1" x14ac:dyDescent="0.25">
      <c r="A19" s="28">
        <v>8</v>
      </c>
      <c r="B19" s="27" t="s">
        <v>88</v>
      </c>
      <c r="C19" s="45"/>
      <c r="D19" s="26">
        <v>1</v>
      </c>
      <c r="E19" s="26" t="s">
        <v>1</v>
      </c>
      <c r="F19" s="31"/>
      <c r="G19" s="31"/>
      <c r="H19" s="48">
        <f t="shared" si="0"/>
        <v>0</v>
      </c>
      <c r="I19" s="69"/>
      <c r="J19" s="69"/>
    </row>
    <row r="20" spans="1:10" s="18" customFormat="1" x14ac:dyDescent="0.25">
      <c r="A20" s="28">
        <v>9</v>
      </c>
      <c r="B20" s="27" t="s">
        <v>12</v>
      </c>
      <c r="C20" s="45"/>
      <c r="D20" s="26">
        <v>1</v>
      </c>
      <c r="E20" s="26" t="s">
        <v>1</v>
      </c>
      <c r="F20" s="31"/>
      <c r="G20" s="31"/>
      <c r="H20" s="48">
        <f t="shared" si="0"/>
        <v>0</v>
      </c>
      <c r="I20" s="69"/>
      <c r="J20" s="69"/>
    </row>
    <row r="21" spans="1:10" s="18" customFormat="1" x14ac:dyDescent="0.25">
      <c r="A21" s="28">
        <v>10</v>
      </c>
      <c r="B21" s="27" t="s">
        <v>51</v>
      </c>
      <c r="C21" s="45"/>
      <c r="D21" s="26">
        <v>10</v>
      </c>
      <c r="E21" s="26" t="s">
        <v>1</v>
      </c>
      <c r="F21" s="31"/>
      <c r="G21" s="31"/>
      <c r="H21" s="48">
        <f t="shared" si="0"/>
        <v>0</v>
      </c>
      <c r="I21" s="69"/>
      <c r="J21" s="69"/>
    </row>
    <row r="22" spans="1:10" s="18" customFormat="1" x14ac:dyDescent="0.25">
      <c r="A22" s="28">
        <v>11</v>
      </c>
      <c r="B22" s="27" t="s">
        <v>13</v>
      </c>
      <c r="C22" s="45"/>
      <c r="D22" s="26">
        <v>2</v>
      </c>
      <c r="E22" s="26" t="s">
        <v>1</v>
      </c>
      <c r="F22" s="31"/>
      <c r="G22" s="31"/>
      <c r="H22" s="48">
        <f t="shared" si="0"/>
        <v>0</v>
      </c>
      <c r="I22" s="69"/>
      <c r="J22" s="69"/>
    </row>
    <row r="23" spans="1:10" s="18" customFormat="1" x14ac:dyDescent="0.25">
      <c r="A23" s="28">
        <v>12</v>
      </c>
      <c r="B23" s="27" t="s">
        <v>81</v>
      </c>
      <c r="C23" s="45"/>
      <c r="D23" s="26">
        <v>20</v>
      </c>
      <c r="E23" s="26" t="s">
        <v>1</v>
      </c>
      <c r="F23" s="31"/>
      <c r="G23" s="31"/>
      <c r="H23" s="48">
        <f t="shared" si="0"/>
        <v>0</v>
      </c>
    </row>
    <row r="24" spans="1:10" s="18" customFormat="1" x14ac:dyDescent="0.25">
      <c r="A24" s="28">
        <v>13</v>
      </c>
      <c r="B24" s="27" t="s">
        <v>74</v>
      </c>
      <c r="C24" s="45"/>
      <c r="D24" s="26">
        <v>20</v>
      </c>
      <c r="E24" s="26" t="s">
        <v>1</v>
      </c>
      <c r="F24" s="31"/>
      <c r="G24" s="31"/>
      <c r="H24" s="48">
        <f t="shared" si="0"/>
        <v>0</v>
      </c>
    </row>
    <row r="25" spans="1:10" s="18" customFormat="1" x14ac:dyDescent="0.25">
      <c r="A25" s="28">
        <v>14</v>
      </c>
      <c r="B25" s="27" t="s">
        <v>96</v>
      </c>
      <c r="C25" s="45"/>
      <c r="D25" s="26">
        <v>2</v>
      </c>
      <c r="E25" s="26" t="s">
        <v>1</v>
      </c>
      <c r="F25" s="31"/>
      <c r="G25" s="31"/>
      <c r="H25" s="48">
        <f t="shared" si="0"/>
        <v>0</v>
      </c>
    </row>
    <row r="26" spans="1:10" s="18" customFormat="1" x14ac:dyDescent="0.25">
      <c r="A26" s="28">
        <v>15</v>
      </c>
      <c r="B26" s="27" t="s">
        <v>97</v>
      </c>
      <c r="C26" s="45"/>
      <c r="D26" s="26">
        <v>2</v>
      </c>
      <c r="E26" s="26" t="s">
        <v>149</v>
      </c>
      <c r="F26" s="31"/>
      <c r="G26" s="31"/>
      <c r="H26" s="48">
        <f t="shared" si="0"/>
        <v>0</v>
      </c>
    </row>
    <row r="27" spans="1:10" s="18" customFormat="1" x14ac:dyDescent="0.25">
      <c r="A27" s="28">
        <v>16</v>
      </c>
      <c r="B27" s="27" t="s">
        <v>18</v>
      </c>
      <c r="C27" s="45"/>
      <c r="D27" s="26">
        <v>1</v>
      </c>
      <c r="E27" s="26" t="s">
        <v>1</v>
      </c>
      <c r="F27" s="31"/>
      <c r="G27" s="31"/>
      <c r="H27" s="48">
        <f t="shared" si="0"/>
        <v>0</v>
      </c>
    </row>
    <row r="28" spans="1:10" s="18" customFormat="1" x14ac:dyDescent="0.25">
      <c r="A28" s="27"/>
      <c r="B28" s="27"/>
      <c r="C28" s="27"/>
      <c r="D28" s="27"/>
      <c r="E28" s="26"/>
      <c r="F28" s="25" t="s">
        <v>52</v>
      </c>
      <c r="G28" s="25"/>
      <c r="H28" s="42">
        <f>SUM(H12:H27)</f>
        <v>0</v>
      </c>
    </row>
    <row r="29" spans="1:10" s="18" customFormat="1" x14ac:dyDescent="0.25">
      <c r="E29" s="41"/>
    </row>
    <row r="30" spans="1:10" s="18" customFormat="1" ht="15.75" x14ac:dyDescent="0.25">
      <c r="A30" s="40" t="s">
        <v>234</v>
      </c>
      <c r="B30" s="38"/>
      <c r="C30" s="38"/>
      <c r="D30" s="38"/>
      <c r="E30" s="39"/>
      <c r="F30" s="38"/>
      <c r="G30" s="38"/>
      <c r="H30" s="37"/>
    </row>
    <row r="31" spans="1:10" s="41" customFormat="1" ht="48" customHeight="1" x14ac:dyDescent="0.25">
      <c r="A31" s="35"/>
      <c r="B31" s="34" t="s">
        <v>0</v>
      </c>
      <c r="C31" s="34"/>
      <c r="D31" s="34" t="s">
        <v>58</v>
      </c>
      <c r="E31" s="34" t="s">
        <v>54</v>
      </c>
      <c r="F31" s="34"/>
      <c r="G31" s="34" t="s">
        <v>55</v>
      </c>
      <c r="H31" s="34" t="s">
        <v>59</v>
      </c>
      <c r="I31" s="66"/>
    </row>
    <row r="32" spans="1:10" s="18" customFormat="1" x14ac:dyDescent="0.25">
      <c r="A32" s="33"/>
      <c r="B32" s="27" t="s">
        <v>156</v>
      </c>
      <c r="C32" s="27"/>
      <c r="D32" s="26">
        <v>1</v>
      </c>
      <c r="E32" s="26" t="s">
        <v>155</v>
      </c>
      <c r="F32" s="27"/>
      <c r="G32" s="31"/>
      <c r="H32" s="48">
        <f>G32*D32</f>
        <v>0</v>
      </c>
    </row>
    <row r="33" spans="1:8" s="18" customFormat="1" x14ac:dyDescent="0.25">
      <c r="A33" s="29"/>
      <c r="B33" s="27"/>
      <c r="C33" s="27"/>
      <c r="D33" s="27"/>
      <c r="E33" s="26"/>
      <c r="F33" s="25" t="s">
        <v>52</v>
      </c>
      <c r="G33" s="25"/>
      <c r="H33" s="42">
        <f>H32</f>
        <v>0</v>
      </c>
    </row>
    <row r="34" spans="1:8" s="18" customFormat="1" x14ac:dyDescent="0.25">
      <c r="E34" s="41"/>
    </row>
    <row r="35" spans="1:8" s="18" customFormat="1" ht="15.75" x14ac:dyDescent="0.25">
      <c r="A35" s="40" t="s">
        <v>243</v>
      </c>
      <c r="B35" s="38"/>
      <c r="C35" s="38"/>
      <c r="D35" s="38"/>
      <c r="E35" s="39"/>
      <c r="F35" s="38"/>
      <c r="G35" s="38"/>
      <c r="H35" s="37"/>
    </row>
    <row r="36" spans="1:8" s="18" customFormat="1" ht="45" customHeight="1" x14ac:dyDescent="0.25">
      <c r="A36" s="33"/>
      <c r="B36" s="155" t="s">
        <v>95</v>
      </c>
      <c r="C36" s="155"/>
      <c r="D36" s="155"/>
      <c r="E36" s="155"/>
      <c r="F36" s="155"/>
      <c r="G36" s="155"/>
      <c r="H36" s="156"/>
    </row>
    <row r="37" spans="1:8" s="18" customFormat="1" ht="60" x14ac:dyDescent="0.25">
      <c r="A37" s="33"/>
      <c r="B37" s="34" t="s">
        <v>0</v>
      </c>
      <c r="C37" s="34" t="s">
        <v>53</v>
      </c>
      <c r="D37" s="47" t="s">
        <v>232</v>
      </c>
      <c r="E37" s="34" t="s">
        <v>54</v>
      </c>
      <c r="F37" s="47" t="s">
        <v>246</v>
      </c>
      <c r="G37" s="34" t="s">
        <v>55</v>
      </c>
      <c r="H37" s="34" t="s">
        <v>56</v>
      </c>
    </row>
    <row r="38" spans="1:8" s="18" customFormat="1" ht="30" x14ac:dyDescent="0.25">
      <c r="A38" s="33"/>
      <c r="B38" s="46" t="s">
        <v>225</v>
      </c>
      <c r="C38" s="45"/>
      <c r="D38" s="64"/>
      <c r="E38" s="26" t="s">
        <v>158</v>
      </c>
      <c r="F38" s="45"/>
      <c r="G38" s="31"/>
      <c r="H38" s="30">
        <f>D38*G38</f>
        <v>0</v>
      </c>
    </row>
    <row r="39" spans="1:8" s="18" customFormat="1" x14ac:dyDescent="0.25">
      <c r="A39" s="33"/>
      <c r="B39" s="27" t="s">
        <v>74</v>
      </c>
      <c r="C39" s="45"/>
      <c r="D39" s="64"/>
      <c r="E39" s="26" t="s">
        <v>1</v>
      </c>
      <c r="F39" s="45"/>
      <c r="G39" s="31"/>
      <c r="H39" s="30">
        <f>D39*G39</f>
        <v>0</v>
      </c>
    </row>
    <row r="40" spans="1:8" s="18" customFormat="1" x14ac:dyDescent="0.25">
      <c r="A40" s="33"/>
      <c r="B40" s="27" t="s">
        <v>81</v>
      </c>
      <c r="C40" s="45"/>
      <c r="D40" s="64"/>
      <c r="E40" s="26" t="s">
        <v>1</v>
      </c>
      <c r="F40" s="45"/>
      <c r="G40" s="31"/>
      <c r="H40" s="30">
        <f>D40*G40</f>
        <v>0</v>
      </c>
    </row>
    <row r="41" spans="1:8" s="18" customFormat="1" x14ac:dyDescent="0.25">
      <c r="A41" s="33"/>
      <c r="B41" s="27" t="s">
        <v>22</v>
      </c>
      <c r="C41" s="45"/>
      <c r="D41" s="64"/>
      <c r="E41" s="26" t="s">
        <v>149</v>
      </c>
      <c r="F41" s="45"/>
      <c r="G41" s="31"/>
      <c r="H41" s="30">
        <f>D41*G41</f>
        <v>0</v>
      </c>
    </row>
    <row r="42" spans="1:8" s="18" customFormat="1" x14ac:dyDescent="0.25">
      <c r="A42" s="33"/>
      <c r="B42" s="27" t="s">
        <v>3</v>
      </c>
      <c r="C42" s="63"/>
      <c r="D42" s="64"/>
      <c r="E42" s="26" t="s">
        <v>155</v>
      </c>
      <c r="F42" s="45"/>
      <c r="G42" s="31"/>
      <c r="H42" s="30">
        <f>D42*G42</f>
        <v>0</v>
      </c>
    </row>
    <row r="43" spans="1:8" s="18" customFormat="1" x14ac:dyDescent="0.25">
      <c r="A43" s="29"/>
      <c r="B43" s="27"/>
      <c r="C43" s="27"/>
      <c r="D43" s="27"/>
      <c r="E43" s="26"/>
      <c r="F43" s="25" t="s">
        <v>52</v>
      </c>
      <c r="G43" s="25"/>
      <c r="H43" s="42">
        <f>SUM(H38:H42)</f>
        <v>0</v>
      </c>
    </row>
    <row r="44" spans="1:8" s="18" customFormat="1" x14ac:dyDescent="0.25">
      <c r="E44" s="41"/>
    </row>
    <row r="45" spans="1:8" s="18" customFormat="1" ht="15" customHeight="1" x14ac:dyDescent="0.25">
      <c r="A45" s="40" t="s">
        <v>402</v>
      </c>
      <c r="B45" s="38"/>
      <c r="C45" s="38"/>
      <c r="D45" s="38"/>
      <c r="E45" s="39"/>
      <c r="F45" s="38"/>
      <c r="G45" s="38"/>
      <c r="H45" s="37"/>
    </row>
    <row r="46" spans="1:8" s="18" customFormat="1" ht="45" customHeight="1" x14ac:dyDescent="0.25">
      <c r="A46" s="33"/>
      <c r="B46" s="155" t="s">
        <v>206</v>
      </c>
      <c r="C46" s="155"/>
      <c r="D46" s="155"/>
      <c r="E46" s="155"/>
      <c r="F46" s="155"/>
      <c r="G46" s="155"/>
      <c r="H46" s="156"/>
    </row>
    <row r="47" spans="1:8" s="18" customFormat="1" ht="60" x14ac:dyDescent="0.25">
      <c r="A47" s="33"/>
      <c r="B47" s="34" t="s">
        <v>0</v>
      </c>
      <c r="C47" s="34" t="s">
        <v>53</v>
      </c>
      <c r="D47" s="47" t="s">
        <v>232</v>
      </c>
      <c r="E47" s="34" t="s">
        <v>54</v>
      </c>
      <c r="F47" s="47" t="s">
        <v>246</v>
      </c>
      <c r="G47" s="34" t="s">
        <v>55</v>
      </c>
      <c r="H47" s="34" t="s">
        <v>56</v>
      </c>
    </row>
    <row r="48" spans="1:8" s="18" customFormat="1" x14ac:dyDescent="0.25">
      <c r="A48" s="33"/>
      <c r="B48" s="27" t="s">
        <v>51</v>
      </c>
      <c r="C48" s="45"/>
      <c r="D48" s="64"/>
      <c r="E48" s="26" t="s">
        <v>1</v>
      </c>
      <c r="F48" s="45"/>
      <c r="G48" s="31"/>
      <c r="H48" s="30">
        <f t="shared" ref="H48:H57" si="1">D48*G48</f>
        <v>0</v>
      </c>
    </row>
    <row r="49" spans="1:8" s="18" customFormat="1" ht="30" x14ac:dyDescent="0.25">
      <c r="A49" s="33"/>
      <c r="B49" s="46" t="s">
        <v>225</v>
      </c>
      <c r="C49" s="45"/>
      <c r="D49" s="64"/>
      <c r="E49" s="26" t="s">
        <v>158</v>
      </c>
      <c r="F49" s="45"/>
      <c r="G49" s="31"/>
      <c r="H49" s="30">
        <f t="shared" si="1"/>
        <v>0</v>
      </c>
    </row>
    <row r="50" spans="1:8" s="18" customFormat="1" x14ac:dyDescent="0.25">
      <c r="A50" s="33"/>
      <c r="B50" s="27" t="s">
        <v>74</v>
      </c>
      <c r="C50" s="45"/>
      <c r="D50" s="64"/>
      <c r="E50" s="26" t="s">
        <v>1</v>
      </c>
      <c r="F50" s="45"/>
      <c r="G50" s="31"/>
      <c r="H50" s="30">
        <f t="shared" si="1"/>
        <v>0</v>
      </c>
    </row>
    <row r="51" spans="1:8" s="18" customFormat="1" x14ac:dyDescent="0.25">
      <c r="A51" s="33"/>
      <c r="B51" s="27" t="s">
        <v>81</v>
      </c>
      <c r="C51" s="45"/>
      <c r="D51" s="64"/>
      <c r="E51" s="26" t="s">
        <v>1</v>
      </c>
      <c r="F51" s="45"/>
      <c r="G51" s="31"/>
      <c r="H51" s="30">
        <f t="shared" si="1"/>
        <v>0</v>
      </c>
    </row>
    <row r="52" spans="1:8" s="18" customFormat="1" x14ac:dyDescent="0.25">
      <c r="A52" s="33"/>
      <c r="B52" s="27" t="s">
        <v>96</v>
      </c>
      <c r="C52" s="45"/>
      <c r="D52" s="64"/>
      <c r="E52" s="26" t="s">
        <v>1</v>
      </c>
      <c r="F52" s="45"/>
      <c r="G52" s="31"/>
      <c r="H52" s="30">
        <f t="shared" si="1"/>
        <v>0</v>
      </c>
    </row>
    <row r="53" spans="1:8" s="18" customFormat="1" x14ac:dyDescent="0.25">
      <c r="A53" s="33"/>
      <c r="B53" s="27" t="s">
        <v>89</v>
      </c>
      <c r="C53" s="45"/>
      <c r="D53" s="64"/>
      <c r="E53" s="26" t="s">
        <v>149</v>
      </c>
      <c r="F53" s="45"/>
      <c r="G53" s="31"/>
      <c r="H53" s="30">
        <f t="shared" si="1"/>
        <v>0</v>
      </c>
    </row>
    <row r="54" spans="1:8" s="18" customFormat="1" x14ac:dyDescent="0.25">
      <c r="A54" s="33"/>
      <c r="B54" s="27" t="s">
        <v>91</v>
      </c>
      <c r="C54" s="45"/>
      <c r="D54" s="64"/>
      <c r="E54" s="26" t="s">
        <v>158</v>
      </c>
      <c r="F54" s="45"/>
      <c r="G54" s="31"/>
      <c r="H54" s="30">
        <f t="shared" si="1"/>
        <v>0</v>
      </c>
    </row>
    <row r="55" spans="1:8" s="18" customFormat="1" x14ac:dyDescent="0.25">
      <c r="A55" s="33"/>
      <c r="B55" s="27" t="s">
        <v>203</v>
      </c>
      <c r="C55" s="45"/>
      <c r="D55" s="64"/>
      <c r="E55" s="26" t="s">
        <v>1</v>
      </c>
      <c r="F55" s="45"/>
      <c r="G55" s="31"/>
      <c r="H55" s="30">
        <f t="shared" si="1"/>
        <v>0</v>
      </c>
    </row>
    <row r="56" spans="1:8" s="18" customFormat="1" x14ac:dyDescent="0.25">
      <c r="A56" s="33"/>
      <c r="B56" s="27" t="s">
        <v>22</v>
      </c>
      <c r="C56" s="45"/>
      <c r="D56" s="64"/>
      <c r="E56" s="26" t="s">
        <v>149</v>
      </c>
      <c r="F56" s="45"/>
      <c r="G56" s="31"/>
      <c r="H56" s="30">
        <f t="shared" si="1"/>
        <v>0</v>
      </c>
    </row>
    <row r="57" spans="1:8" s="18" customFormat="1" x14ac:dyDescent="0.25">
      <c r="A57" s="33"/>
      <c r="B57" s="27" t="s">
        <v>3</v>
      </c>
      <c r="C57" s="63"/>
      <c r="D57" s="64"/>
      <c r="E57" s="26" t="s">
        <v>155</v>
      </c>
      <c r="F57" s="45"/>
      <c r="G57" s="31"/>
      <c r="H57" s="30">
        <f t="shared" si="1"/>
        <v>0</v>
      </c>
    </row>
    <row r="58" spans="1:8" s="18" customFormat="1" x14ac:dyDescent="0.25">
      <c r="A58" s="29"/>
      <c r="B58" s="27"/>
      <c r="C58" s="27"/>
      <c r="D58" s="27"/>
      <c r="E58" s="26"/>
      <c r="F58" s="25" t="s">
        <v>52</v>
      </c>
      <c r="G58" s="25"/>
      <c r="H58" s="42">
        <f>SUM(H48:H57)</f>
        <v>0</v>
      </c>
    </row>
    <row r="59" spans="1:8" s="18" customFormat="1" ht="15" customHeight="1" x14ac:dyDescent="0.25">
      <c r="E59" s="41"/>
    </row>
    <row r="60" spans="1:8" s="18" customFormat="1" ht="18.75" customHeight="1" x14ac:dyDescent="0.25">
      <c r="A60" s="40" t="s">
        <v>391</v>
      </c>
      <c r="B60" s="38"/>
      <c r="C60" s="38"/>
      <c r="D60" s="38"/>
      <c r="E60" s="39"/>
      <c r="F60" s="38"/>
      <c r="G60" s="38"/>
      <c r="H60" s="37"/>
    </row>
    <row r="61" spans="1:8" s="18" customFormat="1" ht="45.75" customHeight="1" x14ac:dyDescent="0.25">
      <c r="A61" s="33"/>
      <c r="B61" s="155" t="s">
        <v>172</v>
      </c>
      <c r="C61" s="155"/>
      <c r="D61" s="155"/>
      <c r="E61" s="155"/>
      <c r="F61" s="155"/>
      <c r="G61" s="155"/>
      <c r="H61" s="156"/>
    </row>
    <row r="62" spans="1:8" s="18" customFormat="1" ht="60" x14ac:dyDescent="0.25">
      <c r="A62" s="33"/>
      <c r="B62" s="34" t="s">
        <v>0</v>
      </c>
      <c r="C62" s="34" t="s">
        <v>53</v>
      </c>
      <c r="D62" s="47" t="s">
        <v>232</v>
      </c>
      <c r="E62" s="34" t="s">
        <v>54</v>
      </c>
      <c r="F62" s="47" t="s">
        <v>246</v>
      </c>
      <c r="G62" s="34" t="s">
        <v>55</v>
      </c>
      <c r="H62" s="34" t="s">
        <v>56</v>
      </c>
    </row>
    <row r="63" spans="1:8" s="18" customFormat="1" ht="30" x14ac:dyDescent="0.25">
      <c r="A63" s="33"/>
      <c r="B63" s="46" t="s">
        <v>225</v>
      </c>
      <c r="C63" s="45"/>
      <c r="D63" s="64"/>
      <c r="E63" s="26" t="s">
        <v>158</v>
      </c>
      <c r="F63" s="45"/>
      <c r="G63" s="31"/>
      <c r="H63" s="30">
        <f t="shared" ref="H63:H68" si="2">D63*G63</f>
        <v>0</v>
      </c>
    </row>
    <row r="64" spans="1:8" s="18" customFormat="1" ht="14.25" customHeight="1" x14ac:dyDescent="0.25">
      <c r="A64" s="33"/>
      <c r="B64" s="27" t="s">
        <v>74</v>
      </c>
      <c r="C64" s="45"/>
      <c r="D64" s="64"/>
      <c r="E64" s="26" t="s">
        <v>1</v>
      </c>
      <c r="F64" s="45"/>
      <c r="G64" s="31"/>
      <c r="H64" s="30">
        <f t="shared" si="2"/>
        <v>0</v>
      </c>
    </row>
    <row r="65" spans="1:8" s="18" customFormat="1" x14ac:dyDescent="0.25">
      <c r="A65" s="33"/>
      <c r="B65" s="27" t="s">
        <v>81</v>
      </c>
      <c r="C65" s="45"/>
      <c r="D65" s="64"/>
      <c r="E65" s="26" t="s">
        <v>1</v>
      </c>
      <c r="F65" s="45"/>
      <c r="G65" s="31"/>
      <c r="H65" s="30">
        <f t="shared" si="2"/>
        <v>0</v>
      </c>
    </row>
    <row r="66" spans="1:8" s="18" customFormat="1" x14ac:dyDescent="0.25">
      <c r="A66" s="33"/>
      <c r="B66" s="27" t="s">
        <v>201</v>
      </c>
      <c r="C66" s="45"/>
      <c r="D66" s="64"/>
      <c r="E66" s="26" t="s">
        <v>149</v>
      </c>
      <c r="F66" s="45"/>
      <c r="G66" s="45"/>
      <c r="H66" s="30">
        <f t="shared" si="2"/>
        <v>0</v>
      </c>
    </row>
    <row r="67" spans="1:8" s="18" customFormat="1" x14ac:dyDescent="0.25">
      <c r="A67" s="33"/>
      <c r="B67" s="65" t="s">
        <v>22</v>
      </c>
      <c r="C67" s="45"/>
      <c r="D67" s="64"/>
      <c r="E67" s="26" t="s">
        <v>149</v>
      </c>
      <c r="F67" s="45"/>
      <c r="G67" s="31"/>
      <c r="H67" s="30">
        <f t="shared" si="2"/>
        <v>0</v>
      </c>
    </row>
    <row r="68" spans="1:8" s="18" customFormat="1" x14ac:dyDescent="0.25">
      <c r="A68" s="33"/>
      <c r="B68" s="27" t="s">
        <v>3</v>
      </c>
      <c r="C68" s="63"/>
      <c r="D68" s="64"/>
      <c r="E68" s="26" t="s">
        <v>155</v>
      </c>
      <c r="F68" s="45"/>
      <c r="G68" s="31"/>
      <c r="H68" s="30">
        <f t="shared" si="2"/>
        <v>0</v>
      </c>
    </row>
    <row r="69" spans="1:8" s="18" customFormat="1" x14ac:dyDescent="0.25">
      <c r="A69" s="29"/>
      <c r="B69" s="27"/>
      <c r="C69" s="27"/>
      <c r="D69" s="27"/>
      <c r="E69" s="26"/>
      <c r="F69" s="25" t="s">
        <v>52</v>
      </c>
      <c r="G69" s="25"/>
      <c r="H69" s="42">
        <f>SUM(H63:H68)</f>
        <v>0</v>
      </c>
    </row>
    <row r="70" spans="1:8" s="18" customFormat="1" x14ac:dyDescent="0.25">
      <c r="E70" s="41"/>
    </row>
    <row r="71" spans="1:8" s="18" customFormat="1" ht="15.75" x14ac:dyDescent="0.25">
      <c r="A71" s="40" t="s">
        <v>384</v>
      </c>
      <c r="B71" s="38"/>
      <c r="C71" s="38"/>
      <c r="D71" s="38"/>
      <c r="E71" s="39"/>
      <c r="F71" s="38"/>
      <c r="G71" s="38"/>
      <c r="H71" s="37"/>
    </row>
    <row r="72" spans="1:8" s="61" customFormat="1" ht="64.5" customHeight="1" x14ac:dyDescent="0.25">
      <c r="A72" s="36"/>
      <c r="B72" s="158" t="s">
        <v>50</v>
      </c>
      <c r="C72" s="158"/>
      <c r="D72" s="158"/>
      <c r="E72" s="158"/>
      <c r="F72" s="158"/>
      <c r="G72" s="158"/>
      <c r="H72" s="159"/>
    </row>
    <row r="73" spans="1:8" s="41" customFormat="1" ht="60" customHeight="1" x14ac:dyDescent="0.25">
      <c r="A73" s="35"/>
      <c r="B73" s="34" t="s">
        <v>0</v>
      </c>
      <c r="C73" s="34"/>
      <c r="D73" s="34" t="s">
        <v>58</v>
      </c>
      <c r="E73" s="34" t="s">
        <v>54</v>
      </c>
      <c r="F73" s="34"/>
      <c r="G73" s="34" t="s">
        <v>55</v>
      </c>
      <c r="H73" s="34" t="s">
        <v>59</v>
      </c>
    </row>
    <row r="74" spans="1:8" s="18" customFormat="1" x14ac:dyDescent="0.25">
      <c r="A74" s="33"/>
      <c r="B74" s="27" t="s">
        <v>157</v>
      </c>
      <c r="C74" s="27"/>
      <c r="D74" s="26">
        <v>1</v>
      </c>
      <c r="E74" s="32" t="s">
        <v>249</v>
      </c>
      <c r="F74" s="27"/>
      <c r="G74" s="31"/>
      <c r="H74" s="30">
        <f>D74*G74</f>
        <v>0</v>
      </c>
    </row>
    <row r="75" spans="1:8" s="18" customFormat="1" x14ac:dyDescent="0.25">
      <c r="A75" s="29"/>
      <c r="B75" s="28"/>
      <c r="C75" s="27"/>
      <c r="D75" s="27"/>
      <c r="E75" s="26"/>
      <c r="F75" s="25" t="s">
        <v>52</v>
      </c>
      <c r="G75" s="25"/>
      <c r="H75" s="24">
        <f>H74</f>
        <v>0</v>
      </c>
    </row>
    <row r="77" spans="1:8" s="18" customFormat="1" ht="15.75" x14ac:dyDescent="0.25">
      <c r="B77" s="160" t="s">
        <v>229</v>
      </c>
      <c r="C77" s="161"/>
      <c r="D77" s="161"/>
      <c r="E77" s="161"/>
      <c r="F77" s="161"/>
      <c r="G77" s="161"/>
      <c r="H77" s="162"/>
    </row>
    <row r="78" spans="1:8" s="18" customFormat="1" ht="45" x14ac:dyDescent="0.25">
      <c r="B78" s="17"/>
      <c r="C78" s="16"/>
      <c r="D78" s="23" t="s">
        <v>230</v>
      </c>
      <c r="E78" s="15" t="s">
        <v>57</v>
      </c>
      <c r="F78" s="16"/>
      <c r="G78" s="23" t="s">
        <v>55</v>
      </c>
      <c r="H78" s="22" t="s">
        <v>59</v>
      </c>
    </row>
    <row r="79" spans="1:8" s="18" customFormat="1" x14ac:dyDescent="0.25">
      <c r="B79" s="17" t="s">
        <v>247</v>
      </c>
      <c r="C79" s="16"/>
      <c r="D79" s="15">
        <v>1</v>
      </c>
      <c r="E79" s="21" t="s">
        <v>149</v>
      </c>
      <c r="F79" s="16"/>
      <c r="G79" s="21">
        <f>H28</f>
        <v>0</v>
      </c>
      <c r="H79" s="19">
        <f t="shared" ref="H79:H84" si="3">D79*G79</f>
        <v>0</v>
      </c>
    </row>
    <row r="80" spans="1:8" s="18" customFormat="1" x14ac:dyDescent="0.25">
      <c r="B80" s="17" t="s">
        <v>152</v>
      </c>
      <c r="C80" s="16"/>
      <c r="D80" s="15">
        <v>15</v>
      </c>
      <c r="E80" s="15" t="s">
        <v>1</v>
      </c>
      <c r="F80" s="16"/>
      <c r="G80" s="20">
        <f>H43</f>
        <v>0</v>
      </c>
      <c r="H80" s="19">
        <f t="shared" si="3"/>
        <v>0</v>
      </c>
    </row>
    <row r="81" spans="2:8" s="18" customFormat="1" x14ac:dyDescent="0.25">
      <c r="B81" s="17" t="s">
        <v>166</v>
      </c>
      <c r="C81" s="16"/>
      <c r="D81" s="15">
        <v>3</v>
      </c>
      <c r="E81" s="15" t="s">
        <v>1</v>
      </c>
      <c r="F81" s="16"/>
      <c r="G81" s="20">
        <f>H58</f>
        <v>0</v>
      </c>
      <c r="H81" s="19">
        <f t="shared" si="3"/>
        <v>0</v>
      </c>
    </row>
    <row r="82" spans="2:8" s="18" customFormat="1" x14ac:dyDescent="0.25">
      <c r="B82" s="17" t="s">
        <v>167</v>
      </c>
      <c r="C82" s="16"/>
      <c r="D82" s="15">
        <v>2</v>
      </c>
      <c r="E82" s="15" t="s">
        <v>1</v>
      </c>
      <c r="F82" s="16"/>
      <c r="G82" s="20">
        <f>H69</f>
        <v>0</v>
      </c>
      <c r="H82" s="19">
        <f t="shared" si="3"/>
        <v>0</v>
      </c>
    </row>
    <row r="83" spans="2:8" s="18" customFormat="1" x14ac:dyDescent="0.25">
      <c r="B83" s="17" t="s">
        <v>154</v>
      </c>
      <c r="C83" s="16"/>
      <c r="D83" s="15">
        <v>80</v>
      </c>
      <c r="E83" s="15" t="s">
        <v>155</v>
      </c>
      <c r="F83" s="16"/>
      <c r="G83" s="20">
        <f>H33</f>
        <v>0</v>
      </c>
      <c r="H83" s="19">
        <f t="shared" si="3"/>
        <v>0</v>
      </c>
    </row>
    <row r="84" spans="2:8" s="18" customFormat="1" x14ac:dyDescent="0.25">
      <c r="B84" s="17" t="s">
        <v>153</v>
      </c>
      <c r="C84" s="16"/>
      <c r="D84" s="15">
        <v>20</v>
      </c>
      <c r="E84" s="15" t="s">
        <v>1</v>
      </c>
      <c r="F84" s="16"/>
      <c r="G84" s="20">
        <f>H75</f>
        <v>0</v>
      </c>
      <c r="H84" s="19">
        <f t="shared" si="3"/>
        <v>0</v>
      </c>
    </row>
    <row r="85" spans="2:8" s="18" customFormat="1" ht="16.5" customHeight="1" x14ac:dyDescent="0.25">
      <c r="B85" s="17"/>
      <c r="C85" s="16"/>
      <c r="D85" s="15"/>
      <c r="E85" s="15"/>
      <c r="F85" s="163" t="s">
        <v>416</v>
      </c>
      <c r="G85" s="163"/>
      <c r="H85" s="60">
        <f>SUM(H79:H84)</f>
        <v>0</v>
      </c>
    </row>
  </sheetData>
  <mergeCells count="11">
    <mergeCell ref="F85:G85"/>
    <mergeCell ref="B72:H72"/>
    <mergeCell ref="B61:H61"/>
    <mergeCell ref="B46:H46"/>
    <mergeCell ref="B36:H36"/>
    <mergeCell ref="B77:H77"/>
    <mergeCell ref="B6:F6"/>
    <mergeCell ref="C7:D7"/>
    <mergeCell ref="E7:F7"/>
    <mergeCell ref="C8:D8"/>
    <mergeCell ref="E8:F8"/>
  </mergeCells>
  <hyperlinks>
    <hyperlink ref="B1" location="'Uvodna stran'!A1" display="Povezava na prvo stran" xr:uid="{5AAA1559-D5D7-407D-9E78-F208F7830E6F}"/>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753E5-D550-4FC3-BCC2-C42F9E02FDF4}">
  <sheetPr codeName="List23">
    <tabColor indexed="11"/>
  </sheetPr>
  <dimension ref="A1:L85"/>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80" t="s">
        <v>228</v>
      </c>
      <c r="E3" s="41"/>
    </row>
    <row r="4" spans="1:12" s="18" customFormat="1" ht="18" customHeight="1" thickBot="1" x14ac:dyDescent="0.3">
      <c r="A4" s="6">
        <v>74928</v>
      </c>
      <c r="B4" s="7" t="s">
        <v>5</v>
      </c>
      <c r="C4" s="7" t="s">
        <v>173</v>
      </c>
      <c r="D4" s="73">
        <v>3</v>
      </c>
      <c r="E4" s="41"/>
    </row>
    <row r="5" spans="1:12" ht="16.5" thickTop="1" thickBot="1" x14ac:dyDescent="0.3">
      <c r="A5" s="18"/>
      <c r="B5" s="18"/>
      <c r="C5" s="18"/>
      <c r="D5" s="18"/>
      <c r="E5" s="18"/>
      <c r="F5" s="18"/>
      <c r="G5" s="18"/>
      <c r="H5" s="18"/>
      <c r="I5" s="18"/>
      <c r="J5" s="18"/>
    </row>
    <row r="6" spans="1:12" s="18" customFormat="1" ht="15.75" thickTop="1" x14ac:dyDescent="0.25">
      <c r="B6" s="146" t="s">
        <v>159</v>
      </c>
      <c r="C6" s="147"/>
      <c r="D6" s="147"/>
      <c r="E6" s="147"/>
      <c r="F6" s="148"/>
    </row>
    <row r="7" spans="1:12" s="18" customFormat="1" x14ac:dyDescent="0.25">
      <c r="B7" s="72" t="s">
        <v>611</v>
      </c>
      <c r="C7" s="149" t="s">
        <v>9</v>
      </c>
      <c r="D7" s="149" t="s">
        <v>126</v>
      </c>
      <c r="E7" s="149" t="s">
        <v>60</v>
      </c>
      <c r="F7" s="151"/>
    </row>
    <row r="8" spans="1:12" s="18" customFormat="1" ht="15.75" thickBot="1" x14ac:dyDescent="0.3">
      <c r="B8" s="71" t="s">
        <v>634</v>
      </c>
      <c r="C8" s="150" t="s">
        <v>174</v>
      </c>
      <c r="D8" s="150" t="s">
        <v>127</v>
      </c>
      <c r="E8" s="152"/>
      <c r="F8" s="153"/>
    </row>
    <row r="9" spans="1:12" s="18" customFormat="1" ht="15.75" thickTop="1" x14ac:dyDescent="0.25">
      <c r="E9" s="41"/>
    </row>
    <row r="10" spans="1:12" s="18" customFormat="1" ht="15.75" x14ac:dyDescent="0.25">
      <c r="A10" s="40" t="s">
        <v>233</v>
      </c>
      <c r="B10" s="50"/>
      <c r="C10" s="38"/>
      <c r="D10" s="38"/>
      <c r="E10" s="39"/>
      <c r="F10" s="38"/>
      <c r="G10" s="38"/>
      <c r="H10" s="37"/>
    </row>
    <row r="11" spans="1:12" s="41" customFormat="1" ht="48" customHeight="1" x14ac:dyDescent="0.25">
      <c r="A11" s="26"/>
      <c r="B11" s="34" t="s">
        <v>0</v>
      </c>
      <c r="C11" s="34" t="s">
        <v>148</v>
      </c>
      <c r="D11" s="47" t="s">
        <v>231</v>
      </c>
      <c r="E11" s="34" t="s">
        <v>54</v>
      </c>
      <c r="F11" s="47" t="s">
        <v>246</v>
      </c>
      <c r="G11" s="34" t="s">
        <v>55</v>
      </c>
      <c r="H11" s="34" t="s">
        <v>59</v>
      </c>
      <c r="I11" s="66"/>
    </row>
    <row r="12" spans="1:12" s="18" customFormat="1" ht="14.25" customHeight="1" x14ac:dyDescent="0.25">
      <c r="A12" s="28">
        <v>1</v>
      </c>
      <c r="B12" s="27" t="s">
        <v>142</v>
      </c>
      <c r="C12" s="45"/>
      <c r="D12" s="26">
        <v>1</v>
      </c>
      <c r="E12" s="26" t="s">
        <v>1</v>
      </c>
      <c r="F12" s="31"/>
      <c r="G12" s="31"/>
      <c r="H12" s="48">
        <f t="shared" ref="H12:H27" si="0">G12*D12</f>
        <v>0</v>
      </c>
      <c r="I12" s="69"/>
      <c r="J12" s="69"/>
      <c r="K12" s="69"/>
      <c r="L12" s="68"/>
    </row>
    <row r="13" spans="1:12" s="18" customFormat="1" ht="14.25" customHeight="1" x14ac:dyDescent="0.25">
      <c r="A13" s="28">
        <v>2</v>
      </c>
      <c r="B13" s="27" t="s">
        <v>140</v>
      </c>
      <c r="C13" s="45"/>
      <c r="D13" s="26">
        <v>1</v>
      </c>
      <c r="E13" s="26" t="s">
        <v>1</v>
      </c>
      <c r="F13" s="31"/>
      <c r="G13" s="31"/>
      <c r="H13" s="48">
        <f t="shared" si="0"/>
        <v>0</v>
      </c>
      <c r="I13" s="69"/>
      <c r="J13" s="69"/>
      <c r="K13" s="69"/>
      <c r="L13" s="68"/>
    </row>
    <row r="14" spans="1:12" s="18" customFormat="1" ht="14.25" customHeight="1" x14ac:dyDescent="0.25">
      <c r="A14" s="28">
        <v>3</v>
      </c>
      <c r="B14" s="27" t="s">
        <v>10</v>
      </c>
      <c r="C14" s="45"/>
      <c r="D14" s="26">
        <v>1</v>
      </c>
      <c r="E14" s="26" t="s">
        <v>1</v>
      </c>
      <c r="F14" s="31"/>
      <c r="G14" s="31"/>
      <c r="H14" s="48">
        <f t="shared" si="0"/>
        <v>0</v>
      </c>
      <c r="I14" s="69"/>
      <c r="J14" s="69"/>
      <c r="K14" s="69"/>
      <c r="L14" s="68"/>
    </row>
    <row r="15" spans="1:12" s="18" customFormat="1" ht="14.25" customHeight="1" x14ac:dyDescent="0.25">
      <c r="A15" s="28">
        <v>4</v>
      </c>
      <c r="B15" s="27" t="s">
        <v>11</v>
      </c>
      <c r="C15" s="45"/>
      <c r="D15" s="26">
        <v>1</v>
      </c>
      <c r="E15" s="26" t="s">
        <v>1</v>
      </c>
      <c r="F15" s="31"/>
      <c r="G15" s="31"/>
      <c r="H15" s="48">
        <f t="shared" si="0"/>
        <v>0</v>
      </c>
      <c r="I15" s="69"/>
      <c r="J15" s="69"/>
      <c r="K15" s="69"/>
      <c r="L15" s="68"/>
    </row>
    <row r="16" spans="1:12" s="18" customFormat="1" ht="14.25" customHeight="1" x14ac:dyDescent="0.25">
      <c r="A16" s="28">
        <v>5</v>
      </c>
      <c r="B16" s="27" t="s">
        <v>25</v>
      </c>
      <c r="C16" s="45"/>
      <c r="D16" s="26">
        <v>1</v>
      </c>
      <c r="E16" s="26" t="s">
        <v>1</v>
      </c>
      <c r="F16" s="31"/>
      <c r="G16" s="31"/>
      <c r="H16" s="48">
        <f t="shared" si="0"/>
        <v>0</v>
      </c>
      <c r="I16" s="69"/>
      <c r="J16" s="69"/>
      <c r="K16" s="69"/>
      <c r="L16" s="68"/>
    </row>
    <row r="17" spans="1:12" s="18" customFormat="1" ht="14.25" customHeight="1" x14ac:dyDescent="0.25">
      <c r="A17" s="28">
        <v>6</v>
      </c>
      <c r="B17" s="27" t="s">
        <v>86</v>
      </c>
      <c r="C17" s="45"/>
      <c r="D17" s="26">
        <v>2</v>
      </c>
      <c r="E17" s="26" t="s">
        <v>1</v>
      </c>
      <c r="F17" s="31"/>
      <c r="G17" s="31"/>
      <c r="H17" s="48">
        <f t="shared" si="0"/>
        <v>0</v>
      </c>
      <c r="I17" s="69"/>
      <c r="J17" s="69"/>
      <c r="K17" s="69"/>
      <c r="L17" s="68"/>
    </row>
    <row r="18" spans="1:12" s="18" customFormat="1" ht="14.25" customHeight="1" x14ac:dyDescent="0.25">
      <c r="A18" s="28">
        <v>7</v>
      </c>
      <c r="B18" s="27" t="s">
        <v>87</v>
      </c>
      <c r="C18" s="45"/>
      <c r="D18" s="26">
        <v>2</v>
      </c>
      <c r="E18" s="26" t="s">
        <v>1</v>
      </c>
      <c r="F18" s="31"/>
      <c r="G18" s="31"/>
      <c r="H18" s="48">
        <f t="shared" si="0"/>
        <v>0</v>
      </c>
      <c r="I18" s="69"/>
      <c r="J18" s="69"/>
      <c r="K18" s="69"/>
      <c r="L18" s="68"/>
    </row>
    <row r="19" spans="1:12" s="18" customFormat="1" ht="14.25" customHeight="1" x14ac:dyDescent="0.25">
      <c r="A19" s="28">
        <v>8</v>
      </c>
      <c r="B19" s="27" t="s">
        <v>88</v>
      </c>
      <c r="C19" s="45"/>
      <c r="D19" s="26">
        <v>1</v>
      </c>
      <c r="E19" s="26" t="s">
        <v>1</v>
      </c>
      <c r="F19" s="31"/>
      <c r="G19" s="31"/>
      <c r="H19" s="48">
        <f t="shared" si="0"/>
        <v>0</v>
      </c>
      <c r="I19" s="69"/>
      <c r="J19" s="69"/>
      <c r="K19" s="69"/>
      <c r="L19" s="68"/>
    </row>
    <row r="20" spans="1:12" s="18" customFormat="1" ht="14.25" customHeight="1" x14ac:dyDescent="0.25">
      <c r="A20" s="28">
        <v>9</v>
      </c>
      <c r="B20" s="27" t="s">
        <v>12</v>
      </c>
      <c r="C20" s="45"/>
      <c r="D20" s="26">
        <v>1</v>
      </c>
      <c r="E20" s="26" t="s">
        <v>1</v>
      </c>
      <c r="F20" s="31"/>
      <c r="G20" s="31"/>
      <c r="H20" s="48">
        <f t="shared" si="0"/>
        <v>0</v>
      </c>
      <c r="I20" s="69"/>
      <c r="J20" s="69"/>
      <c r="K20" s="69"/>
      <c r="L20" s="68"/>
    </row>
    <row r="21" spans="1:12" s="18" customFormat="1" ht="14.25" customHeight="1" x14ac:dyDescent="0.25">
      <c r="A21" s="28">
        <v>10</v>
      </c>
      <c r="B21" s="27" t="s">
        <v>51</v>
      </c>
      <c r="C21" s="45"/>
      <c r="D21" s="26">
        <v>6</v>
      </c>
      <c r="E21" s="26" t="s">
        <v>1</v>
      </c>
      <c r="F21" s="31"/>
      <c r="G21" s="31"/>
      <c r="H21" s="48">
        <f t="shared" si="0"/>
        <v>0</v>
      </c>
      <c r="I21" s="69"/>
      <c r="J21" s="69"/>
      <c r="K21" s="69"/>
      <c r="L21" s="68"/>
    </row>
    <row r="22" spans="1:12" s="18" customFormat="1" ht="14.25" customHeight="1" x14ac:dyDescent="0.25">
      <c r="A22" s="28">
        <v>11</v>
      </c>
      <c r="B22" s="27" t="s">
        <v>13</v>
      </c>
      <c r="C22" s="45"/>
      <c r="D22" s="26">
        <v>1</v>
      </c>
      <c r="E22" s="26" t="s">
        <v>1</v>
      </c>
      <c r="F22" s="31"/>
      <c r="G22" s="31"/>
      <c r="H22" s="48">
        <f t="shared" si="0"/>
        <v>0</v>
      </c>
      <c r="I22" s="69"/>
      <c r="J22" s="69"/>
      <c r="K22" s="69"/>
      <c r="L22" s="68"/>
    </row>
    <row r="23" spans="1:12" s="18" customFormat="1" ht="14.25" customHeight="1" x14ac:dyDescent="0.25">
      <c r="A23" s="28">
        <v>12</v>
      </c>
      <c r="B23" s="27" t="s">
        <v>81</v>
      </c>
      <c r="C23" s="45"/>
      <c r="D23" s="26">
        <v>12</v>
      </c>
      <c r="E23" s="26" t="s">
        <v>1</v>
      </c>
      <c r="F23" s="31"/>
      <c r="G23" s="31"/>
      <c r="H23" s="48">
        <f t="shared" si="0"/>
        <v>0</v>
      </c>
      <c r="K23" s="69"/>
      <c r="L23" s="68"/>
    </row>
    <row r="24" spans="1:12" s="18" customFormat="1" ht="14.25" customHeight="1" x14ac:dyDescent="0.25">
      <c r="A24" s="28">
        <v>13</v>
      </c>
      <c r="B24" s="27" t="s">
        <v>74</v>
      </c>
      <c r="C24" s="45"/>
      <c r="D24" s="26">
        <v>12</v>
      </c>
      <c r="E24" s="26" t="s">
        <v>1</v>
      </c>
      <c r="F24" s="31"/>
      <c r="G24" s="31"/>
      <c r="H24" s="48">
        <f t="shared" si="0"/>
        <v>0</v>
      </c>
      <c r="K24" s="69"/>
      <c r="L24" s="68"/>
    </row>
    <row r="25" spans="1:12" s="18" customFormat="1" ht="14.25" customHeight="1" x14ac:dyDescent="0.25">
      <c r="A25" s="28">
        <v>14</v>
      </c>
      <c r="B25" s="27" t="s">
        <v>96</v>
      </c>
      <c r="C25" s="45"/>
      <c r="D25" s="26">
        <v>2</v>
      </c>
      <c r="E25" s="26" t="s">
        <v>1</v>
      </c>
      <c r="F25" s="31"/>
      <c r="G25" s="31"/>
      <c r="H25" s="48">
        <f t="shared" si="0"/>
        <v>0</v>
      </c>
      <c r="K25" s="69"/>
      <c r="L25" s="68"/>
    </row>
    <row r="26" spans="1:12" s="18" customFormat="1" ht="14.25" customHeight="1" x14ac:dyDescent="0.25">
      <c r="A26" s="28">
        <v>15</v>
      </c>
      <c r="B26" s="27" t="s">
        <v>97</v>
      </c>
      <c r="C26" s="45"/>
      <c r="D26" s="26">
        <v>2</v>
      </c>
      <c r="E26" s="26" t="s">
        <v>149</v>
      </c>
      <c r="F26" s="31"/>
      <c r="G26" s="31"/>
      <c r="H26" s="48">
        <f t="shared" si="0"/>
        <v>0</v>
      </c>
      <c r="K26" s="69"/>
      <c r="L26" s="68"/>
    </row>
    <row r="27" spans="1:12" s="18" customFormat="1" ht="14.25" customHeight="1" x14ac:dyDescent="0.25">
      <c r="A27" s="28">
        <v>16</v>
      </c>
      <c r="B27" s="27" t="s">
        <v>18</v>
      </c>
      <c r="C27" s="45"/>
      <c r="D27" s="26">
        <v>1</v>
      </c>
      <c r="E27" s="26" t="s">
        <v>1</v>
      </c>
      <c r="F27" s="31"/>
      <c r="G27" s="31"/>
      <c r="H27" s="48">
        <f t="shared" si="0"/>
        <v>0</v>
      </c>
      <c r="K27" s="69"/>
      <c r="L27" s="68"/>
    </row>
    <row r="28" spans="1:12" s="18" customFormat="1" ht="14.25" customHeight="1" x14ac:dyDescent="0.25">
      <c r="A28" s="27"/>
      <c r="B28" s="27"/>
      <c r="C28" s="27"/>
      <c r="D28" s="27"/>
      <c r="E28" s="26"/>
      <c r="F28" s="25" t="s">
        <v>52</v>
      </c>
      <c r="G28" s="25"/>
      <c r="H28" s="42">
        <f>SUM(H12:H27)</f>
        <v>0</v>
      </c>
    </row>
    <row r="29" spans="1:12" s="18" customFormat="1" x14ac:dyDescent="0.25">
      <c r="E29" s="41"/>
    </row>
    <row r="30" spans="1:12" s="18" customFormat="1" ht="15.75" x14ac:dyDescent="0.25">
      <c r="A30" s="40" t="s">
        <v>234</v>
      </c>
      <c r="B30" s="38"/>
      <c r="C30" s="38"/>
      <c r="D30" s="38"/>
      <c r="E30" s="39"/>
      <c r="F30" s="38"/>
      <c r="G30" s="38"/>
      <c r="H30" s="37"/>
    </row>
    <row r="31" spans="1:12" s="41" customFormat="1" ht="42.75" customHeight="1" x14ac:dyDescent="0.25">
      <c r="A31" s="35"/>
      <c r="B31" s="34" t="s">
        <v>0</v>
      </c>
      <c r="C31" s="34"/>
      <c r="D31" s="34" t="s">
        <v>58</v>
      </c>
      <c r="E31" s="34" t="s">
        <v>54</v>
      </c>
      <c r="F31" s="34"/>
      <c r="G31" s="34" t="s">
        <v>55</v>
      </c>
      <c r="H31" s="34" t="s">
        <v>59</v>
      </c>
      <c r="I31" s="66"/>
    </row>
    <row r="32" spans="1:12" s="18" customFormat="1" x14ac:dyDescent="0.25">
      <c r="A32" s="33"/>
      <c r="B32" s="27" t="s">
        <v>156</v>
      </c>
      <c r="C32" s="27"/>
      <c r="D32" s="26">
        <v>1</v>
      </c>
      <c r="E32" s="26" t="s">
        <v>155</v>
      </c>
      <c r="F32" s="27"/>
      <c r="G32" s="31"/>
      <c r="H32" s="48">
        <f>G32*D32</f>
        <v>0</v>
      </c>
    </row>
    <row r="33" spans="1:9" s="18" customFormat="1" x14ac:dyDescent="0.25">
      <c r="A33" s="29"/>
      <c r="B33" s="27"/>
      <c r="C33" s="27"/>
      <c r="D33" s="27"/>
      <c r="E33" s="26"/>
      <c r="F33" s="25" t="s">
        <v>52</v>
      </c>
      <c r="G33" s="25"/>
      <c r="H33" s="42">
        <f>H32</f>
        <v>0</v>
      </c>
    </row>
    <row r="34" spans="1:9" s="18" customFormat="1" x14ac:dyDescent="0.25">
      <c r="E34" s="41"/>
    </row>
    <row r="35" spans="1:9" s="18" customFormat="1" ht="15.75" x14ac:dyDescent="0.25">
      <c r="A35" s="40" t="s">
        <v>243</v>
      </c>
      <c r="B35" s="38"/>
      <c r="C35" s="38"/>
      <c r="D35" s="38"/>
      <c r="E35" s="39"/>
      <c r="F35" s="38"/>
      <c r="G35" s="38"/>
      <c r="H35" s="37"/>
    </row>
    <row r="36" spans="1:9" s="18" customFormat="1" ht="42.75" customHeight="1" x14ac:dyDescent="0.25">
      <c r="A36" s="33"/>
      <c r="B36" s="155" t="s">
        <v>95</v>
      </c>
      <c r="C36" s="155"/>
      <c r="D36" s="155"/>
      <c r="E36" s="155"/>
      <c r="F36" s="155"/>
      <c r="G36" s="155"/>
      <c r="H36" s="156"/>
    </row>
    <row r="37" spans="1:9" s="41" customFormat="1" ht="57.75" customHeight="1" x14ac:dyDescent="0.25">
      <c r="A37" s="33"/>
      <c r="B37" s="34" t="s">
        <v>0</v>
      </c>
      <c r="C37" s="34" t="s">
        <v>53</v>
      </c>
      <c r="D37" s="47" t="s">
        <v>232</v>
      </c>
      <c r="E37" s="34" t="s">
        <v>54</v>
      </c>
      <c r="F37" s="47" t="s">
        <v>246</v>
      </c>
      <c r="G37" s="34" t="s">
        <v>55</v>
      </c>
      <c r="H37" s="34" t="s">
        <v>56</v>
      </c>
      <c r="I37" s="66"/>
    </row>
    <row r="38" spans="1:9" s="18" customFormat="1" ht="30" x14ac:dyDescent="0.25">
      <c r="A38" s="33"/>
      <c r="B38" s="46" t="s">
        <v>225</v>
      </c>
      <c r="C38" s="45"/>
      <c r="D38" s="64"/>
      <c r="E38" s="26" t="s">
        <v>158</v>
      </c>
      <c r="F38" s="45"/>
      <c r="G38" s="31"/>
      <c r="H38" s="30">
        <f>D38*G38</f>
        <v>0</v>
      </c>
    </row>
    <row r="39" spans="1:9" s="18" customFormat="1" x14ac:dyDescent="0.25">
      <c r="A39" s="33"/>
      <c r="B39" s="27" t="s">
        <v>74</v>
      </c>
      <c r="C39" s="45"/>
      <c r="D39" s="64"/>
      <c r="E39" s="26" t="s">
        <v>1</v>
      </c>
      <c r="F39" s="45"/>
      <c r="G39" s="31"/>
      <c r="H39" s="30">
        <f>D39*G39</f>
        <v>0</v>
      </c>
    </row>
    <row r="40" spans="1:9" s="18" customFormat="1" x14ac:dyDescent="0.25">
      <c r="A40" s="33"/>
      <c r="B40" s="27" t="s">
        <v>81</v>
      </c>
      <c r="C40" s="45"/>
      <c r="D40" s="64"/>
      <c r="E40" s="26" t="s">
        <v>1</v>
      </c>
      <c r="F40" s="45"/>
      <c r="G40" s="31"/>
      <c r="H40" s="30">
        <f>D40*G40</f>
        <v>0</v>
      </c>
    </row>
    <row r="41" spans="1:9" s="18" customFormat="1" x14ac:dyDescent="0.25">
      <c r="A41" s="33"/>
      <c r="B41" s="27" t="s">
        <v>22</v>
      </c>
      <c r="C41" s="45"/>
      <c r="D41" s="64"/>
      <c r="E41" s="26" t="s">
        <v>149</v>
      </c>
      <c r="F41" s="45"/>
      <c r="G41" s="31"/>
      <c r="H41" s="30">
        <f>D41*G41</f>
        <v>0</v>
      </c>
    </row>
    <row r="42" spans="1:9" s="18" customFormat="1" x14ac:dyDescent="0.25">
      <c r="A42" s="33"/>
      <c r="B42" s="27" t="s">
        <v>3</v>
      </c>
      <c r="C42" s="63"/>
      <c r="D42" s="64"/>
      <c r="E42" s="26" t="s">
        <v>155</v>
      </c>
      <c r="F42" s="45"/>
      <c r="G42" s="31"/>
      <c r="H42" s="30">
        <f>D42*G42</f>
        <v>0</v>
      </c>
    </row>
    <row r="43" spans="1:9" s="18" customFormat="1" x14ac:dyDescent="0.25">
      <c r="A43" s="29"/>
      <c r="B43" s="27"/>
      <c r="C43" s="27"/>
      <c r="D43" s="27"/>
      <c r="E43" s="26"/>
      <c r="F43" s="25" t="s">
        <v>52</v>
      </c>
      <c r="G43" s="25"/>
      <c r="H43" s="42">
        <f>SUM(H38:H42)</f>
        <v>0</v>
      </c>
    </row>
    <row r="44" spans="1:9" s="18" customFormat="1" x14ac:dyDescent="0.25">
      <c r="E44" s="41"/>
    </row>
    <row r="45" spans="1:9" s="18" customFormat="1" ht="15.75" x14ac:dyDescent="0.25">
      <c r="A45" s="40" t="s">
        <v>402</v>
      </c>
      <c r="B45" s="38"/>
      <c r="C45" s="38"/>
      <c r="D45" s="38"/>
      <c r="E45" s="39"/>
      <c r="F45" s="38"/>
      <c r="G45" s="38"/>
      <c r="H45" s="37"/>
    </row>
    <row r="46" spans="1:9" s="18" customFormat="1" ht="44.25" customHeight="1" x14ac:dyDescent="0.25">
      <c r="A46" s="33"/>
      <c r="B46" s="155" t="s">
        <v>207</v>
      </c>
      <c r="C46" s="155"/>
      <c r="D46" s="155"/>
      <c r="E46" s="155"/>
      <c r="F46" s="155"/>
      <c r="G46" s="155"/>
      <c r="H46" s="156"/>
    </row>
    <row r="47" spans="1:9" s="41" customFormat="1" ht="60.75" customHeight="1" x14ac:dyDescent="0.25">
      <c r="A47" s="33"/>
      <c r="B47" s="34" t="s">
        <v>0</v>
      </c>
      <c r="C47" s="34" t="s">
        <v>53</v>
      </c>
      <c r="D47" s="47" t="s">
        <v>232</v>
      </c>
      <c r="E47" s="34" t="s">
        <v>54</v>
      </c>
      <c r="F47" s="47" t="s">
        <v>246</v>
      </c>
      <c r="G47" s="34" t="s">
        <v>55</v>
      </c>
      <c r="H47" s="34" t="s">
        <v>56</v>
      </c>
      <c r="I47" s="66"/>
    </row>
    <row r="48" spans="1:9" s="18" customFormat="1" x14ac:dyDescent="0.25">
      <c r="A48" s="33"/>
      <c r="B48" s="27" t="s">
        <v>51</v>
      </c>
      <c r="C48" s="45"/>
      <c r="D48" s="64"/>
      <c r="E48" s="26" t="s">
        <v>1</v>
      </c>
      <c r="F48" s="45"/>
      <c r="G48" s="31"/>
      <c r="H48" s="30">
        <f t="shared" ref="H48:H57" si="1">D48*G48</f>
        <v>0</v>
      </c>
    </row>
    <row r="49" spans="1:9" s="18" customFormat="1" ht="30" x14ac:dyDescent="0.25">
      <c r="A49" s="33"/>
      <c r="B49" s="46" t="s">
        <v>225</v>
      </c>
      <c r="C49" s="45"/>
      <c r="D49" s="64"/>
      <c r="E49" s="26" t="s">
        <v>158</v>
      </c>
      <c r="F49" s="45"/>
      <c r="G49" s="31"/>
      <c r="H49" s="30">
        <f t="shared" si="1"/>
        <v>0</v>
      </c>
    </row>
    <row r="50" spans="1:9" s="18" customFormat="1" x14ac:dyDescent="0.25">
      <c r="A50" s="33"/>
      <c r="B50" s="27" t="s">
        <v>74</v>
      </c>
      <c r="C50" s="45"/>
      <c r="D50" s="64"/>
      <c r="E50" s="26" t="s">
        <v>1</v>
      </c>
      <c r="F50" s="45"/>
      <c r="G50" s="31"/>
      <c r="H50" s="30">
        <f t="shared" si="1"/>
        <v>0</v>
      </c>
    </row>
    <row r="51" spans="1:9" s="18" customFormat="1" x14ac:dyDescent="0.25">
      <c r="A51" s="33"/>
      <c r="B51" s="27" t="s">
        <v>81</v>
      </c>
      <c r="C51" s="45"/>
      <c r="D51" s="64"/>
      <c r="E51" s="26" t="s">
        <v>1</v>
      </c>
      <c r="F51" s="45"/>
      <c r="G51" s="31"/>
      <c r="H51" s="30">
        <f t="shared" si="1"/>
        <v>0</v>
      </c>
    </row>
    <row r="52" spans="1:9" s="18" customFormat="1" x14ac:dyDescent="0.25">
      <c r="A52" s="33"/>
      <c r="B52" s="27" t="s">
        <v>96</v>
      </c>
      <c r="C52" s="45"/>
      <c r="D52" s="64"/>
      <c r="E52" s="26" t="s">
        <v>1</v>
      </c>
      <c r="F52" s="45"/>
      <c r="G52" s="31"/>
      <c r="H52" s="30">
        <f t="shared" si="1"/>
        <v>0</v>
      </c>
    </row>
    <row r="53" spans="1:9" s="18" customFormat="1" x14ac:dyDescent="0.25">
      <c r="A53" s="33"/>
      <c r="B53" s="27" t="s">
        <v>89</v>
      </c>
      <c r="C53" s="45"/>
      <c r="D53" s="64"/>
      <c r="E53" s="26" t="s">
        <v>149</v>
      </c>
      <c r="F53" s="45"/>
      <c r="G53" s="31"/>
      <c r="H53" s="30">
        <f t="shared" si="1"/>
        <v>0</v>
      </c>
    </row>
    <row r="54" spans="1:9" s="18" customFormat="1" x14ac:dyDescent="0.25">
      <c r="A54" s="33"/>
      <c r="B54" s="27" t="s">
        <v>91</v>
      </c>
      <c r="C54" s="45"/>
      <c r="D54" s="64"/>
      <c r="E54" s="26" t="s">
        <v>158</v>
      </c>
      <c r="F54" s="45"/>
      <c r="G54" s="31"/>
      <c r="H54" s="30">
        <f t="shared" si="1"/>
        <v>0</v>
      </c>
    </row>
    <row r="55" spans="1:9" s="18" customFormat="1" x14ac:dyDescent="0.25">
      <c r="A55" s="33"/>
      <c r="B55" s="27" t="s">
        <v>203</v>
      </c>
      <c r="C55" s="45"/>
      <c r="D55" s="64"/>
      <c r="E55" s="26" t="s">
        <v>1</v>
      </c>
      <c r="F55" s="45"/>
      <c r="G55" s="31"/>
      <c r="H55" s="30">
        <f t="shared" si="1"/>
        <v>0</v>
      </c>
    </row>
    <row r="56" spans="1:9" s="18" customFormat="1" ht="14.25" customHeight="1" x14ac:dyDescent="0.25">
      <c r="A56" s="33"/>
      <c r="B56" s="27" t="s">
        <v>22</v>
      </c>
      <c r="C56" s="45"/>
      <c r="D56" s="64"/>
      <c r="E56" s="26" t="s">
        <v>149</v>
      </c>
      <c r="F56" s="45"/>
      <c r="G56" s="31"/>
      <c r="H56" s="30">
        <f t="shared" si="1"/>
        <v>0</v>
      </c>
    </row>
    <row r="57" spans="1:9" s="18" customFormat="1" x14ac:dyDescent="0.25">
      <c r="A57" s="33"/>
      <c r="B57" s="27" t="s">
        <v>3</v>
      </c>
      <c r="C57" s="63"/>
      <c r="D57" s="64"/>
      <c r="E57" s="26" t="s">
        <v>155</v>
      </c>
      <c r="F57" s="45"/>
      <c r="G57" s="31"/>
      <c r="H57" s="30">
        <f t="shared" si="1"/>
        <v>0</v>
      </c>
    </row>
    <row r="58" spans="1:9" s="18" customFormat="1" x14ac:dyDescent="0.25">
      <c r="A58" s="29"/>
      <c r="B58" s="27"/>
      <c r="C58" s="27"/>
      <c r="D58" s="27"/>
      <c r="E58" s="26"/>
      <c r="F58" s="25" t="s">
        <v>52</v>
      </c>
      <c r="G58" s="25"/>
      <c r="H58" s="42">
        <f>SUM(H48:H57)</f>
        <v>0</v>
      </c>
    </row>
    <row r="59" spans="1:9" s="18" customFormat="1" x14ac:dyDescent="0.25">
      <c r="E59" s="41"/>
    </row>
    <row r="60" spans="1:9" s="18" customFormat="1" ht="15.75" x14ac:dyDescent="0.25">
      <c r="A60" s="40" t="s">
        <v>391</v>
      </c>
      <c r="B60" s="38"/>
      <c r="C60" s="38"/>
      <c r="D60" s="38"/>
      <c r="E60" s="39"/>
      <c r="F60" s="38"/>
      <c r="G60" s="38"/>
      <c r="H60" s="37"/>
    </row>
    <row r="61" spans="1:9" s="18" customFormat="1" ht="52.5" customHeight="1" x14ac:dyDescent="0.25">
      <c r="A61" s="33"/>
      <c r="B61" s="155" t="s">
        <v>172</v>
      </c>
      <c r="C61" s="155"/>
      <c r="D61" s="155"/>
      <c r="E61" s="155"/>
      <c r="F61" s="155"/>
      <c r="G61" s="155"/>
      <c r="H61" s="156"/>
    </row>
    <row r="62" spans="1:9" s="41" customFormat="1" ht="60.75" customHeight="1" x14ac:dyDescent="0.25">
      <c r="A62" s="33"/>
      <c r="B62" s="34" t="s">
        <v>0</v>
      </c>
      <c r="C62" s="34" t="s">
        <v>53</v>
      </c>
      <c r="D62" s="47" t="s">
        <v>232</v>
      </c>
      <c r="E62" s="34" t="s">
        <v>54</v>
      </c>
      <c r="F62" s="47" t="s">
        <v>246</v>
      </c>
      <c r="G62" s="34" t="s">
        <v>55</v>
      </c>
      <c r="H62" s="34" t="s">
        <v>56</v>
      </c>
      <c r="I62" s="66"/>
    </row>
    <row r="63" spans="1:9" s="18" customFormat="1" ht="30" x14ac:dyDescent="0.25">
      <c r="A63" s="33"/>
      <c r="B63" s="46" t="s">
        <v>225</v>
      </c>
      <c r="C63" s="45"/>
      <c r="D63" s="64"/>
      <c r="E63" s="26" t="s">
        <v>158</v>
      </c>
      <c r="F63" s="45"/>
      <c r="G63" s="31"/>
      <c r="H63" s="30">
        <f t="shared" ref="H63:H68" si="2">D63*G63</f>
        <v>0</v>
      </c>
    </row>
    <row r="64" spans="1:9" s="18" customFormat="1" x14ac:dyDescent="0.25">
      <c r="A64" s="33"/>
      <c r="B64" s="27" t="s">
        <v>74</v>
      </c>
      <c r="C64" s="45"/>
      <c r="D64" s="64"/>
      <c r="E64" s="26" t="s">
        <v>1</v>
      </c>
      <c r="F64" s="45"/>
      <c r="G64" s="31"/>
      <c r="H64" s="30">
        <f t="shared" si="2"/>
        <v>0</v>
      </c>
    </row>
    <row r="65" spans="1:8" s="18" customFormat="1" x14ac:dyDescent="0.25">
      <c r="A65" s="33"/>
      <c r="B65" s="27" t="s">
        <v>81</v>
      </c>
      <c r="C65" s="45"/>
      <c r="D65" s="64"/>
      <c r="E65" s="26" t="s">
        <v>1</v>
      </c>
      <c r="F65" s="45"/>
      <c r="G65" s="31"/>
      <c r="H65" s="30">
        <f t="shared" si="2"/>
        <v>0</v>
      </c>
    </row>
    <row r="66" spans="1:8" s="18" customFormat="1" x14ac:dyDescent="0.25">
      <c r="A66" s="33"/>
      <c r="B66" s="27" t="s">
        <v>201</v>
      </c>
      <c r="C66" s="45"/>
      <c r="D66" s="64"/>
      <c r="E66" s="26" t="s">
        <v>149</v>
      </c>
      <c r="F66" s="45"/>
      <c r="G66" s="31"/>
      <c r="H66" s="30">
        <f t="shared" si="2"/>
        <v>0</v>
      </c>
    </row>
    <row r="67" spans="1:8" s="18" customFormat="1" x14ac:dyDescent="0.25">
      <c r="A67" s="33"/>
      <c r="B67" s="27" t="s">
        <v>22</v>
      </c>
      <c r="C67" s="45"/>
      <c r="D67" s="64"/>
      <c r="E67" s="26" t="s">
        <v>149</v>
      </c>
      <c r="F67" s="45"/>
      <c r="G67" s="31"/>
      <c r="H67" s="30">
        <f t="shared" si="2"/>
        <v>0</v>
      </c>
    </row>
    <row r="68" spans="1:8" s="18" customFormat="1" x14ac:dyDescent="0.25">
      <c r="A68" s="33"/>
      <c r="B68" s="27" t="s">
        <v>3</v>
      </c>
      <c r="C68" s="63"/>
      <c r="D68" s="64"/>
      <c r="E68" s="26" t="s">
        <v>155</v>
      </c>
      <c r="F68" s="45"/>
      <c r="G68" s="31"/>
      <c r="H68" s="30">
        <f t="shared" si="2"/>
        <v>0</v>
      </c>
    </row>
    <row r="69" spans="1:8" s="18" customFormat="1" x14ac:dyDescent="0.25">
      <c r="A69" s="29"/>
      <c r="B69" s="27"/>
      <c r="C69" s="27"/>
      <c r="D69" s="27"/>
      <c r="E69" s="26"/>
      <c r="F69" s="25" t="s">
        <v>52</v>
      </c>
      <c r="G69" s="25"/>
      <c r="H69" s="42">
        <f>SUM(H63:H68)</f>
        <v>0</v>
      </c>
    </row>
    <row r="70" spans="1:8" s="18" customFormat="1" x14ac:dyDescent="0.25">
      <c r="E70" s="41"/>
    </row>
    <row r="71" spans="1:8" s="18" customFormat="1" ht="15.75" x14ac:dyDescent="0.25">
      <c r="A71" s="40" t="s">
        <v>384</v>
      </c>
      <c r="B71" s="38"/>
      <c r="C71" s="38"/>
      <c r="D71" s="38"/>
      <c r="E71" s="39"/>
      <c r="F71" s="38"/>
      <c r="G71" s="38"/>
      <c r="H71" s="37"/>
    </row>
    <row r="72" spans="1:8" s="61" customFormat="1" ht="81" customHeight="1" x14ac:dyDescent="0.25">
      <c r="A72" s="36"/>
      <c r="B72" s="158" t="s">
        <v>50</v>
      </c>
      <c r="C72" s="158"/>
      <c r="D72" s="158"/>
      <c r="E72" s="158"/>
      <c r="F72" s="158"/>
      <c r="G72" s="158"/>
      <c r="H72" s="159"/>
    </row>
    <row r="73" spans="1:8" s="41" customFormat="1" ht="48" customHeight="1" x14ac:dyDescent="0.25">
      <c r="A73" s="35"/>
      <c r="B73" s="34" t="s">
        <v>0</v>
      </c>
      <c r="C73" s="34"/>
      <c r="D73" s="34" t="s">
        <v>58</v>
      </c>
      <c r="E73" s="34" t="s">
        <v>54</v>
      </c>
      <c r="F73" s="34"/>
      <c r="G73" s="34" t="s">
        <v>55</v>
      </c>
      <c r="H73" s="34" t="s">
        <v>59</v>
      </c>
    </row>
    <row r="74" spans="1:8" s="18" customFormat="1" x14ac:dyDescent="0.25">
      <c r="A74" s="33"/>
      <c r="B74" s="27" t="s">
        <v>157</v>
      </c>
      <c r="C74" s="27"/>
      <c r="D74" s="26">
        <v>1</v>
      </c>
      <c r="E74" s="32" t="s">
        <v>249</v>
      </c>
      <c r="F74" s="27"/>
      <c r="G74" s="31"/>
      <c r="H74" s="30">
        <f>D74*G74</f>
        <v>0</v>
      </c>
    </row>
    <row r="75" spans="1:8" s="18" customFormat="1" x14ac:dyDescent="0.25">
      <c r="A75" s="29"/>
      <c r="B75" s="28"/>
      <c r="C75" s="27"/>
      <c r="D75" s="27"/>
      <c r="E75" s="26"/>
      <c r="F75" s="25" t="s">
        <v>52</v>
      </c>
      <c r="G75" s="25"/>
      <c r="H75" s="24">
        <f>H74</f>
        <v>0</v>
      </c>
    </row>
    <row r="77" spans="1:8" s="18" customFormat="1" ht="15.75" x14ac:dyDescent="0.25">
      <c r="B77" s="160" t="s">
        <v>229</v>
      </c>
      <c r="C77" s="161"/>
      <c r="D77" s="161"/>
      <c r="E77" s="161"/>
      <c r="F77" s="161"/>
      <c r="G77" s="161"/>
      <c r="H77" s="162"/>
    </row>
    <row r="78" spans="1:8" s="18" customFormat="1" ht="45" x14ac:dyDescent="0.25">
      <c r="B78" s="17"/>
      <c r="C78" s="16"/>
      <c r="D78" s="23" t="s">
        <v>230</v>
      </c>
      <c r="E78" s="15" t="s">
        <v>57</v>
      </c>
      <c r="F78" s="16"/>
      <c r="G78" s="23" t="s">
        <v>55</v>
      </c>
      <c r="H78" s="22" t="s">
        <v>59</v>
      </c>
    </row>
    <row r="79" spans="1:8" s="18" customFormat="1" x14ac:dyDescent="0.25">
      <c r="B79" s="17" t="s">
        <v>247</v>
      </c>
      <c r="C79" s="16"/>
      <c r="D79" s="15">
        <v>1</v>
      </c>
      <c r="E79" s="21" t="s">
        <v>149</v>
      </c>
      <c r="F79" s="16"/>
      <c r="G79" s="21">
        <f>H28</f>
        <v>0</v>
      </c>
      <c r="H79" s="19">
        <f t="shared" ref="H79:H84" si="3">D79*G79</f>
        <v>0</v>
      </c>
    </row>
    <row r="80" spans="1:8" s="18" customFormat="1" x14ac:dyDescent="0.25">
      <c r="B80" s="17" t="s">
        <v>152</v>
      </c>
      <c r="C80" s="16"/>
      <c r="D80" s="15">
        <v>7</v>
      </c>
      <c r="E80" s="15" t="s">
        <v>1</v>
      </c>
      <c r="F80" s="16"/>
      <c r="G80" s="20">
        <f>H43</f>
        <v>0</v>
      </c>
      <c r="H80" s="19">
        <f t="shared" si="3"/>
        <v>0</v>
      </c>
    </row>
    <row r="81" spans="2:8" s="18" customFormat="1" x14ac:dyDescent="0.25">
      <c r="B81" s="17" t="s">
        <v>166</v>
      </c>
      <c r="C81" s="16"/>
      <c r="D81" s="15">
        <v>3</v>
      </c>
      <c r="E81" s="15" t="s">
        <v>1</v>
      </c>
      <c r="F81" s="16"/>
      <c r="G81" s="20">
        <f>H58</f>
        <v>0</v>
      </c>
      <c r="H81" s="19">
        <f t="shared" si="3"/>
        <v>0</v>
      </c>
    </row>
    <row r="82" spans="2:8" s="18" customFormat="1" x14ac:dyDescent="0.25">
      <c r="B82" s="17" t="s">
        <v>167</v>
      </c>
      <c r="C82" s="16"/>
      <c r="D82" s="15">
        <v>2</v>
      </c>
      <c r="E82" s="15" t="s">
        <v>1</v>
      </c>
      <c r="F82" s="16"/>
      <c r="G82" s="20">
        <f>H69</f>
        <v>0</v>
      </c>
      <c r="H82" s="19">
        <f t="shared" si="3"/>
        <v>0</v>
      </c>
    </row>
    <row r="83" spans="2:8" s="18" customFormat="1" x14ac:dyDescent="0.25">
      <c r="B83" s="17" t="s">
        <v>154</v>
      </c>
      <c r="C83" s="16"/>
      <c r="D83" s="15">
        <v>50</v>
      </c>
      <c r="E83" s="15" t="s">
        <v>155</v>
      </c>
      <c r="F83" s="16"/>
      <c r="G83" s="20">
        <f>H33</f>
        <v>0</v>
      </c>
      <c r="H83" s="19">
        <f t="shared" si="3"/>
        <v>0</v>
      </c>
    </row>
    <row r="84" spans="2:8" s="18" customFormat="1" x14ac:dyDescent="0.25">
      <c r="B84" s="17" t="s">
        <v>153</v>
      </c>
      <c r="C84" s="16"/>
      <c r="D84" s="15">
        <v>12</v>
      </c>
      <c r="E84" s="15" t="s">
        <v>1</v>
      </c>
      <c r="F84" s="16"/>
      <c r="G84" s="20">
        <f>H75</f>
        <v>0</v>
      </c>
      <c r="H84" s="19">
        <f t="shared" si="3"/>
        <v>0</v>
      </c>
    </row>
    <row r="85" spans="2:8" s="18" customFormat="1" ht="18" customHeight="1" x14ac:dyDescent="0.25">
      <c r="B85" s="17"/>
      <c r="C85" s="16"/>
      <c r="D85" s="15"/>
      <c r="E85" s="15"/>
      <c r="F85" s="163" t="s">
        <v>416</v>
      </c>
      <c r="G85" s="163"/>
      <c r="H85" s="60">
        <f>SUM(H79:H84)</f>
        <v>0</v>
      </c>
    </row>
  </sheetData>
  <mergeCells count="11">
    <mergeCell ref="F85:G85"/>
    <mergeCell ref="B72:H72"/>
    <mergeCell ref="B61:H61"/>
    <mergeCell ref="B46:H46"/>
    <mergeCell ref="B36:H36"/>
    <mergeCell ref="B77:H77"/>
    <mergeCell ref="B6:F6"/>
    <mergeCell ref="C7:D7"/>
    <mergeCell ref="E7:F7"/>
    <mergeCell ref="C8:D8"/>
    <mergeCell ref="E8:F8"/>
  </mergeCells>
  <hyperlinks>
    <hyperlink ref="B1" location="'Uvodna stran'!A1" display="Povezava na prvo stran" xr:uid="{CB04BF22-E045-4E8C-AFE3-26CF905DAF8F}"/>
  </hyperlinks>
  <pageMargins left="0.7" right="0.7" top="0.75" bottom="0.75" header="0.3" footer="0.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E3766-7F6A-44C5-BAEA-1D09FD8A90ED}">
  <sheetPr codeName="List24">
    <tabColor indexed="11"/>
  </sheetPr>
  <dimension ref="A1:K79"/>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7109375" customWidth="1"/>
    <col min="4" max="4" width="11.28515625" customWidth="1"/>
    <col min="5" max="5" width="9.140625" customWidth="1"/>
    <col min="6" max="6" width="18.42578125" customWidth="1"/>
    <col min="7" max="8" width="14.7109375" customWidth="1"/>
    <col min="9" max="11" width="9.42578125" customWidth="1"/>
  </cols>
  <sheetData>
    <row r="1" spans="1:11" x14ac:dyDescent="0.25">
      <c r="A1" s="18"/>
      <c r="B1" s="54" t="s">
        <v>589</v>
      </c>
      <c r="C1" s="18"/>
      <c r="D1" s="18"/>
      <c r="E1" s="18"/>
      <c r="F1" s="18"/>
      <c r="G1" s="18"/>
      <c r="H1" s="18"/>
    </row>
    <row r="2" spans="1:11" s="18" customFormat="1" ht="15.75" thickBot="1" x14ac:dyDescent="0.3">
      <c r="A2" s="18" t="s">
        <v>4</v>
      </c>
      <c r="E2" s="41"/>
    </row>
    <row r="3" spans="1:11" s="18" customFormat="1" ht="15.75" thickTop="1" x14ac:dyDescent="0.25">
      <c r="A3" s="4" t="s">
        <v>19</v>
      </c>
      <c r="B3" s="5" t="s">
        <v>20</v>
      </c>
      <c r="C3" s="5" t="s">
        <v>21</v>
      </c>
      <c r="D3" s="80" t="s">
        <v>228</v>
      </c>
      <c r="E3" s="41"/>
    </row>
    <row r="4" spans="1:11" s="18" customFormat="1" ht="28.5" customHeight="1" thickBot="1" x14ac:dyDescent="0.3">
      <c r="A4" s="6">
        <v>55712</v>
      </c>
      <c r="B4" s="7" t="s">
        <v>5</v>
      </c>
      <c r="C4" s="7" t="s">
        <v>48</v>
      </c>
      <c r="D4" s="73">
        <v>2</v>
      </c>
      <c r="E4" s="41"/>
    </row>
    <row r="5" spans="1:11" ht="16.5" thickTop="1" thickBot="1" x14ac:dyDescent="0.3">
      <c r="A5" s="18"/>
      <c r="B5" s="18"/>
      <c r="C5" s="18"/>
      <c r="D5" s="18"/>
      <c r="E5" s="18"/>
      <c r="F5" s="18"/>
      <c r="G5" s="18"/>
      <c r="H5" s="18"/>
      <c r="I5" s="18"/>
      <c r="J5" s="18"/>
    </row>
    <row r="6" spans="1:11" s="18" customFormat="1" ht="15.75" thickTop="1" x14ac:dyDescent="0.25">
      <c r="B6" s="146" t="s">
        <v>159</v>
      </c>
      <c r="C6" s="147"/>
      <c r="D6" s="147"/>
      <c r="E6" s="147"/>
      <c r="F6" s="148"/>
    </row>
    <row r="7" spans="1:11" s="18" customFormat="1" x14ac:dyDescent="0.25">
      <c r="B7" s="72" t="s">
        <v>636</v>
      </c>
      <c r="C7" s="149" t="s">
        <v>9</v>
      </c>
      <c r="D7" s="149" t="s">
        <v>106</v>
      </c>
      <c r="E7" s="149" t="s">
        <v>60</v>
      </c>
      <c r="F7" s="151"/>
    </row>
    <row r="8" spans="1:11" s="18" customFormat="1" ht="15.75" thickBot="1" x14ac:dyDescent="0.3">
      <c r="B8" s="71" t="s">
        <v>635</v>
      </c>
      <c r="C8" s="150" t="s">
        <v>105</v>
      </c>
      <c r="D8" s="150" t="s">
        <v>107</v>
      </c>
      <c r="E8" s="152"/>
      <c r="F8" s="153"/>
    </row>
    <row r="9" spans="1:11" s="18" customFormat="1" ht="15.75" thickTop="1" x14ac:dyDescent="0.25">
      <c r="E9" s="41"/>
    </row>
    <row r="10" spans="1:11" s="18" customFormat="1" ht="15.75" x14ac:dyDescent="0.25">
      <c r="A10" s="40" t="s">
        <v>233</v>
      </c>
      <c r="B10" s="50"/>
      <c r="C10" s="38"/>
      <c r="D10" s="38"/>
      <c r="E10" s="39"/>
      <c r="F10" s="38"/>
      <c r="G10" s="38"/>
      <c r="H10" s="37"/>
    </row>
    <row r="11" spans="1:11" s="41" customFormat="1" ht="48" customHeight="1" x14ac:dyDescent="0.25">
      <c r="A11" s="26"/>
      <c r="B11" s="34" t="s">
        <v>0</v>
      </c>
      <c r="C11" s="34" t="s">
        <v>148</v>
      </c>
      <c r="D11" s="47" t="s">
        <v>231</v>
      </c>
      <c r="E11" s="34" t="s">
        <v>54</v>
      </c>
      <c r="F11" s="47" t="s">
        <v>246</v>
      </c>
      <c r="G11" s="34" t="s">
        <v>55</v>
      </c>
      <c r="H11" s="34" t="s">
        <v>59</v>
      </c>
      <c r="I11" s="66"/>
    </row>
    <row r="12" spans="1:11" s="18" customFormat="1" x14ac:dyDescent="0.25">
      <c r="A12" s="28">
        <v>1</v>
      </c>
      <c r="B12" s="27" t="s">
        <v>142</v>
      </c>
      <c r="C12" s="45"/>
      <c r="D12" s="26">
        <v>1</v>
      </c>
      <c r="E12" s="26" t="s">
        <v>1</v>
      </c>
      <c r="F12" s="31"/>
      <c r="G12" s="31"/>
      <c r="H12" s="48">
        <f t="shared" ref="H12:H26" si="0">G12*D12</f>
        <v>0</v>
      </c>
      <c r="I12" s="69"/>
      <c r="J12" s="69"/>
      <c r="K12" s="69"/>
    </row>
    <row r="13" spans="1:11" s="18" customFormat="1" x14ac:dyDescent="0.25">
      <c r="A13" s="28">
        <v>2</v>
      </c>
      <c r="B13" s="27" t="s">
        <v>140</v>
      </c>
      <c r="C13" s="45"/>
      <c r="D13" s="26">
        <v>1</v>
      </c>
      <c r="E13" s="26" t="s">
        <v>1</v>
      </c>
      <c r="F13" s="31"/>
      <c r="G13" s="31"/>
      <c r="H13" s="48">
        <f t="shared" si="0"/>
        <v>0</v>
      </c>
      <c r="I13" s="69"/>
      <c r="J13" s="69"/>
      <c r="K13" s="69"/>
    </row>
    <row r="14" spans="1:11" s="18" customFormat="1" x14ac:dyDescent="0.25">
      <c r="A14" s="28">
        <v>3</v>
      </c>
      <c r="B14" s="27" t="s">
        <v>10</v>
      </c>
      <c r="C14" s="45"/>
      <c r="D14" s="26">
        <v>1</v>
      </c>
      <c r="E14" s="26" t="s">
        <v>1</v>
      </c>
      <c r="F14" s="31"/>
      <c r="G14" s="31"/>
      <c r="H14" s="48">
        <f t="shared" si="0"/>
        <v>0</v>
      </c>
      <c r="I14" s="69"/>
      <c r="J14" s="69"/>
      <c r="K14" s="69"/>
    </row>
    <row r="15" spans="1:11" s="18" customFormat="1" x14ac:dyDescent="0.25">
      <c r="A15" s="28">
        <v>4</v>
      </c>
      <c r="B15" s="27" t="s">
        <v>11</v>
      </c>
      <c r="C15" s="45"/>
      <c r="D15" s="26">
        <v>1</v>
      </c>
      <c r="E15" s="26" t="s">
        <v>1</v>
      </c>
      <c r="F15" s="31"/>
      <c r="G15" s="31"/>
      <c r="H15" s="48">
        <f t="shared" si="0"/>
        <v>0</v>
      </c>
      <c r="I15" s="69"/>
      <c r="J15" s="69"/>
      <c r="K15" s="69"/>
    </row>
    <row r="16" spans="1:11" s="18" customFormat="1" x14ac:dyDescent="0.25">
      <c r="A16" s="28">
        <v>5</v>
      </c>
      <c r="B16" s="27" t="s">
        <v>25</v>
      </c>
      <c r="C16" s="45"/>
      <c r="D16" s="26">
        <v>1</v>
      </c>
      <c r="E16" s="26" t="s">
        <v>1</v>
      </c>
      <c r="F16" s="31"/>
      <c r="G16" s="31"/>
      <c r="H16" s="48">
        <f t="shared" si="0"/>
        <v>0</v>
      </c>
      <c r="I16" s="69"/>
      <c r="J16" s="69"/>
      <c r="K16" s="69"/>
    </row>
    <row r="17" spans="1:11" s="18" customFormat="1" x14ac:dyDescent="0.25">
      <c r="A17" s="28">
        <v>6</v>
      </c>
      <c r="B17" s="27" t="s">
        <v>12</v>
      </c>
      <c r="C17" s="45"/>
      <c r="D17" s="26">
        <v>1</v>
      </c>
      <c r="E17" s="26" t="s">
        <v>1</v>
      </c>
      <c r="F17" s="31"/>
      <c r="G17" s="31"/>
      <c r="H17" s="48">
        <f t="shared" si="0"/>
        <v>0</v>
      </c>
      <c r="I17" s="69"/>
      <c r="J17" s="69"/>
      <c r="K17" s="69"/>
    </row>
    <row r="18" spans="1:11" s="18" customFormat="1" x14ac:dyDescent="0.25">
      <c r="A18" s="28">
        <v>7</v>
      </c>
      <c r="B18" s="27" t="s">
        <v>87</v>
      </c>
      <c r="C18" s="45"/>
      <c r="D18" s="26">
        <v>1</v>
      </c>
      <c r="E18" s="26" t="s">
        <v>1</v>
      </c>
      <c r="F18" s="31"/>
      <c r="G18" s="31"/>
      <c r="H18" s="48">
        <f t="shared" si="0"/>
        <v>0</v>
      </c>
      <c r="I18" s="69"/>
      <c r="J18" s="69"/>
      <c r="K18" s="69"/>
    </row>
    <row r="19" spans="1:11" s="18" customFormat="1" x14ac:dyDescent="0.25">
      <c r="A19" s="28">
        <v>8</v>
      </c>
      <c r="B19" s="27" t="s">
        <v>51</v>
      </c>
      <c r="C19" s="45"/>
      <c r="D19" s="26">
        <v>8</v>
      </c>
      <c r="E19" s="26" t="s">
        <v>1</v>
      </c>
      <c r="F19" s="31"/>
      <c r="G19" s="31"/>
      <c r="H19" s="48">
        <f t="shared" si="0"/>
        <v>0</v>
      </c>
      <c r="I19" s="69"/>
      <c r="J19" s="69"/>
      <c r="K19" s="69"/>
    </row>
    <row r="20" spans="1:11" s="18" customFormat="1" x14ac:dyDescent="0.25">
      <c r="A20" s="28">
        <v>9</v>
      </c>
      <c r="B20" s="27" t="s">
        <v>13</v>
      </c>
      <c r="C20" s="45"/>
      <c r="D20" s="26">
        <v>1</v>
      </c>
      <c r="E20" s="26" t="s">
        <v>1</v>
      </c>
      <c r="F20" s="31"/>
      <c r="G20" s="31"/>
      <c r="H20" s="48">
        <f t="shared" si="0"/>
        <v>0</v>
      </c>
      <c r="I20" s="69"/>
      <c r="J20" s="69"/>
      <c r="K20" s="69"/>
    </row>
    <row r="21" spans="1:11" s="18" customFormat="1" x14ac:dyDescent="0.25">
      <c r="A21" s="28">
        <v>10</v>
      </c>
      <c r="B21" s="27" t="s">
        <v>14</v>
      </c>
      <c r="C21" s="45"/>
      <c r="D21" s="26">
        <v>1</v>
      </c>
      <c r="E21" s="26" t="s">
        <v>1</v>
      </c>
      <c r="F21" s="31"/>
      <c r="G21" s="31"/>
      <c r="H21" s="48">
        <f t="shared" si="0"/>
        <v>0</v>
      </c>
      <c r="K21" s="69"/>
    </row>
    <row r="22" spans="1:11" s="18" customFormat="1" x14ac:dyDescent="0.25">
      <c r="A22" s="28">
        <v>11</v>
      </c>
      <c r="B22" s="27" t="s">
        <v>16</v>
      </c>
      <c r="C22" s="45"/>
      <c r="D22" s="26">
        <v>1</v>
      </c>
      <c r="E22" s="26" t="s">
        <v>1</v>
      </c>
      <c r="F22" s="31"/>
      <c r="G22" s="31"/>
      <c r="H22" s="48">
        <f t="shared" si="0"/>
        <v>0</v>
      </c>
      <c r="K22" s="69"/>
    </row>
    <row r="23" spans="1:11" s="18" customFormat="1" x14ac:dyDescent="0.25">
      <c r="A23" s="28">
        <v>12</v>
      </c>
      <c r="B23" s="27" t="s">
        <v>17</v>
      </c>
      <c r="C23" s="45"/>
      <c r="D23" s="26">
        <v>8</v>
      </c>
      <c r="E23" s="26" t="s">
        <v>1</v>
      </c>
      <c r="F23" s="31"/>
      <c r="G23" s="31"/>
      <c r="H23" s="48">
        <f t="shared" si="0"/>
        <v>0</v>
      </c>
      <c r="K23" s="69"/>
    </row>
    <row r="24" spans="1:11" s="18" customFormat="1" x14ac:dyDescent="0.25">
      <c r="A24" s="28">
        <v>13</v>
      </c>
      <c r="B24" s="27" t="s">
        <v>74</v>
      </c>
      <c r="C24" s="45"/>
      <c r="D24" s="26">
        <v>8</v>
      </c>
      <c r="E24" s="26" t="s">
        <v>1</v>
      </c>
      <c r="F24" s="31"/>
      <c r="G24" s="31"/>
      <c r="H24" s="48">
        <f t="shared" si="0"/>
        <v>0</v>
      </c>
      <c r="K24" s="69"/>
    </row>
    <row r="25" spans="1:11" s="18" customFormat="1" x14ac:dyDescent="0.25">
      <c r="A25" s="28">
        <v>14</v>
      </c>
      <c r="B25" s="27" t="s">
        <v>72</v>
      </c>
      <c r="C25" s="45"/>
      <c r="D25" s="26">
        <v>1</v>
      </c>
      <c r="E25" s="26" t="s">
        <v>1</v>
      </c>
      <c r="F25" s="31"/>
      <c r="G25" s="31"/>
      <c r="H25" s="48">
        <f t="shared" si="0"/>
        <v>0</v>
      </c>
      <c r="K25" s="69"/>
    </row>
    <row r="26" spans="1:11" s="18" customFormat="1" x14ac:dyDescent="0.25">
      <c r="A26" s="28">
        <v>15</v>
      </c>
      <c r="B26" s="27" t="s">
        <v>18</v>
      </c>
      <c r="C26" s="45"/>
      <c r="D26" s="26">
        <v>1</v>
      </c>
      <c r="E26" s="26" t="s">
        <v>1</v>
      </c>
      <c r="F26" s="31"/>
      <c r="G26" s="31"/>
      <c r="H26" s="48">
        <f t="shared" si="0"/>
        <v>0</v>
      </c>
      <c r="K26" s="69"/>
    </row>
    <row r="27" spans="1:11" s="18" customFormat="1" x14ac:dyDescent="0.25">
      <c r="A27" s="28"/>
      <c r="B27" s="27"/>
      <c r="C27" s="27"/>
      <c r="D27" s="27"/>
      <c r="E27" s="26"/>
      <c r="F27" s="25" t="s">
        <v>52</v>
      </c>
      <c r="G27" s="25"/>
      <c r="H27" s="42">
        <f>SUM(H12:H26)</f>
        <v>0</v>
      </c>
    </row>
    <row r="28" spans="1:11" s="18" customFormat="1" x14ac:dyDescent="0.25">
      <c r="E28" s="41"/>
    </row>
    <row r="29" spans="1:11" s="18" customFormat="1" ht="15.75" x14ac:dyDescent="0.25">
      <c r="A29" s="40" t="s">
        <v>234</v>
      </c>
      <c r="B29" s="38"/>
      <c r="C29" s="38"/>
      <c r="D29" s="38"/>
      <c r="E29" s="39"/>
      <c r="F29" s="38"/>
      <c r="G29" s="38"/>
      <c r="H29" s="37"/>
    </row>
    <row r="30" spans="1:11" s="41" customFormat="1" ht="46.5" customHeight="1" x14ac:dyDescent="0.25">
      <c r="A30" s="35"/>
      <c r="B30" s="34" t="s">
        <v>0</v>
      </c>
      <c r="C30" s="34"/>
      <c r="D30" s="34" t="s">
        <v>58</v>
      </c>
      <c r="E30" s="34" t="s">
        <v>54</v>
      </c>
      <c r="F30" s="34"/>
      <c r="G30" s="34" t="s">
        <v>55</v>
      </c>
      <c r="H30" s="34" t="s">
        <v>59</v>
      </c>
      <c r="I30" s="66"/>
    </row>
    <row r="31" spans="1:11" s="18" customFormat="1" x14ac:dyDescent="0.25">
      <c r="A31" s="33"/>
      <c r="B31" s="27" t="s">
        <v>156</v>
      </c>
      <c r="C31" s="27"/>
      <c r="D31" s="26">
        <v>1</v>
      </c>
      <c r="E31" s="26" t="s">
        <v>155</v>
      </c>
      <c r="F31" s="27"/>
      <c r="G31" s="31"/>
      <c r="H31" s="48">
        <f>G31*D31</f>
        <v>0</v>
      </c>
    </row>
    <row r="32" spans="1:11" s="18" customFormat="1" x14ac:dyDescent="0.25">
      <c r="A32" s="29"/>
      <c r="B32" s="27"/>
      <c r="C32" s="27"/>
      <c r="D32" s="27"/>
      <c r="E32" s="26"/>
      <c r="F32" s="25" t="s">
        <v>52</v>
      </c>
      <c r="G32" s="25"/>
      <c r="H32" s="42">
        <f>H31</f>
        <v>0</v>
      </c>
    </row>
    <row r="33" spans="1:11" s="18" customFormat="1" ht="18" customHeight="1" x14ac:dyDescent="0.25">
      <c r="E33" s="41"/>
    </row>
    <row r="34" spans="1:11" s="18" customFormat="1" ht="15.75" x14ac:dyDescent="0.25">
      <c r="A34" s="40" t="s">
        <v>240</v>
      </c>
      <c r="B34" s="38"/>
      <c r="C34" s="38"/>
      <c r="D34" s="38"/>
      <c r="E34" s="39"/>
      <c r="F34" s="38"/>
      <c r="G34" s="38"/>
      <c r="H34" s="37"/>
    </row>
    <row r="35" spans="1:11" s="18" customFormat="1" ht="45.75" customHeight="1" x14ac:dyDescent="0.25">
      <c r="A35" s="33"/>
      <c r="B35" s="155" t="s">
        <v>108</v>
      </c>
      <c r="C35" s="155"/>
      <c r="D35" s="155"/>
      <c r="E35" s="155"/>
      <c r="F35" s="155"/>
      <c r="G35" s="155"/>
      <c r="H35" s="156"/>
    </row>
    <row r="36" spans="1:11" s="18" customFormat="1" ht="60" x14ac:dyDescent="0.25">
      <c r="A36" s="33"/>
      <c r="B36" s="34" t="s">
        <v>0</v>
      </c>
      <c r="C36" s="34" t="s">
        <v>53</v>
      </c>
      <c r="D36" s="47" t="s">
        <v>232</v>
      </c>
      <c r="E36" s="34" t="s">
        <v>54</v>
      </c>
      <c r="F36" s="47" t="s">
        <v>246</v>
      </c>
      <c r="G36" s="34" t="s">
        <v>55</v>
      </c>
      <c r="H36" s="34" t="s">
        <v>56</v>
      </c>
    </row>
    <row r="37" spans="1:11" x14ac:dyDescent="0.25">
      <c r="A37" s="87"/>
      <c r="B37" s="59" t="s">
        <v>51</v>
      </c>
      <c r="C37" s="1"/>
      <c r="D37" s="64"/>
      <c r="E37" s="59" t="s">
        <v>1</v>
      </c>
      <c r="F37" s="1"/>
      <c r="G37" s="31"/>
      <c r="H37" s="30">
        <f t="shared" ref="H37:H42" si="1">D37*G37</f>
        <v>0</v>
      </c>
    </row>
    <row r="38" spans="1:11" s="18" customFormat="1" ht="30" x14ac:dyDescent="0.25">
      <c r="A38" s="33"/>
      <c r="B38" s="46" t="s">
        <v>226</v>
      </c>
      <c r="C38" s="45"/>
      <c r="D38" s="64"/>
      <c r="E38" s="26" t="s">
        <v>158</v>
      </c>
      <c r="F38" s="45"/>
      <c r="G38" s="31"/>
      <c r="H38" s="30">
        <f t="shared" si="1"/>
        <v>0</v>
      </c>
    </row>
    <row r="39" spans="1:11" s="18" customFormat="1" ht="15.75" customHeight="1" x14ac:dyDescent="0.25">
      <c r="A39" s="33"/>
      <c r="B39" s="27" t="s">
        <v>74</v>
      </c>
      <c r="C39" s="45"/>
      <c r="D39" s="64"/>
      <c r="E39" s="26" t="s">
        <v>1</v>
      </c>
      <c r="F39" s="45"/>
      <c r="G39" s="31"/>
      <c r="H39" s="30">
        <f t="shared" si="1"/>
        <v>0</v>
      </c>
    </row>
    <row r="40" spans="1:11" s="18" customFormat="1" x14ac:dyDescent="0.25">
      <c r="A40" s="33"/>
      <c r="B40" s="27" t="s">
        <v>81</v>
      </c>
      <c r="C40" s="45"/>
      <c r="D40" s="64"/>
      <c r="E40" s="26" t="s">
        <v>1</v>
      </c>
      <c r="F40" s="45"/>
      <c r="G40" s="31"/>
      <c r="H40" s="30">
        <f t="shared" si="1"/>
        <v>0</v>
      </c>
    </row>
    <row r="41" spans="1:11" s="18" customFormat="1" x14ac:dyDescent="0.25">
      <c r="A41" s="33"/>
      <c r="B41" s="27" t="s">
        <v>22</v>
      </c>
      <c r="C41" s="45"/>
      <c r="D41" s="64"/>
      <c r="E41" s="26" t="s">
        <v>149</v>
      </c>
      <c r="F41" s="45"/>
      <c r="G41" s="31"/>
      <c r="H41" s="30">
        <f t="shared" si="1"/>
        <v>0</v>
      </c>
    </row>
    <row r="42" spans="1:11" s="18" customFormat="1" x14ac:dyDescent="0.25">
      <c r="A42" s="33"/>
      <c r="B42" s="27" t="s">
        <v>3</v>
      </c>
      <c r="C42" s="63"/>
      <c r="D42" s="64"/>
      <c r="E42" s="26" t="s">
        <v>155</v>
      </c>
      <c r="F42" s="45"/>
      <c r="G42" s="31"/>
      <c r="H42" s="30">
        <f t="shared" si="1"/>
        <v>0</v>
      </c>
    </row>
    <row r="43" spans="1:11" s="18" customFormat="1" x14ac:dyDescent="0.25">
      <c r="A43" s="29"/>
      <c r="B43" s="27"/>
      <c r="C43" s="27"/>
      <c r="D43" s="27"/>
      <c r="E43" s="26"/>
      <c r="F43" s="25" t="s">
        <v>52</v>
      </c>
      <c r="G43" s="25"/>
      <c r="H43" s="42">
        <f>SUM(H37:H42)</f>
        <v>0</v>
      </c>
    </row>
    <row r="44" spans="1:11" s="18" customFormat="1" x14ac:dyDescent="0.25">
      <c r="E44" s="41"/>
    </row>
    <row r="45" spans="1:11" s="18" customFormat="1" ht="15.75" x14ac:dyDescent="0.25">
      <c r="A45" s="40" t="s">
        <v>382</v>
      </c>
      <c r="B45" s="38"/>
      <c r="C45" s="38"/>
      <c r="D45" s="38"/>
      <c r="E45" s="39"/>
      <c r="F45" s="38"/>
      <c r="G45" s="38"/>
      <c r="H45" s="37"/>
    </row>
    <row r="46" spans="1:11" s="18" customFormat="1" ht="15.75" customHeight="1" x14ac:dyDescent="0.25">
      <c r="A46" s="33"/>
      <c r="B46" s="155" t="s">
        <v>109</v>
      </c>
      <c r="C46" s="155"/>
      <c r="D46" s="155"/>
      <c r="E46" s="155"/>
      <c r="F46" s="155"/>
      <c r="G46" s="155"/>
      <c r="H46" s="156"/>
    </row>
    <row r="47" spans="1:11" s="18" customFormat="1" ht="60" x14ac:dyDescent="0.25">
      <c r="A47" s="33"/>
      <c r="B47" s="34" t="s">
        <v>0</v>
      </c>
      <c r="C47" s="34" t="s">
        <v>53</v>
      </c>
      <c r="D47" s="47" t="s">
        <v>232</v>
      </c>
      <c r="E47" s="34" t="s">
        <v>54</v>
      </c>
      <c r="F47" s="47" t="s">
        <v>246</v>
      </c>
      <c r="G47" s="34" t="s">
        <v>55</v>
      </c>
      <c r="H47" s="34" t="s">
        <v>56</v>
      </c>
    </row>
    <row r="48" spans="1:11" s="18" customFormat="1" x14ac:dyDescent="0.25">
      <c r="A48" s="76"/>
      <c r="B48" s="27" t="s">
        <v>87</v>
      </c>
      <c r="C48" s="45"/>
      <c r="D48" s="64"/>
      <c r="E48" s="26" t="s">
        <v>1</v>
      </c>
      <c r="F48" s="31"/>
      <c r="G48" s="31"/>
      <c r="H48" s="48">
        <f>D48*G48</f>
        <v>0</v>
      </c>
      <c r="I48" s="69"/>
      <c r="J48" s="69"/>
      <c r="K48" s="69"/>
    </row>
    <row r="49" spans="1:11" s="18" customFormat="1" ht="13.5" customHeight="1" x14ac:dyDescent="0.25">
      <c r="A49" s="76"/>
      <c r="B49" s="27" t="s">
        <v>201</v>
      </c>
      <c r="C49" s="45"/>
      <c r="D49" s="64"/>
      <c r="E49" s="26" t="s">
        <v>1</v>
      </c>
      <c r="F49" s="31"/>
      <c r="G49" s="31"/>
      <c r="H49" s="48">
        <f>D49*G49</f>
        <v>0</v>
      </c>
      <c r="I49" s="69"/>
      <c r="J49" s="69"/>
      <c r="K49" s="69"/>
    </row>
    <row r="50" spans="1:11" s="18" customFormat="1" ht="14.25" customHeight="1" x14ac:dyDescent="0.25">
      <c r="A50" s="76"/>
      <c r="B50" s="27" t="s">
        <v>202</v>
      </c>
      <c r="C50" s="45"/>
      <c r="D50" s="64"/>
      <c r="E50" s="26" t="s">
        <v>1</v>
      </c>
      <c r="F50" s="31"/>
      <c r="G50" s="31"/>
      <c r="H50" s="48">
        <f>D50*G50</f>
        <v>0</v>
      </c>
      <c r="I50" s="69"/>
      <c r="J50" s="69"/>
      <c r="K50" s="69"/>
    </row>
    <row r="51" spans="1:11" s="18" customFormat="1" ht="14.25" customHeight="1" x14ac:dyDescent="0.25">
      <c r="A51" s="33"/>
      <c r="B51" s="27" t="s">
        <v>22</v>
      </c>
      <c r="C51" s="45"/>
      <c r="D51" s="64"/>
      <c r="E51" s="26" t="s">
        <v>149</v>
      </c>
      <c r="F51" s="45"/>
      <c r="G51" s="31"/>
      <c r="H51" s="30">
        <f>D51*G51</f>
        <v>0</v>
      </c>
    </row>
    <row r="52" spans="1:11" s="18" customFormat="1" ht="13.5" customHeight="1" x14ac:dyDescent="0.25">
      <c r="A52" s="33"/>
      <c r="B52" s="27" t="s">
        <v>3</v>
      </c>
      <c r="C52" s="63"/>
      <c r="D52" s="64"/>
      <c r="E52" s="26" t="s">
        <v>155</v>
      </c>
      <c r="F52" s="45"/>
      <c r="G52" s="31"/>
      <c r="H52" s="30">
        <f>D52*G52</f>
        <v>0</v>
      </c>
    </row>
    <row r="53" spans="1:11" s="18" customFormat="1" x14ac:dyDescent="0.25">
      <c r="A53" s="29"/>
      <c r="B53" s="27"/>
      <c r="C53" s="27"/>
      <c r="D53" s="27"/>
      <c r="E53" s="26"/>
      <c r="F53" s="25" t="s">
        <v>52</v>
      </c>
      <c r="G53" s="25"/>
      <c r="H53" s="42">
        <f>SUM(H51:H52)</f>
        <v>0</v>
      </c>
    </row>
    <row r="54" spans="1:11" s="18" customFormat="1" x14ac:dyDescent="0.25">
      <c r="E54" s="41"/>
    </row>
    <row r="55" spans="1:11" s="18" customFormat="1" ht="15.75" x14ac:dyDescent="0.25">
      <c r="A55" s="40" t="s">
        <v>387</v>
      </c>
      <c r="B55" s="38"/>
      <c r="C55" s="38"/>
      <c r="D55" s="38"/>
      <c r="E55" s="39"/>
      <c r="F55" s="38"/>
      <c r="G55" s="38"/>
      <c r="H55" s="37"/>
    </row>
    <row r="56" spans="1:11" s="61" customFormat="1" ht="63.75" customHeight="1" x14ac:dyDescent="0.25">
      <c r="A56" s="36"/>
      <c r="B56" s="158" t="s">
        <v>50</v>
      </c>
      <c r="C56" s="158"/>
      <c r="D56" s="158"/>
      <c r="E56" s="158"/>
      <c r="F56" s="158"/>
      <c r="G56" s="158"/>
      <c r="H56" s="159"/>
    </row>
    <row r="57" spans="1:11" s="41" customFormat="1" ht="50.25" customHeight="1" x14ac:dyDescent="0.25">
      <c r="A57" s="35"/>
      <c r="B57" s="34" t="s">
        <v>0</v>
      </c>
      <c r="C57" s="34"/>
      <c r="D57" s="34" t="s">
        <v>58</v>
      </c>
      <c r="E57" s="34" t="s">
        <v>54</v>
      </c>
      <c r="F57" s="34"/>
      <c r="G57" s="34" t="s">
        <v>55</v>
      </c>
      <c r="H57" s="34" t="s">
        <v>59</v>
      </c>
    </row>
    <row r="58" spans="1:11" s="18" customFormat="1" x14ac:dyDescent="0.25">
      <c r="A58" s="33"/>
      <c r="B58" s="27" t="s">
        <v>157</v>
      </c>
      <c r="C58" s="27"/>
      <c r="D58" s="26">
        <v>1</v>
      </c>
      <c r="E58" s="32" t="s">
        <v>249</v>
      </c>
      <c r="F58" s="27"/>
      <c r="G58" s="31"/>
      <c r="H58" s="30">
        <f>D58*G58</f>
        <v>0</v>
      </c>
    </row>
    <row r="59" spans="1:11" s="18" customFormat="1" x14ac:dyDescent="0.25">
      <c r="A59" s="29"/>
      <c r="B59" s="28"/>
      <c r="C59" s="27"/>
      <c r="D59" s="27"/>
      <c r="E59" s="26"/>
      <c r="F59" s="25" t="s">
        <v>52</v>
      </c>
      <c r="G59" s="25"/>
      <c r="H59" s="24">
        <f>H58</f>
        <v>0</v>
      </c>
    </row>
    <row r="61" spans="1:11" s="18" customFormat="1" ht="15.75" x14ac:dyDescent="0.25">
      <c r="B61" s="160" t="s">
        <v>229</v>
      </c>
      <c r="C61" s="161"/>
      <c r="D61" s="161"/>
      <c r="E61" s="161"/>
      <c r="F61" s="161"/>
      <c r="G61" s="161"/>
      <c r="H61" s="162"/>
    </row>
    <row r="62" spans="1:11" s="18" customFormat="1" ht="45" x14ac:dyDescent="0.25">
      <c r="B62" s="17"/>
      <c r="C62" s="16"/>
      <c r="D62" s="23" t="s">
        <v>230</v>
      </c>
      <c r="E62" s="15" t="s">
        <v>57</v>
      </c>
      <c r="F62" s="16"/>
      <c r="G62" s="23" t="s">
        <v>55</v>
      </c>
      <c r="H62" s="22" t="s">
        <v>59</v>
      </c>
    </row>
    <row r="63" spans="1:11" s="18" customFormat="1" ht="15" customHeight="1" x14ac:dyDescent="0.25">
      <c r="B63" s="17" t="s">
        <v>247</v>
      </c>
      <c r="C63" s="16"/>
      <c r="D63" s="15">
        <v>1</v>
      </c>
      <c r="E63" s="21" t="s">
        <v>149</v>
      </c>
      <c r="F63" s="16"/>
      <c r="G63" s="21">
        <f>H27</f>
        <v>0</v>
      </c>
      <c r="H63" s="19">
        <f>D63*G63</f>
        <v>0</v>
      </c>
    </row>
    <row r="64" spans="1:11" s="18" customFormat="1" ht="15.75" customHeight="1" x14ac:dyDescent="0.25">
      <c r="B64" s="17" t="s">
        <v>161</v>
      </c>
      <c r="C64" s="16"/>
      <c r="D64" s="15">
        <v>6</v>
      </c>
      <c r="E64" s="15" t="s">
        <v>1</v>
      </c>
      <c r="F64" s="16"/>
      <c r="G64" s="20">
        <f>H43</f>
        <v>0</v>
      </c>
      <c r="H64" s="19">
        <f>D64*G64</f>
        <v>0</v>
      </c>
    </row>
    <row r="65" spans="2:8" s="18" customFormat="1" x14ac:dyDescent="0.25">
      <c r="B65" s="17" t="s">
        <v>151</v>
      </c>
      <c r="C65" s="16"/>
      <c r="D65" s="15">
        <v>2</v>
      </c>
      <c r="E65" s="15" t="s">
        <v>1</v>
      </c>
      <c r="F65" s="16"/>
      <c r="G65" s="20">
        <f>H53</f>
        <v>0</v>
      </c>
      <c r="H65" s="19">
        <f>D65*G65</f>
        <v>0</v>
      </c>
    </row>
    <row r="66" spans="2:8" s="18" customFormat="1" x14ac:dyDescent="0.25">
      <c r="B66" s="17" t="s">
        <v>154</v>
      </c>
      <c r="C66" s="16"/>
      <c r="D66" s="15">
        <v>25</v>
      </c>
      <c r="E66" s="15" t="s">
        <v>155</v>
      </c>
      <c r="F66" s="16"/>
      <c r="G66" s="20">
        <f>H32</f>
        <v>0</v>
      </c>
      <c r="H66" s="19">
        <f>D66*G66</f>
        <v>0</v>
      </c>
    </row>
    <row r="67" spans="2:8" s="18" customFormat="1" x14ac:dyDescent="0.25">
      <c r="B67" s="17" t="s">
        <v>153</v>
      </c>
      <c r="C67" s="16"/>
      <c r="D67" s="15">
        <v>8</v>
      </c>
      <c r="E67" s="15" t="s">
        <v>1</v>
      </c>
      <c r="F67" s="16"/>
      <c r="G67" s="20">
        <f>H59</f>
        <v>0</v>
      </c>
      <c r="H67" s="19">
        <f>D67*G67</f>
        <v>0</v>
      </c>
    </row>
    <row r="68" spans="2:8" s="18" customFormat="1" ht="16.5" customHeight="1" x14ac:dyDescent="0.25">
      <c r="B68" s="17"/>
      <c r="C68" s="16"/>
      <c r="D68" s="15"/>
      <c r="E68" s="15"/>
      <c r="F68" s="163" t="s">
        <v>416</v>
      </c>
      <c r="G68" s="163"/>
      <c r="H68" s="60">
        <f>SUM(H63:H67)</f>
        <v>0</v>
      </c>
    </row>
    <row r="79" spans="2:8" ht="15" customHeight="1" x14ac:dyDescent="0.25"/>
  </sheetData>
  <mergeCells count="10">
    <mergeCell ref="F68:G68"/>
    <mergeCell ref="B46:H46"/>
    <mergeCell ref="B35:H35"/>
    <mergeCell ref="B61:H61"/>
    <mergeCell ref="B6:F6"/>
    <mergeCell ref="C7:D7"/>
    <mergeCell ref="E7:F7"/>
    <mergeCell ref="C8:D8"/>
    <mergeCell ref="E8:F8"/>
    <mergeCell ref="B56:H56"/>
  </mergeCells>
  <hyperlinks>
    <hyperlink ref="B1" location="'Uvodna stran'!A1" display="Povezava na prvo stran" xr:uid="{71C14137-95CF-4573-80D5-F5BE0E6D012B}"/>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D624-3F8B-487B-B2D7-BFB7B34697F5}">
  <sheetPr codeName="List25">
    <tabColor indexed="11"/>
  </sheetPr>
  <dimension ref="A1:J73"/>
  <sheetViews>
    <sheetView zoomScale="90" zoomScaleNormal="90" workbookViewId="0">
      <selection sqref="A1:XFD1"/>
    </sheetView>
  </sheetViews>
  <sheetFormatPr defaultColWidth="9.42578125" defaultRowHeight="15" x14ac:dyDescent="0.25"/>
  <cols>
    <col min="1" max="1" width="9.42578125" style="18" customWidth="1"/>
    <col min="2" max="2" width="35.85546875" style="18" customWidth="1"/>
    <col min="3" max="3" width="18.28515625" style="18" customWidth="1"/>
    <col min="4" max="4" width="11.28515625" style="18" customWidth="1"/>
    <col min="5" max="5" width="9.140625" style="41" customWidth="1"/>
    <col min="6" max="6" width="18.42578125" style="18" customWidth="1"/>
    <col min="7" max="8" width="14.7109375" style="18" customWidth="1"/>
    <col min="9" max="10" width="9.42578125" style="18" customWidth="1"/>
    <col min="11" max="16384" width="9.42578125" style="18"/>
  </cols>
  <sheetData>
    <row r="1" spans="1:10" customFormat="1" x14ac:dyDescent="0.25">
      <c r="A1" s="18"/>
      <c r="B1" s="54" t="s">
        <v>589</v>
      </c>
      <c r="C1" s="18"/>
      <c r="D1" s="18"/>
      <c r="E1" s="18"/>
      <c r="F1" s="18"/>
      <c r="G1" s="18"/>
      <c r="H1" s="18"/>
    </row>
    <row r="2" spans="1:10" ht="15.75" thickBot="1" x14ac:dyDescent="0.3">
      <c r="A2" s="18" t="s">
        <v>4</v>
      </c>
    </row>
    <row r="3" spans="1:10" ht="15.75" thickTop="1" x14ac:dyDescent="0.25">
      <c r="A3" s="4" t="s">
        <v>19</v>
      </c>
      <c r="B3" s="5" t="s">
        <v>20</v>
      </c>
      <c r="C3" s="5" t="s">
        <v>21</v>
      </c>
      <c r="D3" s="80" t="s">
        <v>228</v>
      </c>
    </row>
    <row r="4" spans="1:10" ht="28.5" customHeight="1" thickBot="1" x14ac:dyDescent="0.3">
      <c r="A4" s="6">
        <v>8440</v>
      </c>
      <c r="B4" s="7" t="s">
        <v>5</v>
      </c>
      <c r="C4" s="7" t="s">
        <v>133</v>
      </c>
      <c r="D4" s="73">
        <v>1</v>
      </c>
    </row>
    <row r="5" spans="1:10" customFormat="1" ht="16.5" thickTop="1" thickBot="1" x14ac:dyDescent="0.3">
      <c r="A5" s="18"/>
      <c r="B5" s="18"/>
      <c r="C5" s="18"/>
      <c r="D5" s="18"/>
      <c r="E5" s="18"/>
      <c r="F5" s="18"/>
      <c r="G5" s="18"/>
      <c r="H5" s="18"/>
      <c r="I5" s="18"/>
      <c r="J5" s="18"/>
    </row>
    <row r="6" spans="1:10" ht="15.75" thickTop="1" x14ac:dyDescent="0.25">
      <c r="B6" s="146" t="s">
        <v>159</v>
      </c>
      <c r="C6" s="147"/>
      <c r="D6" s="147"/>
      <c r="E6" s="147"/>
      <c r="F6" s="148"/>
    </row>
    <row r="7" spans="1:10" x14ac:dyDescent="0.25">
      <c r="B7" s="72" t="s">
        <v>600</v>
      </c>
      <c r="C7" s="149" t="s">
        <v>9</v>
      </c>
      <c r="D7" s="149"/>
      <c r="E7" s="149" t="s">
        <v>60</v>
      </c>
      <c r="F7" s="151"/>
    </row>
    <row r="8" spans="1:10" ht="15.75" thickBot="1" x14ac:dyDescent="0.3">
      <c r="B8" s="71" t="s">
        <v>637</v>
      </c>
      <c r="C8" s="150" t="s">
        <v>49</v>
      </c>
      <c r="D8" s="150"/>
      <c r="E8" s="152"/>
      <c r="F8" s="153"/>
    </row>
    <row r="9" spans="1:10" ht="15.75" thickTop="1" x14ac:dyDescent="0.25"/>
    <row r="10" spans="1:10" ht="15.75" x14ac:dyDescent="0.25">
      <c r="A10" s="40" t="s">
        <v>233</v>
      </c>
      <c r="B10" s="50"/>
      <c r="C10" s="38"/>
      <c r="D10" s="38"/>
      <c r="E10" s="39"/>
      <c r="F10" s="38"/>
      <c r="G10" s="38"/>
      <c r="H10" s="37"/>
    </row>
    <row r="11" spans="1:10" s="41" customFormat="1" ht="51.75"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3" si="0">G12*D12</f>
        <v>0</v>
      </c>
      <c r="I12" s="69"/>
      <c r="J12" s="69"/>
    </row>
    <row r="13" spans="1:10" x14ac:dyDescent="0.25">
      <c r="A13" s="28">
        <v>2</v>
      </c>
      <c r="B13" s="27" t="s">
        <v>140</v>
      </c>
      <c r="C13" s="45"/>
      <c r="D13" s="26">
        <v>1</v>
      </c>
      <c r="E13" s="26" t="s">
        <v>1</v>
      </c>
      <c r="F13" s="31"/>
      <c r="G13" s="31"/>
      <c r="H13" s="48">
        <f t="shared" si="0"/>
        <v>0</v>
      </c>
      <c r="I13" s="69"/>
      <c r="J13" s="69"/>
    </row>
    <row r="14" spans="1:10" x14ac:dyDescent="0.25">
      <c r="A14" s="28">
        <v>3</v>
      </c>
      <c r="B14" s="27" t="s">
        <v>10</v>
      </c>
      <c r="C14" s="45"/>
      <c r="D14" s="26">
        <v>1</v>
      </c>
      <c r="E14" s="26" t="s">
        <v>1</v>
      </c>
      <c r="F14" s="31"/>
      <c r="G14" s="31"/>
      <c r="H14" s="48">
        <f t="shared" si="0"/>
        <v>0</v>
      </c>
      <c r="I14" s="69"/>
      <c r="J14" s="69"/>
    </row>
    <row r="15" spans="1:10" x14ac:dyDescent="0.25">
      <c r="A15" s="28">
        <v>4</v>
      </c>
      <c r="B15" s="27" t="s">
        <v>11</v>
      </c>
      <c r="C15" s="45"/>
      <c r="D15" s="26">
        <v>1</v>
      </c>
      <c r="E15" s="26" t="s">
        <v>1</v>
      </c>
      <c r="F15" s="31"/>
      <c r="G15" s="31"/>
      <c r="H15" s="48">
        <f t="shared" si="0"/>
        <v>0</v>
      </c>
      <c r="I15" s="69"/>
      <c r="J15" s="69"/>
    </row>
    <row r="16" spans="1:10" x14ac:dyDescent="0.25">
      <c r="A16" s="28">
        <v>5</v>
      </c>
      <c r="B16" s="27" t="s">
        <v>87</v>
      </c>
      <c r="C16" s="45"/>
      <c r="D16" s="26">
        <v>1</v>
      </c>
      <c r="E16" s="26" t="s">
        <v>1</v>
      </c>
      <c r="F16" s="31"/>
      <c r="G16" s="31"/>
      <c r="H16" s="48">
        <f t="shared" si="0"/>
        <v>0</v>
      </c>
      <c r="I16" s="69"/>
      <c r="J16" s="69"/>
    </row>
    <row r="17" spans="1:10" x14ac:dyDescent="0.25">
      <c r="A17" s="28">
        <v>6</v>
      </c>
      <c r="B17" s="27" t="s">
        <v>25</v>
      </c>
      <c r="C17" s="45"/>
      <c r="D17" s="26">
        <v>1</v>
      </c>
      <c r="E17" s="26" t="s">
        <v>1</v>
      </c>
      <c r="F17" s="31"/>
      <c r="G17" s="31"/>
      <c r="H17" s="48">
        <f t="shared" si="0"/>
        <v>0</v>
      </c>
      <c r="I17" s="69"/>
      <c r="J17" s="69"/>
    </row>
    <row r="18" spans="1:10" x14ac:dyDescent="0.25">
      <c r="A18" s="28">
        <v>7</v>
      </c>
      <c r="B18" s="27" t="s">
        <v>17</v>
      </c>
      <c r="C18" s="45"/>
      <c r="D18" s="26">
        <v>2</v>
      </c>
      <c r="E18" s="26" t="s">
        <v>1</v>
      </c>
      <c r="F18" s="31"/>
      <c r="G18" s="31"/>
      <c r="H18" s="48">
        <f t="shared" si="0"/>
        <v>0</v>
      </c>
      <c r="I18" s="69"/>
      <c r="J18" s="69"/>
    </row>
    <row r="19" spans="1:10" x14ac:dyDescent="0.25">
      <c r="A19" s="28">
        <v>8</v>
      </c>
      <c r="B19" s="65" t="s">
        <v>316</v>
      </c>
      <c r="C19" s="45"/>
      <c r="D19" s="26">
        <v>2</v>
      </c>
      <c r="E19" s="26" t="s">
        <v>1</v>
      </c>
      <c r="F19" s="31"/>
      <c r="G19" s="31"/>
      <c r="H19" s="48">
        <f t="shared" si="0"/>
        <v>0</v>
      </c>
      <c r="I19" s="69"/>
      <c r="J19" s="69"/>
    </row>
    <row r="20" spans="1:10" x14ac:dyDescent="0.25">
      <c r="A20" s="28">
        <v>9</v>
      </c>
      <c r="B20" s="65" t="s">
        <v>74</v>
      </c>
      <c r="C20" s="45"/>
      <c r="D20" s="26">
        <v>2</v>
      </c>
      <c r="E20" s="26" t="s">
        <v>1</v>
      </c>
      <c r="F20" s="31"/>
      <c r="G20" s="31"/>
      <c r="H20" s="48">
        <f t="shared" si="0"/>
        <v>0</v>
      </c>
      <c r="I20" s="69"/>
      <c r="J20" s="69"/>
    </row>
    <row r="21" spans="1:10" x14ac:dyDescent="0.25">
      <c r="A21" s="28">
        <v>10</v>
      </c>
      <c r="B21" s="27" t="s">
        <v>18</v>
      </c>
      <c r="C21" s="45"/>
      <c r="D21" s="26">
        <v>1</v>
      </c>
      <c r="E21" s="26" t="s">
        <v>1</v>
      </c>
      <c r="F21" s="31"/>
      <c r="G21" s="31"/>
      <c r="H21" s="48">
        <f t="shared" si="0"/>
        <v>0</v>
      </c>
      <c r="I21" s="69"/>
      <c r="J21" s="69"/>
    </row>
    <row r="22" spans="1:10" x14ac:dyDescent="0.25">
      <c r="A22" s="28">
        <v>11</v>
      </c>
      <c r="B22" s="27" t="s">
        <v>14</v>
      </c>
      <c r="C22" s="45"/>
      <c r="D22" s="26">
        <v>1</v>
      </c>
      <c r="E22" s="26" t="s">
        <v>1</v>
      </c>
      <c r="F22" s="31"/>
      <c r="G22" s="31"/>
      <c r="H22" s="48">
        <f t="shared" si="0"/>
        <v>0</v>
      </c>
      <c r="J22" s="69"/>
    </row>
    <row r="23" spans="1:10" x14ac:dyDescent="0.25">
      <c r="A23" s="28">
        <v>12</v>
      </c>
      <c r="B23" s="27" t="s">
        <v>16</v>
      </c>
      <c r="C23" s="45"/>
      <c r="D23" s="26">
        <v>1</v>
      </c>
      <c r="E23" s="26" t="s">
        <v>1</v>
      </c>
      <c r="F23" s="31"/>
      <c r="G23" s="31"/>
      <c r="H23" s="48">
        <f t="shared" si="0"/>
        <v>0</v>
      </c>
      <c r="J23" s="69"/>
    </row>
    <row r="24" spans="1:10" x14ac:dyDescent="0.25">
      <c r="A24" s="27"/>
      <c r="B24" s="27"/>
      <c r="C24" s="27"/>
      <c r="D24" s="27"/>
      <c r="E24" s="26"/>
      <c r="F24" s="25" t="s">
        <v>52</v>
      </c>
      <c r="G24" s="25"/>
      <c r="H24" s="42">
        <f>SUM(H12:H23)</f>
        <v>0</v>
      </c>
    </row>
    <row r="26" spans="1:10" ht="15.75" x14ac:dyDescent="0.25">
      <c r="A26" s="40" t="s">
        <v>234</v>
      </c>
      <c r="B26" s="38"/>
      <c r="C26" s="38"/>
      <c r="D26" s="38"/>
      <c r="E26" s="39"/>
      <c r="F26" s="38"/>
      <c r="G26" s="38"/>
      <c r="H26" s="37"/>
    </row>
    <row r="27" spans="1:10" s="41" customFormat="1" ht="44.25" customHeight="1" x14ac:dyDescent="0.25">
      <c r="A27" s="35"/>
      <c r="B27" s="34" t="s">
        <v>0</v>
      </c>
      <c r="C27" s="34"/>
      <c r="D27" s="34" t="s">
        <v>58</v>
      </c>
      <c r="E27" s="34" t="s">
        <v>54</v>
      </c>
      <c r="F27" s="34"/>
      <c r="G27" s="34" t="s">
        <v>55</v>
      </c>
      <c r="H27" s="34" t="s">
        <v>59</v>
      </c>
      <c r="I27" s="66"/>
    </row>
    <row r="28" spans="1:10" x14ac:dyDescent="0.25">
      <c r="A28" s="33"/>
      <c r="B28" s="27" t="s">
        <v>156</v>
      </c>
      <c r="C28" s="27"/>
      <c r="D28" s="26">
        <v>1</v>
      </c>
      <c r="E28" s="26" t="s">
        <v>155</v>
      </c>
      <c r="F28" s="27"/>
      <c r="G28" s="31"/>
      <c r="H28" s="48">
        <f>G28*D28</f>
        <v>0</v>
      </c>
    </row>
    <row r="29" spans="1:10" x14ac:dyDescent="0.25">
      <c r="A29" s="29"/>
      <c r="B29" s="27"/>
      <c r="C29" s="27"/>
      <c r="D29" s="27"/>
      <c r="E29" s="26"/>
      <c r="F29" s="25" t="s">
        <v>52</v>
      </c>
      <c r="G29" s="25"/>
      <c r="H29" s="42">
        <f>H28</f>
        <v>0</v>
      </c>
    </row>
    <row r="31" spans="1:10" ht="15.75" x14ac:dyDescent="0.25">
      <c r="A31" s="40" t="s">
        <v>238</v>
      </c>
      <c r="B31" s="38"/>
      <c r="C31" s="38"/>
      <c r="D31" s="38"/>
      <c r="E31" s="39"/>
      <c r="F31" s="38"/>
      <c r="G31" s="38"/>
      <c r="H31" s="37"/>
    </row>
    <row r="32" spans="1:10" ht="32.25" customHeight="1" x14ac:dyDescent="0.25">
      <c r="A32" s="33"/>
      <c r="B32" s="155" t="s">
        <v>134</v>
      </c>
      <c r="C32" s="155"/>
      <c r="D32" s="155"/>
      <c r="E32" s="155"/>
      <c r="F32" s="155"/>
      <c r="G32" s="155"/>
      <c r="H32" s="156"/>
    </row>
    <row r="33" spans="1:8" ht="57.75" customHeight="1" x14ac:dyDescent="0.25">
      <c r="A33" s="33"/>
      <c r="B33" s="34" t="s">
        <v>0</v>
      </c>
      <c r="C33" s="34" t="s">
        <v>53</v>
      </c>
      <c r="D33" s="47" t="s">
        <v>232</v>
      </c>
      <c r="E33" s="34" t="s">
        <v>54</v>
      </c>
      <c r="F33" s="47" t="s">
        <v>246</v>
      </c>
      <c r="G33" s="34" t="s">
        <v>55</v>
      </c>
      <c r="H33" s="34" t="s">
        <v>56</v>
      </c>
    </row>
    <row r="34" spans="1:8" ht="30" x14ac:dyDescent="0.25">
      <c r="A34" s="33"/>
      <c r="B34" s="46" t="s">
        <v>211</v>
      </c>
      <c r="C34" s="45"/>
      <c r="D34" s="64"/>
      <c r="E34" s="26" t="s">
        <v>158</v>
      </c>
      <c r="F34" s="45"/>
      <c r="G34" s="31"/>
      <c r="H34" s="30">
        <f>D34*G34</f>
        <v>0</v>
      </c>
    </row>
    <row r="35" spans="1:8" ht="15.75" customHeight="1" x14ac:dyDescent="0.25">
      <c r="A35" s="33"/>
      <c r="B35" s="27" t="s">
        <v>22</v>
      </c>
      <c r="C35" s="45"/>
      <c r="D35" s="64"/>
      <c r="E35" s="26" t="s">
        <v>149</v>
      </c>
      <c r="F35" s="45"/>
      <c r="G35" s="31"/>
      <c r="H35" s="30">
        <f>D35*G35</f>
        <v>0</v>
      </c>
    </row>
    <row r="36" spans="1:8" ht="15" customHeight="1" x14ac:dyDescent="0.25">
      <c r="A36" s="33"/>
      <c r="B36" s="27" t="s">
        <v>3</v>
      </c>
      <c r="C36" s="63"/>
      <c r="D36" s="64"/>
      <c r="E36" s="26" t="s">
        <v>155</v>
      </c>
      <c r="F36" s="45"/>
      <c r="G36" s="31"/>
      <c r="H36" s="30">
        <f>D36*G36</f>
        <v>0</v>
      </c>
    </row>
    <row r="37" spans="1:8" x14ac:dyDescent="0.25">
      <c r="A37" s="29"/>
      <c r="B37" s="27"/>
      <c r="C37" s="27"/>
      <c r="D37" s="27"/>
      <c r="E37" s="26"/>
      <c r="F37" s="25" t="s">
        <v>52</v>
      </c>
      <c r="G37" s="25"/>
      <c r="H37" s="42">
        <f>SUM(H34:H36)</f>
        <v>0</v>
      </c>
    </row>
    <row r="39" spans="1:8" ht="15.75" x14ac:dyDescent="0.25">
      <c r="A39" s="40" t="s">
        <v>403</v>
      </c>
      <c r="B39" s="38"/>
      <c r="C39" s="38"/>
      <c r="D39" s="38"/>
      <c r="E39" s="39"/>
      <c r="F39" s="38"/>
      <c r="G39" s="38"/>
      <c r="H39" s="37"/>
    </row>
    <row r="40" spans="1:8" ht="30.75" customHeight="1" x14ac:dyDescent="0.25">
      <c r="A40" s="33"/>
      <c r="B40" s="155" t="s">
        <v>135</v>
      </c>
      <c r="C40" s="155"/>
      <c r="D40" s="155"/>
      <c r="E40" s="155"/>
      <c r="F40" s="155"/>
      <c r="G40" s="155"/>
      <c r="H40" s="156"/>
    </row>
    <row r="41" spans="1:8" ht="65.25" customHeight="1" x14ac:dyDescent="0.25">
      <c r="A41" s="33"/>
      <c r="B41" s="34" t="s">
        <v>0</v>
      </c>
      <c r="C41" s="34" t="s">
        <v>53</v>
      </c>
      <c r="D41" s="47" t="s">
        <v>232</v>
      </c>
      <c r="E41" s="34" t="s">
        <v>54</v>
      </c>
      <c r="F41" s="47" t="s">
        <v>246</v>
      </c>
      <c r="G41" s="34" t="s">
        <v>55</v>
      </c>
      <c r="H41" s="34" t="s">
        <v>56</v>
      </c>
    </row>
    <row r="42" spans="1:8" ht="30" x14ac:dyDescent="0.25">
      <c r="A42" s="33"/>
      <c r="B42" s="46" t="s">
        <v>211</v>
      </c>
      <c r="C42" s="45"/>
      <c r="D42" s="64"/>
      <c r="E42" s="26" t="s">
        <v>158</v>
      </c>
      <c r="F42" s="45"/>
      <c r="G42" s="31"/>
      <c r="H42" s="30">
        <f>D42*G42</f>
        <v>0</v>
      </c>
    </row>
    <row r="43" spans="1:8" x14ac:dyDescent="0.25">
      <c r="A43" s="33"/>
      <c r="B43" s="27" t="s">
        <v>17</v>
      </c>
      <c r="C43" s="45"/>
      <c r="D43" s="64"/>
      <c r="E43" s="26" t="s">
        <v>1</v>
      </c>
      <c r="F43" s="45"/>
      <c r="G43" s="31"/>
      <c r="H43" s="30">
        <f>D43*G43</f>
        <v>0</v>
      </c>
    </row>
    <row r="44" spans="1:8" x14ac:dyDescent="0.25">
      <c r="A44" s="33"/>
      <c r="B44" s="65" t="s">
        <v>74</v>
      </c>
      <c r="C44" s="45"/>
      <c r="D44" s="64"/>
      <c r="E44" s="26" t="s">
        <v>1</v>
      </c>
      <c r="F44" s="45"/>
      <c r="G44" s="31"/>
      <c r="H44" s="30"/>
    </row>
    <row r="45" spans="1:8" x14ac:dyDescent="0.25">
      <c r="A45" s="33"/>
      <c r="B45" s="65" t="s">
        <v>316</v>
      </c>
      <c r="C45" s="45"/>
      <c r="D45" s="64"/>
      <c r="E45" s="26" t="s">
        <v>1</v>
      </c>
      <c r="F45" s="45"/>
      <c r="G45" s="31"/>
      <c r="H45" s="30"/>
    </row>
    <row r="46" spans="1:8" ht="15" customHeight="1" x14ac:dyDescent="0.25">
      <c r="A46" s="33"/>
      <c r="B46" s="27" t="s">
        <v>22</v>
      </c>
      <c r="C46" s="45"/>
      <c r="D46" s="64"/>
      <c r="E46" s="26" t="s">
        <v>149</v>
      </c>
      <c r="F46" s="45"/>
      <c r="G46" s="31"/>
      <c r="H46" s="30">
        <f>D46*G46</f>
        <v>0</v>
      </c>
    </row>
    <row r="47" spans="1:8" ht="15.75" customHeight="1" x14ac:dyDescent="0.25">
      <c r="A47" s="33"/>
      <c r="B47" s="27" t="s">
        <v>3</v>
      </c>
      <c r="C47" s="63"/>
      <c r="D47" s="64"/>
      <c r="E47" s="26" t="s">
        <v>155</v>
      </c>
      <c r="F47" s="45"/>
      <c r="G47" s="31"/>
      <c r="H47" s="30">
        <f>D47*G47</f>
        <v>0</v>
      </c>
    </row>
    <row r="48" spans="1:8" x14ac:dyDescent="0.25">
      <c r="A48" s="29"/>
      <c r="B48" s="27"/>
      <c r="C48" s="27"/>
      <c r="D48" s="27"/>
      <c r="E48" s="26"/>
      <c r="F48" s="25" t="s">
        <v>52</v>
      </c>
      <c r="G48" s="25"/>
      <c r="H48" s="42">
        <f>SUM(H42:H47)</f>
        <v>0</v>
      </c>
    </row>
    <row r="50" spans="1:10" ht="15.75" x14ac:dyDescent="0.25">
      <c r="A50" s="40" t="s">
        <v>383</v>
      </c>
      <c r="B50" s="38"/>
      <c r="C50" s="38"/>
      <c r="D50" s="38"/>
      <c r="E50" s="39"/>
      <c r="F50" s="38"/>
      <c r="G50" s="38"/>
      <c r="H50" s="37"/>
    </row>
    <row r="51" spans="1:10" ht="49.5" customHeight="1" x14ac:dyDescent="0.25">
      <c r="A51" s="33"/>
      <c r="B51" s="155" t="s">
        <v>136</v>
      </c>
      <c r="C51" s="155"/>
      <c r="D51" s="155"/>
      <c r="E51" s="155"/>
      <c r="F51" s="155"/>
      <c r="G51" s="155"/>
      <c r="H51" s="156"/>
    </row>
    <row r="52" spans="1:10" ht="60" x14ac:dyDescent="0.25">
      <c r="A52" s="33"/>
      <c r="B52" s="34" t="s">
        <v>0</v>
      </c>
      <c r="C52" s="34" t="s">
        <v>53</v>
      </c>
      <c r="D52" s="47" t="s">
        <v>232</v>
      </c>
      <c r="E52" s="34" t="s">
        <v>54</v>
      </c>
      <c r="F52" s="47" t="s">
        <v>246</v>
      </c>
      <c r="G52" s="34" t="s">
        <v>55</v>
      </c>
      <c r="H52" s="34" t="s">
        <v>56</v>
      </c>
    </row>
    <row r="53" spans="1:10" ht="30" x14ac:dyDescent="0.25">
      <c r="A53" s="33"/>
      <c r="B53" s="46" t="s">
        <v>211</v>
      </c>
      <c r="C53" s="45"/>
      <c r="D53" s="64"/>
      <c r="E53" s="26" t="s">
        <v>158</v>
      </c>
      <c r="F53" s="45"/>
      <c r="G53" s="31"/>
      <c r="H53" s="30">
        <f>D53*G53</f>
        <v>0</v>
      </c>
    </row>
    <row r="54" spans="1:10" x14ac:dyDescent="0.25">
      <c r="A54" s="76"/>
      <c r="B54" s="27" t="s">
        <v>87</v>
      </c>
      <c r="C54" s="45"/>
      <c r="D54" s="64"/>
      <c r="E54" s="26" t="s">
        <v>1</v>
      </c>
      <c r="F54" s="31"/>
      <c r="G54" s="31"/>
      <c r="H54" s="48">
        <f>D54*G54</f>
        <v>0</v>
      </c>
      <c r="I54" s="69"/>
      <c r="J54" s="69"/>
    </row>
    <row r="55" spans="1:10" ht="15.75" customHeight="1" x14ac:dyDescent="0.25">
      <c r="A55" s="33"/>
      <c r="B55" s="27" t="s">
        <v>22</v>
      </c>
      <c r="C55" s="45"/>
      <c r="D55" s="64"/>
      <c r="E55" s="26" t="s">
        <v>149</v>
      </c>
      <c r="F55" s="45"/>
      <c r="G55" s="31"/>
      <c r="H55" s="30">
        <f>D55*G55</f>
        <v>0</v>
      </c>
    </row>
    <row r="56" spans="1:10" x14ac:dyDescent="0.25">
      <c r="A56" s="33"/>
      <c r="B56" s="27" t="s">
        <v>3</v>
      </c>
      <c r="C56" s="63"/>
      <c r="D56" s="64"/>
      <c r="E56" s="26" t="s">
        <v>155</v>
      </c>
      <c r="F56" s="45"/>
      <c r="G56" s="31"/>
      <c r="H56" s="30">
        <f>D56*G56</f>
        <v>0</v>
      </c>
    </row>
    <row r="57" spans="1:10" x14ac:dyDescent="0.25">
      <c r="A57" s="29"/>
      <c r="B57" s="27"/>
      <c r="C57" s="27"/>
      <c r="D57" s="27"/>
      <c r="E57" s="26"/>
      <c r="F57" s="25" t="s">
        <v>52</v>
      </c>
      <c r="G57" s="25"/>
      <c r="H57" s="42">
        <f>SUM(H53:H56)</f>
        <v>0</v>
      </c>
    </row>
    <row r="58" spans="1:10" ht="15" customHeight="1" x14ac:dyDescent="0.25"/>
    <row r="59" spans="1:10" ht="15.75" customHeight="1" x14ac:dyDescent="0.25">
      <c r="A59" s="40" t="s">
        <v>384</v>
      </c>
      <c r="B59" s="38"/>
      <c r="C59" s="38"/>
      <c r="D59" s="38"/>
      <c r="E59" s="39"/>
      <c r="F59" s="38"/>
      <c r="G59" s="38"/>
      <c r="H59" s="37"/>
    </row>
    <row r="60" spans="1:10" s="61" customFormat="1" ht="62.25" customHeight="1" x14ac:dyDescent="0.25">
      <c r="A60" s="36"/>
      <c r="B60" s="158" t="s">
        <v>50</v>
      </c>
      <c r="C60" s="158"/>
      <c r="D60" s="158"/>
      <c r="E60" s="158"/>
      <c r="F60" s="158"/>
      <c r="G60" s="158"/>
      <c r="H60" s="159"/>
    </row>
    <row r="61" spans="1:10" s="41" customFormat="1" ht="51" customHeight="1" x14ac:dyDescent="0.25">
      <c r="A61" s="35"/>
      <c r="B61" s="34" t="s">
        <v>0</v>
      </c>
      <c r="C61" s="34"/>
      <c r="D61" s="34" t="s">
        <v>58</v>
      </c>
      <c r="E61" s="34" t="s">
        <v>54</v>
      </c>
      <c r="F61" s="34"/>
      <c r="G61" s="34" t="s">
        <v>55</v>
      </c>
      <c r="H61" s="34" t="s">
        <v>59</v>
      </c>
    </row>
    <row r="62" spans="1:10" x14ac:dyDescent="0.25">
      <c r="A62" s="33"/>
      <c r="B62" s="27" t="s">
        <v>157</v>
      </c>
      <c r="C62" s="27"/>
      <c r="D62" s="26">
        <v>1</v>
      </c>
      <c r="E62" s="32" t="s">
        <v>249</v>
      </c>
      <c r="F62" s="27"/>
      <c r="G62" s="31"/>
      <c r="H62" s="30">
        <f>D62*G62</f>
        <v>0</v>
      </c>
    </row>
    <row r="63" spans="1:10" x14ac:dyDescent="0.25">
      <c r="A63" s="29"/>
      <c r="B63" s="28"/>
      <c r="C63" s="27"/>
      <c r="D63" s="27"/>
      <c r="E63" s="26"/>
      <c r="F63" s="25" t="s">
        <v>52</v>
      </c>
      <c r="G63" s="25"/>
      <c r="H63" s="24">
        <f>H62</f>
        <v>0</v>
      </c>
    </row>
    <row r="64" spans="1:10" customFormat="1" x14ac:dyDescent="0.25"/>
    <row r="65" spans="2:8" ht="15.75" x14ac:dyDescent="0.25">
      <c r="B65" s="160" t="s">
        <v>229</v>
      </c>
      <c r="C65" s="161"/>
      <c r="D65" s="161"/>
      <c r="E65" s="161"/>
      <c r="F65" s="161"/>
      <c r="G65" s="161"/>
      <c r="H65" s="162"/>
    </row>
    <row r="66" spans="2:8" ht="45" x14ac:dyDescent="0.25">
      <c r="B66" s="17"/>
      <c r="C66" s="16"/>
      <c r="D66" s="23" t="s">
        <v>230</v>
      </c>
      <c r="E66" s="15" t="s">
        <v>57</v>
      </c>
      <c r="F66" s="16"/>
      <c r="G66" s="23" t="s">
        <v>55</v>
      </c>
      <c r="H66" s="22" t="s">
        <v>59</v>
      </c>
    </row>
    <row r="67" spans="2:8" x14ac:dyDescent="0.25">
      <c r="B67" s="17" t="s">
        <v>247</v>
      </c>
      <c r="C67" s="16"/>
      <c r="D67" s="15">
        <v>1</v>
      </c>
      <c r="E67" s="21" t="s">
        <v>149</v>
      </c>
      <c r="F67" s="16"/>
      <c r="G67" s="21">
        <f>H24</f>
        <v>0</v>
      </c>
      <c r="H67" s="19">
        <f t="shared" ref="H67:H72" si="1">D67*G67</f>
        <v>0</v>
      </c>
    </row>
    <row r="68" spans="2:8" x14ac:dyDescent="0.25">
      <c r="B68" s="17" t="s">
        <v>150</v>
      </c>
      <c r="C68" s="16"/>
      <c r="D68" s="15">
        <v>2</v>
      </c>
      <c r="E68" s="15" t="s">
        <v>1</v>
      </c>
      <c r="F68" s="16"/>
      <c r="G68" s="20">
        <f>H37</f>
        <v>0</v>
      </c>
      <c r="H68" s="19">
        <f t="shared" si="1"/>
        <v>0</v>
      </c>
    </row>
    <row r="69" spans="2:8" x14ac:dyDescent="0.25">
      <c r="B69" s="17" t="s">
        <v>169</v>
      </c>
      <c r="C69" s="16"/>
      <c r="D69" s="15">
        <v>1</v>
      </c>
      <c r="E69" s="15" t="s">
        <v>1</v>
      </c>
      <c r="F69" s="16"/>
      <c r="G69" s="20">
        <f>H48</f>
        <v>0</v>
      </c>
      <c r="H69" s="19">
        <f t="shared" si="1"/>
        <v>0</v>
      </c>
    </row>
    <row r="70" spans="2:8" ht="15" customHeight="1" x14ac:dyDescent="0.25">
      <c r="B70" s="17" t="s">
        <v>152</v>
      </c>
      <c r="C70" s="16"/>
      <c r="D70" s="15">
        <v>1</v>
      </c>
      <c r="E70" s="15" t="s">
        <v>1</v>
      </c>
      <c r="F70" s="16"/>
      <c r="G70" s="20">
        <f>H57</f>
        <v>0</v>
      </c>
      <c r="H70" s="19">
        <f t="shared" si="1"/>
        <v>0</v>
      </c>
    </row>
    <row r="71" spans="2:8" ht="15.75" customHeight="1" x14ac:dyDescent="0.25">
      <c r="B71" s="17" t="s">
        <v>154</v>
      </c>
      <c r="C71" s="16"/>
      <c r="D71" s="15">
        <v>10</v>
      </c>
      <c r="E71" s="15" t="s">
        <v>155</v>
      </c>
      <c r="F71" s="16"/>
      <c r="G71" s="20">
        <f>H29</f>
        <v>0</v>
      </c>
      <c r="H71" s="19">
        <f t="shared" si="1"/>
        <v>0</v>
      </c>
    </row>
    <row r="72" spans="2:8" x14ac:dyDescent="0.25">
      <c r="B72" s="17" t="s">
        <v>153</v>
      </c>
      <c r="C72" s="16"/>
      <c r="D72" s="15">
        <v>4</v>
      </c>
      <c r="E72" s="15" t="s">
        <v>1</v>
      </c>
      <c r="F72" s="16"/>
      <c r="G72" s="20">
        <f>H63</f>
        <v>0</v>
      </c>
      <c r="H72" s="19">
        <f t="shared" si="1"/>
        <v>0</v>
      </c>
    </row>
    <row r="73" spans="2:8" ht="15.75" customHeight="1" x14ac:dyDescent="0.25">
      <c r="B73" s="17"/>
      <c r="C73" s="16"/>
      <c r="D73" s="15"/>
      <c r="E73" s="15"/>
      <c r="F73" s="163" t="s">
        <v>420</v>
      </c>
      <c r="G73" s="163"/>
      <c r="H73" s="60">
        <f>SUM(H67:H72)</f>
        <v>0</v>
      </c>
    </row>
  </sheetData>
  <mergeCells count="11">
    <mergeCell ref="F73:G73"/>
    <mergeCell ref="B60:H60"/>
    <mergeCell ref="B51:H51"/>
    <mergeCell ref="B40:H40"/>
    <mergeCell ref="B32:H32"/>
    <mergeCell ref="B65:H65"/>
    <mergeCell ref="B6:F6"/>
    <mergeCell ref="C7:D7"/>
    <mergeCell ref="E7:F7"/>
    <mergeCell ref="C8:D8"/>
    <mergeCell ref="E8:F8"/>
  </mergeCells>
  <hyperlinks>
    <hyperlink ref="B1" location="'Uvodna stran'!A1" display="Povezava na prvo stran" xr:uid="{46E72C4C-3ECA-43A9-8795-1ACAFDCD50A8}"/>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D1D46-D09C-454D-A2B9-5A5D6FB59D94}">
  <sheetPr codeName="List26">
    <tabColor indexed="11"/>
  </sheetPr>
  <dimension ref="A1:K81"/>
  <sheetViews>
    <sheetView zoomScale="90" zoomScaleNormal="90" workbookViewId="0">
      <selection sqref="A1:XFD1"/>
    </sheetView>
  </sheetViews>
  <sheetFormatPr defaultColWidth="9.42578125" defaultRowHeight="15" x14ac:dyDescent="0.25"/>
  <cols>
    <col min="1" max="1" width="9.42578125" style="94" customWidth="1"/>
    <col min="2" max="2" width="35.85546875" style="94" customWidth="1"/>
    <col min="3" max="3" width="18.5703125" style="94" customWidth="1"/>
    <col min="4" max="4" width="11.28515625" style="94" customWidth="1"/>
    <col min="5" max="5" width="9.140625" style="95" customWidth="1"/>
    <col min="6" max="6" width="18.42578125" style="94" customWidth="1"/>
    <col min="7" max="8" width="14.7109375" style="94" customWidth="1"/>
    <col min="9" max="11" width="9.42578125" style="94" customWidth="1"/>
    <col min="12" max="16384" width="9.42578125" style="94"/>
  </cols>
  <sheetData>
    <row r="1" spans="1:11" customFormat="1" x14ac:dyDescent="0.25">
      <c r="A1" s="18"/>
      <c r="B1" s="54" t="s">
        <v>589</v>
      </c>
      <c r="C1" s="18"/>
      <c r="D1" s="18"/>
      <c r="E1" s="18"/>
      <c r="F1" s="18"/>
      <c r="G1" s="18"/>
      <c r="H1" s="18"/>
    </row>
    <row r="2" spans="1:11" s="18" customFormat="1" ht="15.75" thickBot="1" x14ac:dyDescent="0.3">
      <c r="A2" s="18" t="s">
        <v>4</v>
      </c>
      <c r="E2" s="41"/>
    </row>
    <row r="3" spans="1:11" s="18" customFormat="1" ht="15.75" thickTop="1" x14ac:dyDescent="0.25">
      <c r="A3" s="4" t="s">
        <v>19</v>
      </c>
      <c r="B3" s="5" t="s">
        <v>20</v>
      </c>
      <c r="C3" s="5" t="s">
        <v>21</v>
      </c>
      <c r="D3" s="80" t="s">
        <v>228</v>
      </c>
      <c r="E3" s="41"/>
    </row>
    <row r="4" spans="1:11" s="18" customFormat="1" ht="16.5" customHeight="1" thickBot="1" x14ac:dyDescent="0.3">
      <c r="A4" s="6">
        <v>72331</v>
      </c>
      <c r="B4" s="7" t="s">
        <v>137</v>
      </c>
      <c r="C4" s="7" t="s">
        <v>138</v>
      </c>
      <c r="D4" s="73">
        <v>1</v>
      </c>
      <c r="E4" s="41"/>
    </row>
    <row r="5" spans="1:11" customFormat="1" ht="16.5" thickTop="1" thickBot="1" x14ac:dyDescent="0.3">
      <c r="A5" s="18"/>
      <c r="B5" s="18"/>
      <c r="C5" s="18"/>
      <c r="D5" s="18"/>
      <c r="E5" s="18"/>
      <c r="F5" s="18"/>
      <c r="G5" s="18"/>
      <c r="H5" s="18"/>
      <c r="I5" s="18"/>
      <c r="J5" s="18"/>
    </row>
    <row r="6" spans="1:11" s="18" customFormat="1" ht="15.75" thickTop="1" x14ac:dyDescent="0.25">
      <c r="B6" s="146" t="s">
        <v>159</v>
      </c>
      <c r="C6" s="147"/>
      <c r="D6" s="147"/>
      <c r="E6" s="147"/>
      <c r="F6" s="148"/>
    </row>
    <row r="7" spans="1:11" s="18" customFormat="1" x14ac:dyDescent="0.25">
      <c r="B7" s="72" t="s">
        <v>639</v>
      </c>
      <c r="C7" s="149" t="s">
        <v>9</v>
      </c>
      <c r="D7" s="149"/>
      <c r="E7" s="149" t="s">
        <v>60</v>
      </c>
      <c r="F7" s="151"/>
    </row>
    <row r="8" spans="1:11" s="18" customFormat="1" ht="15.75" thickBot="1" x14ac:dyDescent="0.3">
      <c r="B8" s="71" t="s">
        <v>638</v>
      </c>
      <c r="C8" s="150" t="s">
        <v>139</v>
      </c>
      <c r="D8" s="150"/>
      <c r="E8" s="152"/>
      <c r="F8" s="153"/>
    </row>
    <row r="9" spans="1:11" ht="15.75" thickTop="1" x14ac:dyDescent="0.25"/>
    <row r="10" spans="1:11" customFormat="1" ht="15.75" x14ac:dyDescent="0.25">
      <c r="A10" s="40" t="s">
        <v>233</v>
      </c>
      <c r="B10" s="50"/>
      <c r="C10" s="38"/>
      <c r="D10" s="38"/>
      <c r="E10" s="38"/>
      <c r="F10" s="38"/>
      <c r="G10" s="38"/>
      <c r="H10" s="37"/>
      <c r="I10" s="18"/>
      <c r="J10" s="18"/>
    </row>
    <row r="11" spans="1:11" s="41" customFormat="1" ht="50.25" customHeight="1" x14ac:dyDescent="0.25">
      <c r="A11" s="26"/>
      <c r="B11" s="34" t="s">
        <v>0</v>
      </c>
      <c r="C11" s="34" t="s">
        <v>148</v>
      </c>
      <c r="D11" s="47" t="s">
        <v>231</v>
      </c>
      <c r="E11" s="34" t="s">
        <v>54</v>
      </c>
      <c r="F11" s="47" t="s">
        <v>246</v>
      </c>
      <c r="G11" s="34" t="s">
        <v>55</v>
      </c>
      <c r="H11" s="34" t="s">
        <v>59</v>
      </c>
      <c r="I11" s="66"/>
    </row>
    <row r="12" spans="1:11" s="18" customFormat="1" x14ac:dyDescent="0.25">
      <c r="A12" s="28">
        <v>1</v>
      </c>
      <c r="B12" s="27" t="s">
        <v>142</v>
      </c>
      <c r="C12" s="45"/>
      <c r="D12" s="26">
        <v>1</v>
      </c>
      <c r="E12" s="26" t="s">
        <v>1</v>
      </c>
      <c r="F12" s="31"/>
      <c r="G12" s="31"/>
      <c r="H12" s="48">
        <f t="shared" ref="H12:H26" si="0">G12*D12</f>
        <v>0</v>
      </c>
      <c r="I12" s="69"/>
      <c r="J12" s="69"/>
      <c r="K12" s="69"/>
    </row>
    <row r="13" spans="1:11" s="18" customFormat="1" x14ac:dyDescent="0.25">
      <c r="A13" s="28">
        <v>2</v>
      </c>
      <c r="B13" s="27" t="s">
        <v>140</v>
      </c>
      <c r="C13" s="45"/>
      <c r="D13" s="26">
        <v>1</v>
      </c>
      <c r="E13" s="26" t="s">
        <v>1</v>
      </c>
      <c r="F13" s="31"/>
      <c r="G13" s="31"/>
      <c r="H13" s="48">
        <f t="shared" si="0"/>
        <v>0</v>
      </c>
      <c r="I13" s="69"/>
      <c r="J13" s="69"/>
      <c r="K13" s="69"/>
    </row>
    <row r="14" spans="1:11" s="18" customFormat="1" x14ac:dyDescent="0.25">
      <c r="A14" s="28">
        <v>3</v>
      </c>
      <c r="B14" s="27" t="s">
        <v>10</v>
      </c>
      <c r="C14" s="45"/>
      <c r="D14" s="26">
        <v>1</v>
      </c>
      <c r="E14" s="26" t="s">
        <v>1</v>
      </c>
      <c r="F14" s="31"/>
      <c r="G14" s="31"/>
      <c r="H14" s="48">
        <f t="shared" si="0"/>
        <v>0</v>
      </c>
      <c r="I14" s="69"/>
      <c r="J14" s="69"/>
      <c r="K14" s="69"/>
    </row>
    <row r="15" spans="1:11" s="18" customFormat="1" x14ac:dyDescent="0.25">
      <c r="A15" s="28">
        <v>4</v>
      </c>
      <c r="B15" s="27" t="s">
        <v>11</v>
      </c>
      <c r="C15" s="45"/>
      <c r="D15" s="26">
        <v>1</v>
      </c>
      <c r="E15" s="26" t="s">
        <v>1</v>
      </c>
      <c r="F15" s="31"/>
      <c r="G15" s="31"/>
      <c r="H15" s="48">
        <f t="shared" si="0"/>
        <v>0</v>
      </c>
      <c r="I15" s="69"/>
      <c r="J15" s="69"/>
      <c r="K15" s="69"/>
    </row>
    <row r="16" spans="1:11" s="18" customFormat="1" x14ac:dyDescent="0.25">
      <c r="A16" s="28">
        <v>5</v>
      </c>
      <c r="B16" s="27" t="s">
        <v>25</v>
      </c>
      <c r="C16" s="45"/>
      <c r="D16" s="26">
        <v>1</v>
      </c>
      <c r="E16" s="26" t="s">
        <v>1</v>
      </c>
      <c r="F16" s="31"/>
      <c r="G16" s="31"/>
      <c r="H16" s="48">
        <f t="shared" si="0"/>
        <v>0</v>
      </c>
      <c r="I16" s="69"/>
      <c r="J16" s="69"/>
      <c r="K16" s="69"/>
    </row>
    <row r="17" spans="1:11" s="18" customFormat="1" x14ac:dyDescent="0.25">
      <c r="A17" s="28">
        <v>6</v>
      </c>
      <c r="B17" s="27" t="s">
        <v>12</v>
      </c>
      <c r="C17" s="45"/>
      <c r="D17" s="26">
        <v>1</v>
      </c>
      <c r="E17" s="26" t="s">
        <v>1</v>
      </c>
      <c r="F17" s="31"/>
      <c r="G17" s="31"/>
      <c r="H17" s="48">
        <f t="shared" si="0"/>
        <v>0</v>
      </c>
      <c r="I17" s="69"/>
      <c r="J17" s="69"/>
      <c r="K17" s="69"/>
    </row>
    <row r="18" spans="1:11" s="18" customFormat="1" x14ac:dyDescent="0.25">
      <c r="A18" s="28">
        <v>7</v>
      </c>
      <c r="B18" s="27" t="s">
        <v>87</v>
      </c>
      <c r="C18" s="45"/>
      <c r="D18" s="26">
        <v>1</v>
      </c>
      <c r="E18" s="26" t="s">
        <v>1</v>
      </c>
      <c r="F18" s="31"/>
      <c r="G18" s="31"/>
      <c r="H18" s="48">
        <f t="shared" si="0"/>
        <v>0</v>
      </c>
      <c r="I18" s="69"/>
      <c r="J18" s="69"/>
      <c r="K18" s="69"/>
    </row>
    <row r="19" spans="1:11" s="18" customFormat="1" x14ac:dyDescent="0.25">
      <c r="A19" s="28">
        <v>8</v>
      </c>
      <c r="B19" s="27" t="s">
        <v>51</v>
      </c>
      <c r="C19" s="45"/>
      <c r="D19" s="26">
        <v>4</v>
      </c>
      <c r="E19" s="26" t="s">
        <v>1</v>
      </c>
      <c r="F19" s="31"/>
      <c r="G19" s="31"/>
      <c r="H19" s="48">
        <f t="shared" si="0"/>
        <v>0</v>
      </c>
      <c r="I19" s="69"/>
      <c r="J19" s="69"/>
      <c r="K19" s="69"/>
    </row>
    <row r="20" spans="1:11" s="18" customFormat="1" x14ac:dyDescent="0.25">
      <c r="A20" s="28">
        <v>9</v>
      </c>
      <c r="B20" s="27" t="s">
        <v>13</v>
      </c>
      <c r="C20" s="45"/>
      <c r="D20" s="26">
        <v>1</v>
      </c>
      <c r="E20" s="26" t="s">
        <v>1</v>
      </c>
      <c r="F20" s="31"/>
      <c r="G20" s="31"/>
      <c r="H20" s="48">
        <f t="shared" si="0"/>
        <v>0</v>
      </c>
      <c r="I20" s="69"/>
      <c r="J20" s="69"/>
      <c r="K20" s="69"/>
    </row>
    <row r="21" spans="1:11" s="18" customFormat="1" x14ac:dyDescent="0.25">
      <c r="A21" s="28">
        <v>10</v>
      </c>
      <c r="B21" s="27" t="s">
        <v>121</v>
      </c>
      <c r="C21" s="45"/>
      <c r="D21" s="26">
        <v>1</v>
      </c>
      <c r="E21" s="26" t="s">
        <v>1</v>
      </c>
      <c r="F21" s="31"/>
      <c r="G21" s="31"/>
      <c r="H21" s="48">
        <f t="shared" si="0"/>
        <v>0</v>
      </c>
      <c r="K21" s="69"/>
    </row>
    <row r="22" spans="1:11" s="18" customFormat="1" x14ac:dyDescent="0.25">
      <c r="A22" s="28">
        <v>11</v>
      </c>
      <c r="B22" s="27" t="s">
        <v>16</v>
      </c>
      <c r="C22" s="45"/>
      <c r="D22" s="26">
        <v>1</v>
      </c>
      <c r="E22" s="26" t="s">
        <v>1</v>
      </c>
      <c r="F22" s="31"/>
      <c r="G22" s="31"/>
      <c r="H22" s="48">
        <f t="shared" si="0"/>
        <v>0</v>
      </c>
      <c r="K22" s="69"/>
    </row>
    <row r="23" spans="1:11" s="18" customFormat="1" x14ac:dyDescent="0.25">
      <c r="A23" s="28">
        <v>12</v>
      </c>
      <c r="B23" s="27" t="s">
        <v>17</v>
      </c>
      <c r="C23" s="45"/>
      <c r="D23" s="26">
        <v>4</v>
      </c>
      <c r="E23" s="26" t="s">
        <v>1</v>
      </c>
      <c r="F23" s="31"/>
      <c r="G23" s="31"/>
      <c r="H23" s="48">
        <f t="shared" si="0"/>
        <v>0</v>
      </c>
      <c r="K23" s="69"/>
    </row>
    <row r="24" spans="1:11" s="18" customFormat="1" x14ac:dyDescent="0.25">
      <c r="A24" s="28">
        <v>13</v>
      </c>
      <c r="B24" s="27" t="s">
        <v>74</v>
      </c>
      <c r="C24" s="45"/>
      <c r="D24" s="26">
        <v>4</v>
      </c>
      <c r="E24" s="26" t="s">
        <v>1</v>
      </c>
      <c r="F24" s="31"/>
      <c r="G24" s="31"/>
      <c r="H24" s="48">
        <f t="shared" si="0"/>
        <v>0</v>
      </c>
      <c r="K24" s="69"/>
    </row>
    <row r="25" spans="1:11" s="18" customFormat="1" x14ac:dyDescent="0.25">
      <c r="A25" s="28">
        <v>14</v>
      </c>
      <c r="B25" s="27" t="s">
        <v>72</v>
      </c>
      <c r="C25" s="45"/>
      <c r="D25" s="26">
        <v>1</v>
      </c>
      <c r="E25" s="26" t="s">
        <v>1</v>
      </c>
      <c r="F25" s="31"/>
      <c r="G25" s="31"/>
      <c r="H25" s="48">
        <f t="shared" si="0"/>
        <v>0</v>
      </c>
      <c r="K25" s="69"/>
    </row>
    <row r="26" spans="1:11" s="18" customFormat="1" x14ac:dyDescent="0.25">
      <c r="A26" s="28">
        <v>15</v>
      </c>
      <c r="B26" s="27" t="s">
        <v>18</v>
      </c>
      <c r="C26" s="45"/>
      <c r="D26" s="26">
        <v>1</v>
      </c>
      <c r="E26" s="26" t="s">
        <v>1</v>
      </c>
      <c r="F26" s="31"/>
      <c r="G26" s="31"/>
      <c r="H26" s="48">
        <f t="shared" si="0"/>
        <v>0</v>
      </c>
      <c r="K26" s="69"/>
    </row>
    <row r="27" spans="1:11" s="18" customFormat="1" x14ac:dyDescent="0.25">
      <c r="A27" s="27"/>
      <c r="B27" s="27"/>
      <c r="C27" s="27"/>
      <c r="D27" s="27"/>
      <c r="E27" s="26"/>
      <c r="F27" s="25" t="s">
        <v>52</v>
      </c>
      <c r="G27" s="25"/>
      <c r="H27" s="42">
        <f>SUM(H12:H26)</f>
        <v>0</v>
      </c>
    </row>
    <row r="28" spans="1:11" customFormat="1" x14ac:dyDescent="0.25">
      <c r="A28" s="18"/>
      <c r="B28" s="18"/>
      <c r="C28" s="18"/>
      <c r="D28" s="18"/>
      <c r="E28" s="18"/>
      <c r="F28" s="18"/>
      <c r="G28" s="18"/>
      <c r="H28" s="18"/>
      <c r="I28" s="18"/>
      <c r="J28" s="18"/>
    </row>
    <row r="29" spans="1:11" customFormat="1" ht="15.75" x14ac:dyDescent="0.25">
      <c r="A29" s="40" t="s">
        <v>234</v>
      </c>
      <c r="B29" s="38"/>
      <c r="C29" s="38"/>
      <c r="D29" s="38"/>
      <c r="E29" s="38"/>
      <c r="F29" s="38"/>
      <c r="G29" s="38"/>
      <c r="H29" s="37"/>
      <c r="I29" s="18"/>
      <c r="J29" s="18"/>
    </row>
    <row r="30" spans="1:11" s="41" customFormat="1" ht="46.5" customHeight="1" x14ac:dyDescent="0.25">
      <c r="A30" s="35"/>
      <c r="B30" s="34" t="s">
        <v>0</v>
      </c>
      <c r="C30" s="34"/>
      <c r="D30" s="34" t="s">
        <v>58</v>
      </c>
      <c r="E30" s="34" t="s">
        <v>54</v>
      </c>
      <c r="F30" s="34"/>
      <c r="G30" s="34" t="s">
        <v>55</v>
      </c>
      <c r="H30" s="34" t="s">
        <v>59</v>
      </c>
      <c r="I30" s="66"/>
    </row>
    <row r="31" spans="1:11" s="18" customFormat="1" ht="15.75" customHeight="1" x14ac:dyDescent="0.25">
      <c r="A31" s="33"/>
      <c r="B31" s="27" t="s">
        <v>156</v>
      </c>
      <c r="C31" s="27"/>
      <c r="D31" s="26">
        <v>1</v>
      </c>
      <c r="E31" s="26" t="s">
        <v>155</v>
      </c>
      <c r="F31" s="27"/>
      <c r="G31" s="31"/>
      <c r="H31" s="48">
        <f>G31*D31</f>
        <v>0</v>
      </c>
    </row>
    <row r="32" spans="1:11" s="18" customFormat="1" x14ac:dyDescent="0.25">
      <c r="A32" s="29"/>
      <c r="B32" s="27"/>
      <c r="C32" s="27"/>
      <c r="D32" s="27"/>
      <c r="E32" s="26"/>
      <c r="F32" s="25" t="s">
        <v>52</v>
      </c>
      <c r="G32" s="25"/>
      <c r="H32" s="42">
        <f>H31</f>
        <v>0</v>
      </c>
    </row>
    <row r="33" spans="1:10" customFormat="1" x14ac:dyDescent="0.25">
      <c r="A33" s="18"/>
      <c r="B33" s="18"/>
      <c r="C33" s="18"/>
      <c r="D33" s="18"/>
      <c r="E33" s="18"/>
      <c r="F33" s="18"/>
      <c r="G33" s="18"/>
      <c r="H33" s="18"/>
      <c r="I33" s="18"/>
      <c r="J33" s="18"/>
    </row>
    <row r="34" spans="1:10" s="18" customFormat="1" ht="15.75" x14ac:dyDescent="0.25">
      <c r="A34" s="40" t="s">
        <v>244</v>
      </c>
      <c r="B34" s="38"/>
      <c r="C34" s="38"/>
      <c r="D34" s="38"/>
      <c r="E34" s="39"/>
      <c r="F34" s="38"/>
      <c r="G34" s="38"/>
      <c r="H34" s="37"/>
    </row>
    <row r="35" spans="1:10" s="18" customFormat="1" ht="45.75" customHeight="1" x14ac:dyDescent="0.25">
      <c r="A35" s="33"/>
      <c r="B35" s="155" t="s">
        <v>144</v>
      </c>
      <c r="C35" s="155"/>
      <c r="D35" s="155"/>
      <c r="E35" s="155"/>
      <c r="F35" s="155"/>
      <c r="G35" s="155"/>
      <c r="H35" s="156"/>
    </row>
    <row r="36" spans="1:10" s="18" customFormat="1" ht="60" customHeight="1" x14ac:dyDescent="0.25">
      <c r="A36" s="33"/>
      <c r="B36" s="34" t="s">
        <v>0</v>
      </c>
      <c r="C36" s="34" t="s">
        <v>53</v>
      </c>
      <c r="D36" s="47" t="s">
        <v>232</v>
      </c>
      <c r="E36" s="34" t="s">
        <v>54</v>
      </c>
      <c r="F36" s="47" t="s">
        <v>246</v>
      </c>
      <c r="G36" s="34" t="s">
        <v>55</v>
      </c>
      <c r="H36" s="34" t="s">
        <v>56</v>
      </c>
    </row>
    <row r="37" spans="1:10" s="18" customFormat="1" ht="18" customHeight="1" x14ac:dyDescent="0.25">
      <c r="A37" s="33"/>
      <c r="B37" s="27" t="s">
        <v>100</v>
      </c>
      <c r="C37" s="45"/>
      <c r="D37" s="64"/>
      <c r="E37" s="26" t="s">
        <v>1</v>
      </c>
      <c r="F37" s="45"/>
      <c r="G37" s="31"/>
      <c r="H37" s="30">
        <f>D37*G37</f>
        <v>0</v>
      </c>
    </row>
    <row r="38" spans="1:10" s="18" customFormat="1" ht="30" x14ac:dyDescent="0.25">
      <c r="A38" s="33"/>
      <c r="B38" s="46" t="s">
        <v>227</v>
      </c>
      <c r="C38" s="45"/>
      <c r="D38" s="64"/>
      <c r="E38" s="26" t="s">
        <v>158</v>
      </c>
      <c r="F38" s="45"/>
      <c r="G38" s="31"/>
      <c r="H38" s="30">
        <f>D38*G38</f>
        <v>0</v>
      </c>
    </row>
    <row r="39" spans="1:10" s="18" customFormat="1" x14ac:dyDescent="0.25">
      <c r="A39" s="33"/>
      <c r="B39" s="27" t="s">
        <v>22</v>
      </c>
      <c r="C39" s="45"/>
      <c r="D39" s="64"/>
      <c r="E39" s="26" t="s">
        <v>149</v>
      </c>
      <c r="F39" s="45"/>
      <c r="G39" s="31"/>
      <c r="H39" s="30">
        <f>D39*G39</f>
        <v>0</v>
      </c>
    </row>
    <row r="40" spans="1:10" s="18" customFormat="1" x14ac:dyDescent="0.25">
      <c r="A40" s="33"/>
      <c r="B40" s="27" t="s">
        <v>3</v>
      </c>
      <c r="C40" s="63"/>
      <c r="D40" s="64"/>
      <c r="E40" s="26" t="s">
        <v>155</v>
      </c>
      <c r="F40" s="45"/>
      <c r="G40" s="31"/>
      <c r="H40" s="30">
        <f>D40*G40</f>
        <v>0</v>
      </c>
    </row>
    <row r="41" spans="1:10" s="18" customFormat="1" x14ac:dyDescent="0.25">
      <c r="A41" s="29"/>
      <c r="B41" s="27"/>
      <c r="C41" s="27"/>
      <c r="D41" s="27"/>
      <c r="E41" s="26"/>
      <c r="F41" s="25" t="s">
        <v>52</v>
      </c>
      <c r="G41" s="25"/>
      <c r="H41" s="42">
        <f>SUM(H37:H40)</f>
        <v>0</v>
      </c>
    </row>
    <row r="42" spans="1:10" s="18" customFormat="1" x14ac:dyDescent="0.25">
      <c r="E42" s="41"/>
    </row>
    <row r="43" spans="1:10" s="18" customFormat="1" ht="15.75" x14ac:dyDescent="0.25">
      <c r="A43" s="40" t="s">
        <v>392</v>
      </c>
      <c r="B43" s="38"/>
      <c r="C43" s="38"/>
      <c r="D43" s="38"/>
      <c r="E43" s="39"/>
      <c r="F43" s="38"/>
      <c r="G43" s="38"/>
      <c r="H43" s="37"/>
    </row>
    <row r="44" spans="1:10" s="18" customFormat="1" ht="44.25" customHeight="1" x14ac:dyDescent="0.25">
      <c r="A44" s="33"/>
      <c r="B44" s="155" t="s">
        <v>146</v>
      </c>
      <c r="C44" s="155"/>
      <c r="D44" s="155"/>
      <c r="E44" s="155"/>
      <c r="F44" s="155"/>
      <c r="G44" s="155"/>
      <c r="H44" s="156"/>
    </row>
    <row r="45" spans="1:10" s="18" customFormat="1" ht="60" customHeight="1" x14ac:dyDescent="0.25">
      <c r="A45" s="33"/>
      <c r="B45" s="34" t="s">
        <v>0</v>
      </c>
      <c r="C45" s="34" t="s">
        <v>53</v>
      </c>
      <c r="D45" s="47" t="s">
        <v>232</v>
      </c>
      <c r="E45" s="34" t="s">
        <v>54</v>
      </c>
      <c r="F45" s="47" t="s">
        <v>246</v>
      </c>
      <c r="G45" s="34" t="s">
        <v>55</v>
      </c>
      <c r="H45" s="34" t="s">
        <v>56</v>
      </c>
    </row>
    <row r="46" spans="1:10" s="18" customFormat="1" ht="17.25" customHeight="1" x14ac:dyDescent="0.25">
      <c r="A46" s="33"/>
      <c r="B46" s="27" t="s">
        <v>100</v>
      </c>
      <c r="C46" s="45"/>
      <c r="D46" s="64"/>
      <c r="E46" s="26" t="s">
        <v>1</v>
      </c>
      <c r="F46" s="45"/>
      <c r="G46" s="31"/>
      <c r="H46" s="30">
        <f t="shared" ref="H46:H51" si="1">D46*G46</f>
        <v>0</v>
      </c>
    </row>
    <row r="47" spans="1:10" s="18" customFormat="1" ht="30" x14ac:dyDescent="0.25">
      <c r="A47" s="33"/>
      <c r="B47" s="46" t="s">
        <v>227</v>
      </c>
      <c r="C47" s="45"/>
      <c r="D47" s="64"/>
      <c r="E47" s="26" t="s">
        <v>158</v>
      </c>
      <c r="F47" s="45"/>
      <c r="G47" s="31"/>
      <c r="H47" s="30">
        <f t="shared" si="1"/>
        <v>0</v>
      </c>
    </row>
    <row r="48" spans="1:10" s="18" customFormat="1" x14ac:dyDescent="0.25">
      <c r="A48" s="33"/>
      <c r="B48" s="27" t="s">
        <v>81</v>
      </c>
      <c r="C48" s="45"/>
      <c r="D48" s="64"/>
      <c r="E48" s="26" t="s">
        <v>1</v>
      </c>
      <c r="F48" s="45"/>
      <c r="G48" s="31"/>
      <c r="H48" s="30">
        <f t="shared" si="1"/>
        <v>0</v>
      </c>
    </row>
    <row r="49" spans="1:11" s="18" customFormat="1" x14ac:dyDescent="0.25">
      <c r="A49" s="33"/>
      <c r="B49" s="27" t="s">
        <v>2</v>
      </c>
      <c r="C49" s="45"/>
      <c r="D49" s="64"/>
      <c r="E49" s="26" t="s">
        <v>1</v>
      </c>
      <c r="F49" s="45"/>
      <c r="G49" s="31"/>
      <c r="H49" s="30">
        <f t="shared" si="1"/>
        <v>0</v>
      </c>
    </row>
    <row r="50" spans="1:11" s="18" customFormat="1" x14ac:dyDescent="0.25">
      <c r="A50" s="33"/>
      <c r="B50" s="27" t="s">
        <v>22</v>
      </c>
      <c r="C50" s="45"/>
      <c r="D50" s="64"/>
      <c r="E50" s="26" t="s">
        <v>149</v>
      </c>
      <c r="F50" s="45"/>
      <c r="G50" s="31"/>
      <c r="H50" s="30">
        <f t="shared" si="1"/>
        <v>0</v>
      </c>
    </row>
    <row r="51" spans="1:11" s="18" customFormat="1" x14ac:dyDescent="0.25">
      <c r="A51" s="33"/>
      <c r="B51" s="27" t="s">
        <v>3</v>
      </c>
      <c r="C51" s="63"/>
      <c r="D51" s="64"/>
      <c r="E51" s="26" t="s">
        <v>155</v>
      </c>
      <c r="F51" s="45"/>
      <c r="G51" s="31"/>
      <c r="H51" s="30">
        <f t="shared" si="1"/>
        <v>0</v>
      </c>
    </row>
    <row r="52" spans="1:11" s="18" customFormat="1" x14ac:dyDescent="0.25">
      <c r="A52" s="29"/>
      <c r="B52" s="27"/>
      <c r="C52" s="27"/>
      <c r="D52" s="27"/>
      <c r="E52" s="26"/>
      <c r="F52" s="25" t="s">
        <v>52</v>
      </c>
      <c r="G52" s="25"/>
      <c r="H52" s="42">
        <f>SUM(H46:H51)</f>
        <v>0</v>
      </c>
    </row>
    <row r="53" spans="1:11" s="18" customFormat="1" x14ac:dyDescent="0.25">
      <c r="E53" s="41"/>
    </row>
    <row r="54" spans="1:11" s="18" customFormat="1" ht="15.75" x14ac:dyDescent="0.25">
      <c r="A54" s="40" t="s">
        <v>393</v>
      </c>
      <c r="B54" s="38"/>
      <c r="C54" s="38"/>
      <c r="D54" s="38"/>
      <c r="E54" s="39"/>
      <c r="F54" s="38"/>
      <c r="G54" s="38"/>
      <c r="H54" s="37"/>
    </row>
    <row r="55" spans="1:11" s="18" customFormat="1" ht="60.75" customHeight="1" x14ac:dyDescent="0.25">
      <c r="A55" s="33"/>
      <c r="B55" s="155" t="s">
        <v>147</v>
      </c>
      <c r="C55" s="155"/>
      <c r="D55" s="155"/>
      <c r="E55" s="155"/>
      <c r="F55" s="155"/>
      <c r="G55" s="155"/>
      <c r="H55" s="156"/>
    </row>
    <row r="56" spans="1:11" s="18" customFormat="1" ht="60" x14ac:dyDescent="0.25">
      <c r="A56" s="33"/>
      <c r="B56" s="34" t="s">
        <v>0</v>
      </c>
      <c r="C56" s="34" t="s">
        <v>53</v>
      </c>
      <c r="D56" s="47" t="s">
        <v>232</v>
      </c>
      <c r="E56" s="34" t="s">
        <v>54</v>
      </c>
      <c r="F56" s="47" t="s">
        <v>246</v>
      </c>
      <c r="G56" s="34" t="s">
        <v>55</v>
      </c>
      <c r="H56" s="34" t="s">
        <v>56</v>
      </c>
    </row>
    <row r="57" spans="1:11" s="18" customFormat="1" ht="15" customHeight="1" x14ac:dyDescent="0.25">
      <c r="A57" s="33"/>
      <c r="B57" s="27" t="s">
        <v>100</v>
      </c>
      <c r="C57" s="45"/>
      <c r="D57" s="64"/>
      <c r="E57" s="26" t="s">
        <v>1</v>
      </c>
      <c r="F57" s="45"/>
      <c r="G57" s="31"/>
      <c r="H57" s="30">
        <f t="shared" ref="H57:H64" si="2">D57*G57</f>
        <v>0</v>
      </c>
    </row>
    <row r="58" spans="1:11" s="18" customFormat="1" ht="30" x14ac:dyDescent="0.25">
      <c r="A58" s="33"/>
      <c r="B58" s="46" t="s">
        <v>227</v>
      </c>
      <c r="C58" s="45"/>
      <c r="D58" s="64"/>
      <c r="E58" s="26" t="s">
        <v>158</v>
      </c>
      <c r="F58" s="45"/>
      <c r="G58" s="31"/>
      <c r="H58" s="30">
        <f t="shared" si="2"/>
        <v>0</v>
      </c>
    </row>
    <row r="59" spans="1:11" s="18" customFormat="1" x14ac:dyDescent="0.25">
      <c r="A59" s="33"/>
      <c r="B59" s="27" t="s">
        <v>81</v>
      </c>
      <c r="C59" s="45"/>
      <c r="D59" s="64"/>
      <c r="E59" s="26" t="s">
        <v>1</v>
      </c>
      <c r="F59" s="45"/>
      <c r="G59" s="31"/>
      <c r="H59" s="30">
        <f t="shared" si="2"/>
        <v>0</v>
      </c>
    </row>
    <row r="60" spans="1:11" s="18" customFormat="1" ht="14.25" customHeight="1" x14ac:dyDescent="0.25">
      <c r="A60" s="33"/>
      <c r="B60" s="27" t="s">
        <v>91</v>
      </c>
      <c r="C60" s="45"/>
      <c r="D60" s="64"/>
      <c r="E60" s="26" t="s">
        <v>158</v>
      </c>
      <c r="F60" s="45"/>
      <c r="G60" s="31"/>
      <c r="H60" s="30">
        <f t="shared" si="2"/>
        <v>0</v>
      </c>
    </row>
    <row r="61" spans="1:11" s="18" customFormat="1" ht="14.25" customHeight="1" x14ac:dyDescent="0.25">
      <c r="A61" s="33"/>
      <c r="B61" s="27" t="s">
        <v>2</v>
      </c>
      <c r="C61" s="45"/>
      <c r="D61" s="64"/>
      <c r="E61" s="26" t="s">
        <v>1</v>
      </c>
      <c r="F61" s="45"/>
      <c r="G61" s="31"/>
      <c r="H61" s="30">
        <f t="shared" si="2"/>
        <v>0</v>
      </c>
    </row>
    <row r="62" spans="1:11" s="18" customFormat="1" x14ac:dyDescent="0.25">
      <c r="A62" s="76"/>
      <c r="B62" s="27" t="s">
        <v>87</v>
      </c>
      <c r="C62" s="45"/>
      <c r="D62" s="64"/>
      <c r="E62" s="26" t="s">
        <v>1</v>
      </c>
      <c r="F62" s="31"/>
      <c r="G62" s="31"/>
      <c r="H62" s="48">
        <f t="shared" si="2"/>
        <v>0</v>
      </c>
      <c r="I62" s="69"/>
      <c r="J62" s="69"/>
      <c r="K62" s="69"/>
    </row>
    <row r="63" spans="1:11" s="18" customFormat="1" x14ac:dyDescent="0.25">
      <c r="A63" s="33"/>
      <c r="B63" s="27" t="s">
        <v>22</v>
      </c>
      <c r="C63" s="45"/>
      <c r="D63" s="64"/>
      <c r="E63" s="26" t="s">
        <v>149</v>
      </c>
      <c r="F63" s="45"/>
      <c r="G63" s="31"/>
      <c r="H63" s="30">
        <f t="shared" si="2"/>
        <v>0</v>
      </c>
    </row>
    <row r="64" spans="1:11" s="18" customFormat="1" ht="15" customHeight="1" x14ac:dyDescent="0.25">
      <c r="A64" s="33"/>
      <c r="B64" s="27" t="s">
        <v>3</v>
      </c>
      <c r="C64" s="63"/>
      <c r="D64" s="64"/>
      <c r="E64" s="26" t="s">
        <v>155</v>
      </c>
      <c r="F64" s="45"/>
      <c r="G64" s="31"/>
      <c r="H64" s="30">
        <f t="shared" si="2"/>
        <v>0</v>
      </c>
    </row>
    <row r="65" spans="1:8" s="18" customFormat="1" x14ac:dyDescent="0.25">
      <c r="A65" s="29"/>
      <c r="B65" s="27"/>
      <c r="C65" s="27"/>
      <c r="D65" s="27"/>
      <c r="E65" s="26"/>
      <c r="F65" s="25" t="s">
        <v>52</v>
      </c>
      <c r="G65" s="25"/>
      <c r="H65" s="42">
        <f>SUM(H57:H64)</f>
        <v>0</v>
      </c>
    </row>
    <row r="66" spans="1:8" s="18" customFormat="1" x14ac:dyDescent="0.25">
      <c r="E66" s="41"/>
    </row>
    <row r="67" spans="1:8" s="18" customFormat="1" ht="15.75" x14ac:dyDescent="0.25">
      <c r="A67" s="40" t="s">
        <v>384</v>
      </c>
      <c r="B67" s="38"/>
      <c r="C67" s="38"/>
      <c r="D67" s="38"/>
      <c r="E67" s="39"/>
      <c r="F67" s="38"/>
      <c r="G67" s="38"/>
      <c r="H67" s="37"/>
    </row>
    <row r="68" spans="1:8" s="61" customFormat="1" ht="64.5" customHeight="1" x14ac:dyDescent="0.25">
      <c r="A68" s="36"/>
      <c r="B68" s="158" t="s">
        <v>50</v>
      </c>
      <c r="C68" s="158"/>
      <c r="D68" s="158"/>
      <c r="E68" s="158"/>
      <c r="F68" s="158"/>
      <c r="G68" s="158"/>
      <c r="H68" s="159"/>
    </row>
    <row r="69" spans="1:8" s="41" customFormat="1" ht="46.5" customHeight="1" x14ac:dyDescent="0.25">
      <c r="A69" s="35"/>
      <c r="B69" s="34" t="s">
        <v>0</v>
      </c>
      <c r="C69" s="34"/>
      <c r="D69" s="34" t="s">
        <v>58</v>
      </c>
      <c r="E69" s="34" t="s">
        <v>54</v>
      </c>
      <c r="F69" s="34"/>
      <c r="G69" s="34" t="s">
        <v>55</v>
      </c>
      <c r="H69" s="34" t="s">
        <v>59</v>
      </c>
    </row>
    <row r="70" spans="1:8" s="18" customFormat="1" x14ac:dyDescent="0.25">
      <c r="A70" s="33"/>
      <c r="B70" s="27" t="s">
        <v>157</v>
      </c>
      <c r="C70" s="27"/>
      <c r="D70" s="26">
        <v>1</v>
      </c>
      <c r="E70" s="32" t="s">
        <v>249</v>
      </c>
      <c r="F70" s="27"/>
      <c r="G70" s="31"/>
      <c r="H70" s="30">
        <f>D70*G70</f>
        <v>0</v>
      </c>
    </row>
    <row r="71" spans="1:8" s="18" customFormat="1" x14ac:dyDescent="0.25">
      <c r="A71" s="29"/>
      <c r="B71" s="28"/>
      <c r="C71" s="27"/>
      <c r="D71" s="27"/>
      <c r="E71" s="26"/>
      <c r="F71" s="25" t="s">
        <v>52</v>
      </c>
      <c r="G71" s="25"/>
      <c r="H71" s="24">
        <f>H70</f>
        <v>0</v>
      </c>
    </row>
    <row r="72" spans="1:8" customFormat="1" x14ac:dyDescent="0.25"/>
    <row r="73" spans="1:8" s="18" customFormat="1" ht="15.75" x14ac:dyDescent="0.25">
      <c r="B73" s="160" t="s">
        <v>229</v>
      </c>
      <c r="C73" s="161"/>
      <c r="D73" s="161"/>
      <c r="E73" s="161"/>
      <c r="F73" s="161"/>
      <c r="G73" s="161"/>
      <c r="H73" s="162"/>
    </row>
    <row r="74" spans="1:8" s="18" customFormat="1" ht="45" x14ac:dyDescent="0.25">
      <c r="B74" s="17"/>
      <c r="C74" s="16"/>
      <c r="D74" s="23" t="s">
        <v>230</v>
      </c>
      <c r="E74" s="15" t="s">
        <v>57</v>
      </c>
      <c r="F74" s="16"/>
      <c r="G74" s="23" t="s">
        <v>55</v>
      </c>
      <c r="H74" s="22" t="s">
        <v>59</v>
      </c>
    </row>
    <row r="75" spans="1:8" s="18" customFormat="1" x14ac:dyDescent="0.25">
      <c r="B75" s="17" t="s">
        <v>247</v>
      </c>
      <c r="C75" s="16"/>
      <c r="D75" s="15">
        <v>1</v>
      </c>
      <c r="E75" s="21" t="s">
        <v>149</v>
      </c>
      <c r="F75" s="16"/>
      <c r="G75" s="21">
        <f>H27</f>
        <v>0</v>
      </c>
      <c r="H75" s="19">
        <f t="shared" ref="H75:H80" si="3">D75*G75</f>
        <v>0</v>
      </c>
    </row>
    <row r="76" spans="1:8" s="18" customFormat="1" x14ac:dyDescent="0.25">
      <c r="B76" s="17" t="s">
        <v>168</v>
      </c>
      <c r="C76" s="16"/>
      <c r="D76" s="15">
        <v>2</v>
      </c>
      <c r="E76" s="15" t="s">
        <v>1</v>
      </c>
      <c r="F76" s="16"/>
      <c r="G76" s="20">
        <f>H41</f>
        <v>0</v>
      </c>
      <c r="H76" s="19">
        <f t="shared" si="3"/>
        <v>0</v>
      </c>
    </row>
    <row r="77" spans="1:8" s="18" customFormat="1" x14ac:dyDescent="0.25">
      <c r="B77" s="17" t="s">
        <v>163</v>
      </c>
      <c r="C77" s="16"/>
      <c r="D77" s="15">
        <v>1</v>
      </c>
      <c r="E77" s="15" t="s">
        <v>1</v>
      </c>
      <c r="F77" s="16"/>
      <c r="G77" s="20">
        <f>H52</f>
        <v>0</v>
      </c>
      <c r="H77" s="19">
        <f t="shared" si="3"/>
        <v>0</v>
      </c>
    </row>
    <row r="78" spans="1:8" s="18" customFormat="1" x14ac:dyDescent="0.25">
      <c r="B78" s="17" t="s">
        <v>164</v>
      </c>
      <c r="C78" s="16"/>
      <c r="D78" s="15">
        <v>1</v>
      </c>
      <c r="E78" s="15" t="s">
        <v>1</v>
      </c>
      <c r="F78" s="16"/>
      <c r="G78" s="20">
        <f>H65</f>
        <v>0</v>
      </c>
      <c r="H78" s="19">
        <f t="shared" si="3"/>
        <v>0</v>
      </c>
    </row>
    <row r="79" spans="1:8" s="18" customFormat="1" x14ac:dyDescent="0.25">
      <c r="B79" s="17" t="s">
        <v>154</v>
      </c>
      <c r="C79" s="16"/>
      <c r="D79" s="15">
        <v>15</v>
      </c>
      <c r="E79" s="15" t="s">
        <v>155</v>
      </c>
      <c r="F79" s="16"/>
      <c r="G79" s="20">
        <f>H32</f>
        <v>0</v>
      </c>
      <c r="H79" s="19">
        <f t="shared" si="3"/>
        <v>0</v>
      </c>
    </row>
    <row r="80" spans="1:8" s="18" customFormat="1" x14ac:dyDescent="0.25">
      <c r="B80" s="17" t="s">
        <v>153</v>
      </c>
      <c r="C80" s="16"/>
      <c r="D80" s="15">
        <v>4</v>
      </c>
      <c r="E80" s="15" t="s">
        <v>1</v>
      </c>
      <c r="F80" s="16"/>
      <c r="G80" s="20">
        <f>H71</f>
        <v>0</v>
      </c>
      <c r="H80" s="19">
        <f t="shared" si="3"/>
        <v>0</v>
      </c>
    </row>
    <row r="81" spans="2:8" s="18" customFormat="1" ht="18" customHeight="1" x14ac:dyDescent="0.25">
      <c r="B81" s="17"/>
      <c r="C81" s="16"/>
      <c r="D81" s="15"/>
      <c r="E81" s="15"/>
      <c r="F81" s="163" t="s">
        <v>416</v>
      </c>
      <c r="G81" s="163"/>
      <c r="H81" s="60">
        <f>SUM(H75:H80)</f>
        <v>0</v>
      </c>
    </row>
  </sheetData>
  <mergeCells count="11">
    <mergeCell ref="F81:G81"/>
    <mergeCell ref="B35:H35"/>
    <mergeCell ref="B44:H44"/>
    <mergeCell ref="B55:H55"/>
    <mergeCell ref="B68:H68"/>
    <mergeCell ref="B73:H73"/>
    <mergeCell ref="B6:F6"/>
    <mergeCell ref="C7:D7"/>
    <mergeCell ref="E7:F7"/>
    <mergeCell ref="C8:D8"/>
    <mergeCell ref="E8:F8"/>
  </mergeCells>
  <hyperlinks>
    <hyperlink ref="B1" location="'Uvodna stran'!A1" display="Povezava na prvo stran" xr:uid="{F401D3F8-83CD-49C3-A834-B2715025B602}"/>
  </hyperlinks>
  <pageMargins left="0.7" right="0.7" top="0.75" bottom="0.75" header="0.3" footer="0.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A9B3B-0267-487A-8897-929E9A98A365}">
  <sheetPr codeName="List27">
    <tabColor indexed="11"/>
    <pageSetUpPr fitToPage="1"/>
  </sheetPr>
  <dimension ref="A1:K83"/>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5703125" customWidth="1"/>
    <col min="4" max="4" width="11.28515625" customWidth="1"/>
    <col min="5" max="5" width="9.140625" customWidth="1"/>
    <col min="6" max="6" width="18.42578125" customWidth="1"/>
    <col min="7" max="8" width="14.7109375" customWidth="1"/>
    <col min="9" max="11" width="9.42578125" customWidth="1"/>
  </cols>
  <sheetData>
    <row r="1" spans="1:11" x14ac:dyDescent="0.25">
      <c r="A1" s="18"/>
      <c r="B1" s="54" t="s">
        <v>589</v>
      </c>
      <c r="C1" s="18"/>
      <c r="D1" s="18"/>
      <c r="E1" s="18"/>
      <c r="F1" s="18"/>
      <c r="G1" s="18"/>
      <c r="H1" s="18"/>
    </row>
    <row r="2" spans="1:11" s="18" customFormat="1" ht="15.75" thickBot="1" x14ac:dyDescent="0.3">
      <c r="A2" s="18" t="s">
        <v>4</v>
      </c>
      <c r="E2" s="41"/>
    </row>
    <row r="3" spans="1:11" s="18" customFormat="1" ht="15.75" thickTop="1" x14ac:dyDescent="0.25">
      <c r="A3" s="4" t="s">
        <v>19</v>
      </c>
      <c r="B3" s="5" t="s">
        <v>20</v>
      </c>
      <c r="C3" s="5" t="s">
        <v>21</v>
      </c>
      <c r="D3" s="80" t="s">
        <v>228</v>
      </c>
      <c r="E3" s="41"/>
    </row>
    <row r="4" spans="1:11" s="18" customFormat="1" ht="16.5" customHeight="1" thickBot="1" x14ac:dyDescent="0.3">
      <c r="A4" s="6">
        <v>16710</v>
      </c>
      <c r="B4" s="7" t="s">
        <v>27</v>
      </c>
      <c r="C4" s="8" t="s">
        <v>642</v>
      </c>
      <c r="D4" s="73">
        <v>7</v>
      </c>
      <c r="E4" s="41"/>
    </row>
    <row r="5" spans="1:11" ht="16.5" thickTop="1" thickBot="1" x14ac:dyDescent="0.3">
      <c r="A5" s="18"/>
      <c r="B5" s="18"/>
      <c r="C5" s="18"/>
      <c r="D5" s="18"/>
      <c r="E5" s="18"/>
      <c r="F5" s="18"/>
      <c r="G5" s="18"/>
      <c r="H5" s="18"/>
      <c r="I5" s="18"/>
      <c r="J5" s="18"/>
    </row>
    <row r="6" spans="1:11" s="18" customFormat="1" ht="15.75" thickTop="1" x14ac:dyDescent="0.25">
      <c r="B6" s="146" t="s">
        <v>159</v>
      </c>
      <c r="C6" s="147"/>
      <c r="D6" s="147"/>
      <c r="E6" s="147"/>
      <c r="F6" s="148"/>
    </row>
    <row r="7" spans="1:11" s="18" customFormat="1" x14ac:dyDescent="0.25">
      <c r="B7" s="72" t="s">
        <v>641</v>
      </c>
      <c r="C7" s="149" t="s">
        <v>9</v>
      </c>
      <c r="D7" s="149"/>
      <c r="E7" s="149" t="s">
        <v>60</v>
      </c>
      <c r="F7" s="151"/>
    </row>
    <row r="8" spans="1:11" s="18" customFormat="1" ht="15.75" thickBot="1" x14ac:dyDescent="0.3">
      <c r="B8" s="71" t="s">
        <v>640</v>
      </c>
      <c r="C8" s="150"/>
      <c r="D8" s="150"/>
      <c r="E8" s="152"/>
      <c r="F8" s="153"/>
    </row>
    <row r="9" spans="1:11" s="97" customFormat="1" ht="15.75" thickTop="1" x14ac:dyDescent="0.25">
      <c r="E9" s="117"/>
      <c r="F9" s="116"/>
    </row>
    <row r="10" spans="1:11" s="103" customFormat="1" ht="15.75" x14ac:dyDescent="0.25">
      <c r="A10" s="40" t="s">
        <v>233</v>
      </c>
      <c r="B10" s="115"/>
      <c r="C10" s="113"/>
      <c r="D10" s="113"/>
      <c r="E10" s="114"/>
      <c r="F10" s="113"/>
      <c r="G10" s="113"/>
      <c r="H10" s="112"/>
    </row>
    <row r="11" spans="1:11" s="41" customFormat="1" ht="57.75" customHeight="1" x14ac:dyDescent="0.25">
      <c r="A11" s="26"/>
      <c r="B11" s="34" t="s">
        <v>0</v>
      </c>
      <c r="C11" s="34" t="s">
        <v>148</v>
      </c>
      <c r="D11" s="47" t="s">
        <v>231</v>
      </c>
      <c r="E11" s="34" t="s">
        <v>54</v>
      </c>
      <c r="F11" s="47" t="s">
        <v>246</v>
      </c>
      <c r="G11" s="34" t="s">
        <v>55</v>
      </c>
      <c r="H11" s="34" t="s">
        <v>59</v>
      </c>
      <c r="I11" s="66"/>
    </row>
    <row r="12" spans="1:11" s="103" customFormat="1" ht="16.5" customHeight="1" x14ac:dyDescent="0.25">
      <c r="A12" s="109">
        <v>1</v>
      </c>
      <c r="B12" s="110" t="s">
        <v>132</v>
      </c>
      <c r="C12" s="108"/>
      <c r="D12" s="26">
        <v>2</v>
      </c>
      <c r="E12" s="107" t="s">
        <v>1</v>
      </c>
      <c r="F12" s="106"/>
      <c r="G12" s="31"/>
      <c r="H12" s="105">
        <f t="shared" ref="H12:H22" si="0">G12*D12</f>
        <v>0</v>
      </c>
      <c r="I12" s="104"/>
      <c r="J12" s="104"/>
      <c r="K12" s="104"/>
    </row>
    <row r="13" spans="1:11" s="103" customFormat="1" x14ac:dyDescent="0.25">
      <c r="A13" s="109">
        <v>2</v>
      </c>
      <c r="B13" s="110" t="s">
        <v>11</v>
      </c>
      <c r="C13" s="108"/>
      <c r="D13" s="26">
        <v>2</v>
      </c>
      <c r="E13" s="107" t="s">
        <v>1</v>
      </c>
      <c r="F13" s="106"/>
      <c r="G13" s="31"/>
      <c r="H13" s="105">
        <f t="shared" si="0"/>
        <v>0</v>
      </c>
      <c r="I13" s="104"/>
      <c r="J13" s="104"/>
      <c r="K13" s="104"/>
    </row>
    <row r="14" spans="1:11" s="103" customFormat="1" x14ac:dyDescent="0.25">
      <c r="A14" s="109">
        <v>3</v>
      </c>
      <c r="B14" s="110" t="s">
        <v>68</v>
      </c>
      <c r="C14" s="111"/>
      <c r="D14" s="26">
        <v>2</v>
      </c>
      <c r="E14" s="107" t="s">
        <v>1</v>
      </c>
      <c r="F14" s="106"/>
      <c r="G14" s="31"/>
      <c r="H14" s="105">
        <f t="shared" si="0"/>
        <v>0</v>
      </c>
      <c r="I14" s="104"/>
      <c r="J14" s="104"/>
      <c r="K14" s="104"/>
    </row>
    <row r="15" spans="1:11" s="103" customFormat="1" ht="14.25" customHeight="1" x14ac:dyDescent="0.25">
      <c r="A15" s="109">
        <v>4</v>
      </c>
      <c r="B15" s="110" t="s">
        <v>18</v>
      </c>
      <c r="C15" s="108"/>
      <c r="D15" s="26">
        <v>2</v>
      </c>
      <c r="E15" s="107" t="s">
        <v>1</v>
      </c>
      <c r="F15" s="106"/>
      <c r="G15" s="31"/>
      <c r="H15" s="105">
        <f t="shared" si="0"/>
        <v>0</v>
      </c>
      <c r="I15" s="104"/>
      <c r="J15" s="104"/>
      <c r="K15" s="104"/>
    </row>
    <row r="16" spans="1:11" s="103" customFormat="1" ht="14.25" customHeight="1" x14ac:dyDescent="0.25">
      <c r="A16" s="109">
        <v>5</v>
      </c>
      <c r="B16" s="110" t="s">
        <v>2</v>
      </c>
      <c r="C16" s="108"/>
      <c r="D16" s="26">
        <v>10</v>
      </c>
      <c r="E16" s="107" t="s">
        <v>1</v>
      </c>
      <c r="F16" s="106"/>
      <c r="G16" s="31"/>
      <c r="H16" s="105">
        <f t="shared" si="0"/>
        <v>0</v>
      </c>
      <c r="I16" s="104"/>
      <c r="J16" s="104"/>
      <c r="K16" s="104"/>
    </row>
    <row r="17" spans="1:11" s="103" customFormat="1" ht="14.25" customHeight="1" x14ac:dyDescent="0.25">
      <c r="A17" s="109">
        <v>6</v>
      </c>
      <c r="B17" s="110" t="s">
        <v>26</v>
      </c>
      <c r="C17" s="108"/>
      <c r="D17" s="26">
        <v>2</v>
      </c>
      <c r="E17" s="107" t="s">
        <v>1</v>
      </c>
      <c r="F17" s="106"/>
      <c r="G17" s="31"/>
      <c r="H17" s="105">
        <f t="shared" si="0"/>
        <v>0</v>
      </c>
      <c r="J17" s="104"/>
      <c r="K17" s="104"/>
    </row>
    <row r="18" spans="1:11" s="18" customFormat="1" ht="15" customHeight="1" x14ac:dyDescent="0.25">
      <c r="A18" s="109">
        <v>7</v>
      </c>
      <c r="B18" s="27" t="s">
        <v>87</v>
      </c>
      <c r="C18" s="45"/>
      <c r="D18" s="26">
        <v>2</v>
      </c>
      <c r="E18" s="26" t="s">
        <v>1</v>
      </c>
      <c r="F18" s="31"/>
      <c r="G18" s="31"/>
      <c r="H18" s="48">
        <f t="shared" si="0"/>
        <v>0</v>
      </c>
      <c r="K18" s="69"/>
    </row>
    <row r="19" spans="1:11" s="103" customFormat="1" ht="15" customHeight="1" x14ac:dyDescent="0.25">
      <c r="A19" s="109">
        <v>8</v>
      </c>
      <c r="B19" s="110" t="s">
        <v>14</v>
      </c>
      <c r="C19" s="108"/>
      <c r="D19" s="26">
        <v>2</v>
      </c>
      <c r="E19" s="107" t="s">
        <v>1</v>
      </c>
      <c r="F19" s="106"/>
      <c r="G19" s="31"/>
      <c r="H19" s="105">
        <f t="shared" si="0"/>
        <v>0</v>
      </c>
      <c r="J19" s="104"/>
      <c r="K19" s="104"/>
    </row>
    <row r="20" spans="1:11" s="103" customFormat="1" ht="15" customHeight="1" x14ac:dyDescent="0.25">
      <c r="A20" s="109">
        <v>9</v>
      </c>
      <c r="B20" s="96" t="s">
        <v>74</v>
      </c>
      <c r="C20" s="108"/>
      <c r="D20" s="26">
        <v>10</v>
      </c>
      <c r="E20" s="107" t="s">
        <v>1</v>
      </c>
      <c r="F20" s="106"/>
      <c r="G20" s="31"/>
      <c r="H20" s="105">
        <f t="shared" si="0"/>
        <v>0</v>
      </c>
      <c r="J20" s="104"/>
      <c r="K20" s="104"/>
    </row>
    <row r="21" spans="1:11" s="103" customFormat="1" ht="16.5" customHeight="1" x14ac:dyDescent="0.25">
      <c r="A21" s="109">
        <v>10</v>
      </c>
      <c r="B21" s="96" t="s">
        <v>65</v>
      </c>
      <c r="C21" s="108"/>
      <c r="D21" s="26">
        <v>6</v>
      </c>
      <c r="E21" s="107" t="s">
        <v>1</v>
      </c>
      <c r="F21" s="106"/>
      <c r="G21" s="31"/>
      <c r="H21" s="105">
        <f t="shared" si="0"/>
        <v>0</v>
      </c>
      <c r="J21" s="104"/>
      <c r="K21" s="104"/>
    </row>
    <row r="22" spans="1:11" s="103" customFormat="1" ht="16.5" customHeight="1" x14ac:dyDescent="0.25">
      <c r="A22" s="109">
        <v>11</v>
      </c>
      <c r="B22" s="96" t="s">
        <v>17</v>
      </c>
      <c r="C22" s="108"/>
      <c r="D22" s="26">
        <v>10</v>
      </c>
      <c r="E22" s="107" t="s">
        <v>1</v>
      </c>
      <c r="F22" s="106"/>
      <c r="G22" s="31"/>
      <c r="H22" s="105">
        <f t="shared" si="0"/>
        <v>0</v>
      </c>
      <c r="J22" s="104"/>
      <c r="K22" s="104"/>
    </row>
    <row r="23" spans="1:11" s="18" customFormat="1" x14ac:dyDescent="0.25">
      <c r="A23" s="27"/>
      <c r="B23" s="27"/>
      <c r="C23" s="27"/>
      <c r="D23" s="27"/>
      <c r="E23" s="26"/>
      <c r="F23" s="25" t="s">
        <v>52</v>
      </c>
      <c r="G23" s="25"/>
      <c r="H23" s="42">
        <f>SUM(H12:H22)</f>
        <v>0</v>
      </c>
    </row>
    <row r="24" spans="1:11" s="97" customFormat="1" ht="18" customHeight="1" x14ac:dyDescent="0.25">
      <c r="E24" s="98"/>
    </row>
    <row r="25" spans="1:11" s="97" customFormat="1" ht="18" customHeight="1" x14ac:dyDescent="0.25">
      <c r="A25" s="102" t="s">
        <v>234</v>
      </c>
      <c r="B25" s="100"/>
      <c r="C25" s="100"/>
      <c r="D25" s="100"/>
      <c r="E25" s="101"/>
      <c r="F25" s="100"/>
      <c r="G25" s="100"/>
      <c r="H25" s="99"/>
    </row>
    <row r="26" spans="1:11" s="41" customFormat="1" ht="48.75" customHeight="1" x14ac:dyDescent="0.25">
      <c r="A26" s="35"/>
      <c r="B26" s="34" t="s">
        <v>0</v>
      </c>
      <c r="C26" s="34"/>
      <c r="D26" s="34" t="s">
        <v>58</v>
      </c>
      <c r="E26" s="34" t="s">
        <v>54</v>
      </c>
      <c r="F26" s="34"/>
      <c r="G26" s="34" t="s">
        <v>55</v>
      </c>
      <c r="H26" s="34" t="s">
        <v>59</v>
      </c>
      <c r="I26" s="66"/>
    </row>
    <row r="27" spans="1:11" s="18" customFormat="1" x14ac:dyDescent="0.25">
      <c r="A27" s="33"/>
      <c r="B27" s="27" t="s">
        <v>156</v>
      </c>
      <c r="C27" s="27"/>
      <c r="D27" s="26">
        <v>1</v>
      </c>
      <c r="E27" s="26" t="s">
        <v>155</v>
      </c>
      <c r="F27" s="27"/>
      <c r="G27" s="31"/>
      <c r="H27" s="48">
        <f>G27*D27</f>
        <v>0</v>
      </c>
    </row>
    <row r="28" spans="1:11" s="18" customFormat="1" x14ac:dyDescent="0.25">
      <c r="A28" s="29"/>
      <c r="B28" s="27"/>
      <c r="C28" s="27"/>
      <c r="D28" s="27"/>
      <c r="E28" s="26"/>
      <c r="F28" s="25" t="s">
        <v>52</v>
      </c>
      <c r="G28" s="25"/>
      <c r="H28" s="42">
        <f>H27</f>
        <v>0</v>
      </c>
    </row>
    <row r="29" spans="1:11" s="97" customFormat="1" ht="18" customHeight="1" x14ac:dyDescent="0.25">
      <c r="E29" s="98"/>
    </row>
    <row r="30" spans="1:11" s="18" customFormat="1" ht="18" customHeight="1" x14ac:dyDescent="0.25">
      <c r="A30" s="40" t="s">
        <v>235</v>
      </c>
      <c r="B30" s="38"/>
      <c r="C30" s="38"/>
      <c r="D30" s="38"/>
      <c r="E30" s="39"/>
      <c r="F30" s="38"/>
      <c r="G30" s="38"/>
      <c r="H30" s="37"/>
    </row>
    <row r="31" spans="1:11" s="18" customFormat="1" ht="31.5" customHeight="1" x14ac:dyDescent="0.25">
      <c r="A31" s="33"/>
      <c r="B31" s="155" t="s">
        <v>209</v>
      </c>
      <c r="C31" s="155"/>
      <c r="D31" s="155"/>
      <c r="E31" s="155"/>
      <c r="F31" s="155"/>
      <c r="G31" s="155"/>
      <c r="H31" s="156"/>
    </row>
    <row r="32" spans="1:11" s="18" customFormat="1" ht="60" x14ac:dyDescent="0.25">
      <c r="A32" s="33"/>
      <c r="B32" s="34" t="s">
        <v>0</v>
      </c>
      <c r="C32" s="34" t="s">
        <v>53</v>
      </c>
      <c r="D32" s="47" t="s">
        <v>232</v>
      </c>
      <c r="E32" s="34" t="s">
        <v>54</v>
      </c>
      <c r="F32" s="47" t="s">
        <v>246</v>
      </c>
      <c r="G32" s="34" t="s">
        <v>55</v>
      </c>
      <c r="H32" s="34" t="s">
        <v>56</v>
      </c>
    </row>
    <row r="33" spans="1:11" s="18" customFormat="1" ht="30" x14ac:dyDescent="0.25">
      <c r="A33" s="33"/>
      <c r="B33" s="46" t="s">
        <v>212</v>
      </c>
      <c r="C33" s="45"/>
      <c r="D33" s="64"/>
      <c r="E33" s="26" t="s">
        <v>158</v>
      </c>
      <c r="F33" s="45"/>
      <c r="G33" s="31"/>
      <c r="H33" s="30">
        <f>D33*G33</f>
        <v>0</v>
      </c>
    </row>
    <row r="34" spans="1:11" s="18" customFormat="1" x14ac:dyDescent="0.25">
      <c r="A34" s="33"/>
      <c r="B34" s="96" t="s">
        <v>74</v>
      </c>
      <c r="C34" s="45"/>
      <c r="D34" s="64"/>
      <c r="E34" s="32" t="s">
        <v>1</v>
      </c>
      <c r="F34" s="45"/>
      <c r="G34" s="31"/>
      <c r="H34" s="30">
        <f>D34*G34</f>
        <v>0</v>
      </c>
    </row>
    <row r="35" spans="1:11" s="18" customFormat="1" ht="15.75" customHeight="1" x14ac:dyDescent="0.25">
      <c r="A35" s="33"/>
      <c r="B35" s="27" t="s">
        <v>22</v>
      </c>
      <c r="C35" s="45"/>
      <c r="D35" s="64"/>
      <c r="E35" s="26" t="s">
        <v>149</v>
      </c>
      <c r="F35" s="45"/>
      <c r="G35" s="31"/>
      <c r="H35" s="30">
        <f>D35*G35</f>
        <v>0</v>
      </c>
    </row>
    <row r="36" spans="1:11" s="18" customFormat="1" x14ac:dyDescent="0.25">
      <c r="A36" s="33"/>
      <c r="B36" s="27" t="s">
        <v>3</v>
      </c>
      <c r="C36" s="63"/>
      <c r="D36" s="64"/>
      <c r="E36" s="26" t="s">
        <v>155</v>
      </c>
      <c r="F36" s="45"/>
      <c r="G36" s="31"/>
      <c r="H36" s="30">
        <f>D36*G36</f>
        <v>0</v>
      </c>
    </row>
    <row r="37" spans="1:11" s="18" customFormat="1" x14ac:dyDescent="0.25">
      <c r="A37" s="29"/>
      <c r="B37" s="27"/>
      <c r="C37" s="27"/>
      <c r="D37" s="27"/>
      <c r="E37" s="26"/>
      <c r="F37" s="25" t="s">
        <v>52</v>
      </c>
      <c r="G37" s="25"/>
      <c r="H37" s="42">
        <f>SUM(H33:H36)</f>
        <v>0</v>
      </c>
    </row>
    <row r="38" spans="1:11" s="18" customFormat="1" x14ac:dyDescent="0.25">
      <c r="E38" s="41"/>
    </row>
    <row r="39" spans="1:11" s="18" customFormat="1" ht="15.75" x14ac:dyDescent="0.25">
      <c r="A39" s="40" t="s">
        <v>382</v>
      </c>
      <c r="B39" s="38"/>
      <c r="C39" s="38"/>
      <c r="D39" s="38"/>
      <c r="E39" s="39"/>
      <c r="F39" s="38"/>
      <c r="G39" s="38"/>
      <c r="H39" s="37"/>
    </row>
    <row r="40" spans="1:11" s="18" customFormat="1" ht="43.5" customHeight="1" x14ac:dyDescent="0.25">
      <c r="A40" s="33"/>
      <c r="B40" s="155" t="s">
        <v>66</v>
      </c>
      <c r="C40" s="155"/>
      <c r="D40" s="155"/>
      <c r="E40" s="155"/>
      <c r="F40" s="155"/>
      <c r="G40" s="155"/>
      <c r="H40" s="156"/>
    </row>
    <row r="41" spans="1:11" s="18" customFormat="1" ht="60" x14ac:dyDescent="0.25">
      <c r="A41" s="33"/>
      <c r="B41" s="34" t="s">
        <v>0</v>
      </c>
      <c r="C41" s="34" t="s">
        <v>53</v>
      </c>
      <c r="D41" s="47" t="s">
        <v>232</v>
      </c>
      <c r="E41" s="34" t="s">
        <v>54</v>
      </c>
      <c r="F41" s="47" t="s">
        <v>246</v>
      </c>
      <c r="G41" s="34" t="s">
        <v>55</v>
      </c>
      <c r="H41" s="34" t="s">
        <v>56</v>
      </c>
    </row>
    <row r="42" spans="1:11" s="18" customFormat="1" x14ac:dyDescent="0.25">
      <c r="A42" s="33"/>
      <c r="B42" s="27" t="s">
        <v>51</v>
      </c>
      <c r="C42" s="45"/>
      <c r="D42" s="64"/>
      <c r="E42" s="26" t="s">
        <v>1</v>
      </c>
      <c r="F42" s="45"/>
      <c r="G42" s="31"/>
      <c r="H42" s="30">
        <f t="shared" ref="H42:H49" si="1">D42*G42</f>
        <v>0</v>
      </c>
    </row>
    <row r="43" spans="1:11" s="18" customFormat="1" ht="30" x14ac:dyDescent="0.25">
      <c r="A43" s="33"/>
      <c r="B43" s="46" t="s">
        <v>212</v>
      </c>
      <c r="C43" s="45"/>
      <c r="D43" s="64"/>
      <c r="E43" s="26" t="s">
        <v>158</v>
      </c>
      <c r="F43" s="45"/>
      <c r="G43" s="31"/>
      <c r="H43" s="30">
        <f t="shared" si="1"/>
        <v>0</v>
      </c>
    </row>
    <row r="44" spans="1:11" s="18" customFormat="1" x14ac:dyDescent="0.25">
      <c r="A44" s="33"/>
      <c r="B44" s="27" t="s">
        <v>65</v>
      </c>
      <c r="C44" s="45"/>
      <c r="D44" s="64"/>
      <c r="E44" s="26" t="s">
        <v>1</v>
      </c>
      <c r="F44" s="45"/>
      <c r="G44" s="31"/>
      <c r="H44" s="30">
        <f t="shared" si="1"/>
        <v>0</v>
      </c>
    </row>
    <row r="45" spans="1:11" s="18" customFormat="1" x14ac:dyDescent="0.25">
      <c r="A45" s="33"/>
      <c r="B45" s="96" t="s">
        <v>17</v>
      </c>
      <c r="C45" s="45"/>
      <c r="D45" s="64"/>
      <c r="E45" s="26" t="s">
        <v>1</v>
      </c>
      <c r="F45" s="45"/>
      <c r="G45" s="31"/>
      <c r="H45" s="30">
        <f t="shared" si="1"/>
        <v>0</v>
      </c>
    </row>
    <row r="46" spans="1:11" s="18" customFormat="1" x14ac:dyDescent="0.25">
      <c r="A46" s="33"/>
      <c r="B46" s="96" t="s">
        <v>74</v>
      </c>
      <c r="C46" s="45"/>
      <c r="D46" s="64"/>
      <c r="E46" s="26" t="s">
        <v>1</v>
      </c>
      <c r="F46" s="45"/>
      <c r="G46" s="31"/>
      <c r="H46" s="30">
        <f t="shared" si="1"/>
        <v>0</v>
      </c>
    </row>
    <row r="47" spans="1:11" s="18" customFormat="1" ht="14.25" customHeight="1" x14ac:dyDescent="0.25">
      <c r="A47" s="76"/>
      <c r="B47" s="27" t="s">
        <v>87</v>
      </c>
      <c r="C47" s="45"/>
      <c r="D47" s="64"/>
      <c r="E47" s="26" t="s">
        <v>1</v>
      </c>
      <c r="F47" s="31"/>
      <c r="G47" s="31"/>
      <c r="H47" s="48">
        <f t="shared" si="1"/>
        <v>0</v>
      </c>
      <c r="K47" s="69"/>
    </row>
    <row r="48" spans="1:11" s="18" customFormat="1" x14ac:dyDescent="0.25">
      <c r="A48" s="33"/>
      <c r="B48" s="27" t="s">
        <v>22</v>
      </c>
      <c r="C48" s="45"/>
      <c r="D48" s="64"/>
      <c r="E48" s="26" t="s">
        <v>149</v>
      </c>
      <c r="F48" s="45"/>
      <c r="G48" s="31"/>
      <c r="H48" s="30">
        <f t="shared" si="1"/>
        <v>0</v>
      </c>
    </row>
    <row r="49" spans="1:11" s="18" customFormat="1" x14ac:dyDescent="0.25">
      <c r="A49" s="33"/>
      <c r="B49" s="27" t="s">
        <v>3</v>
      </c>
      <c r="C49" s="63"/>
      <c r="D49" s="64"/>
      <c r="E49" s="26" t="s">
        <v>155</v>
      </c>
      <c r="F49" s="45"/>
      <c r="G49" s="31"/>
      <c r="H49" s="30">
        <f t="shared" si="1"/>
        <v>0</v>
      </c>
    </row>
    <row r="50" spans="1:11" s="18" customFormat="1" x14ac:dyDescent="0.25">
      <c r="A50" s="29"/>
      <c r="B50" s="27"/>
      <c r="C50" s="27"/>
      <c r="D50" s="27"/>
      <c r="E50" s="26"/>
      <c r="F50" s="25" t="s">
        <v>52</v>
      </c>
      <c r="G50" s="25"/>
      <c r="H50" s="42">
        <f>SUM(H42:H49)</f>
        <v>0</v>
      </c>
    </row>
    <row r="51" spans="1:11" s="18" customFormat="1" x14ac:dyDescent="0.25">
      <c r="E51" s="41"/>
    </row>
    <row r="52" spans="1:11" s="18" customFormat="1" ht="15.75" x14ac:dyDescent="0.25">
      <c r="A52" s="40" t="s">
        <v>383</v>
      </c>
      <c r="B52" s="38"/>
      <c r="C52" s="38"/>
      <c r="D52" s="38"/>
      <c r="E52" s="39"/>
      <c r="F52" s="38"/>
      <c r="G52" s="38"/>
      <c r="H52" s="37"/>
    </row>
    <row r="53" spans="1:11" s="18" customFormat="1" ht="42" customHeight="1" x14ac:dyDescent="0.25">
      <c r="A53" s="33"/>
      <c r="B53" s="155" t="s">
        <v>67</v>
      </c>
      <c r="C53" s="155"/>
      <c r="D53" s="155"/>
      <c r="E53" s="155"/>
      <c r="F53" s="155"/>
      <c r="G53" s="155"/>
      <c r="H53" s="156"/>
    </row>
    <row r="54" spans="1:11" s="18" customFormat="1" ht="60" x14ac:dyDescent="0.25">
      <c r="A54" s="33"/>
      <c r="B54" s="34" t="s">
        <v>0</v>
      </c>
      <c r="C54" s="34" t="s">
        <v>53</v>
      </c>
      <c r="D54" s="47" t="s">
        <v>232</v>
      </c>
      <c r="E54" s="34" t="s">
        <v>54</v>
      </c>
      <c r="F54" s="47" t="s">
        <v>246</v>
      </c>
      <c r="G54" s="34" t="s">
        <v>55</v>
      </c>
      <c r="H54" s="34" t="s">
        <v>56</v>
      </c>
    </row>
    <row r="55" spans="1:11" s="18" customFormat="1" x14ac:dyDescent="0.25">
      <c r="A55" s="33"/>
      <c r="B55" s="27" t="s">
        <v>51</v>
      </c>
      <c r="C55" s="45"/>
      <c r="D55" s="64"/>
      <c r="E55" s="26" t="s">
        <v>1</v>
      </c>
      <c r="F55" s="45"/>
      <c r="G55" s="31"/>
      <c r="H55" s="30">
        <f t="shared" ref="H55:H61" si="2">D55*G55</f>
        <v>0</v>
      </c>
    </row>
    <row r="56" spans="1:11" s="18" customFormat="1" ht="30" x14ac:dyDescent="0.25">
      <c r="A56" s="33"/>
      <c r="B56" s="46" t="s">
        <v>212</v>
      </c>
      <c r="C56" s="45"/>
      <c r="D56" s="64"/>
      <c r="E56" s="26" t="s">
        <v>158</v>
      </c>
      <c r="F56" s="45"/>
      <c r="G56" s="31"/>
      <c r="H56" s="30">
        <f t="shared" si="2"/>
        <v>0</v>
      </c>
    </row>
    <row r="57" spans="1:11" s="18" customFormat="1" x14ac:dyDescent="0.25">
      <c r="A57" s="33"/>
      <c r="B57" s="27" t="s">
        <v>65</v>
      </c>
      <c r="C57" s="45"/>
      <c r="D57" s="64"/>
      <c r="E57" s="26" t="s">
        <v>1</v>
      </c>
      <c r="F57" s="45"/>
      <c r="G57" s="31"/>
      <c r="H57" s="30">
        <f t="shared" si="2"/>
        <v>0</v>
      </c>
    </row>
    <row r="58" spans="1:11" s="18" customFormat="1" x14ac:dyDescent="0.25">
      <c r="A58" s="33"/>
      <c r="B58" s="96" t="s">
        <v>17</v>
      </c>
      <c r="C58" s="45"/>
      <c r="D58" s="64"/>
      <c r="E58" s="26" t="s">
        <v>1</v>
      </c>
      <c r="F58" s="45"/>
      <c r="G58" s="31"/>
      <c r="H58" s="30">
        <f t="shared" si="2"/>
        <v>0</v>
      </c>
    </row>
    <row r="59" spans="1:11" s="18" customFormat="1" ht="15.75" customHeight="1" x14ac:dyDescent="0.25">
      <c r="A59" s="76"/>
      <c r="B59" s="27" t="s">
        <v>87</v>
      </c>
      <c r="C59" s="45"/>
      <c r="D59" s="64"/>
      <c r="E59" s="26" t="s">
        <v>1</v>
      </c>
      <c r="F59" s="31"/>
      <c r="G59" s="31"/>
      <c r="H59" s="48">
        <f t="shared" si="2"/>
        <v>0</v>
      </c>
      <c r="K59" s="69"/>
    </row>
    <row r="60" spans="1:11" s="18" customFormat="1" x14ac:dyDescent="0.25">
      <c r="A60" s="33"/>
      <c r="B60" s="27" t="s">
        <v>22</v>
      </c>
      <c r="C60" s="45"/>
      <c r="D60" s="64"/>
      <c r="E60" s="26" t="s">
        <v>149</v>
      </c>
      <c r="F60" s="45"/>
      <c r="G60" s="31"/>
      <c r="H60" s="30">
        <f t="shared" si="2"/>
        <v>0</v>
      </c>
    </row>
    <row r="61" spans="1:11" s="18" customFormat="1" x14ac:dyDescent="0.25">
      <c r="A61" s="33"/>
      <c r="B61" s="27" t="s">
        <v>3</v>
      </c>
      <c r="C61" s="63"/>
      <c r="D61" s="64"/>
      <c r="E61" s="26" t="s">
        <v>155</v>
      </c>
      <c r="F61" s="45"/>
      <c r="G61" s="31"/>
      <c r="H61" s="30">
        <f t="shared" si="2"/>
        <v>0</v>
      </c>
    </row>
    <row r="62" spans="1:11" s="18" customFormat="1" x14ac:dyDescent="0.25">
      <c r="A62" s="29"/>
      <c r="B62" s="27"/>
      <c r="C62" s="27"/>
      <c r="D62" s="27"/>
      <c r="E62" s="26"/>
      <c r="F62" s="25" t="s">
        <v>52</v>
      </c>
      <c r="G62" s="25"/>
      <c r="H62" s="42">
        <f>SUM(H55:H61)</f>
        <v>0</v>
      </c>
    </row>
    <row r="64" spans="1:11" s="18" customFormat="1" ht="15.75" x14ac:dyDescent="0.25">
      <c r="A64" s="40" t="s">
        <v>384</v>
      </c>
      <c r="B64" s="38"/>
      <c r="C64" s="38"/>
      <c r="D64" s="38"/>
      <c r="E64" s="39"/>
      <c r="F64" s="38"/>
      <c r="G64" s="38"/>
      <c r="H64" s="37"/>
    </row>
    <row r="65" spans="1:8" s="61" customFormat="1" ht="60.75" customHeight="1" x14ac:dyDescent="0.25">
      <c r="A65" s="36"/>
      <c r="B65" s="158" t="s">
        <v>50</v>
      </c>
      <c r="C65" s="158"/>
      <c r="D65" s="158"/>
      <c r="E65" s="158"/>
      <c r="F65" s="158"/>
      <c r="G65" s="158"/>
      <c r="H65" s="159"/>
    </row>
    <row r="66" spans="1:8" s="41" customFormat="1" ht="57.75" customHeight="1" x14ac:dyDescent="0.25">
      <c r="A66" s="35"/>
      <c r="B66" s="34" t="s">
        <v>0</v>
      </c>
      <c r="C66" s="34"/>
      <c r="D66" s="34" t="s">
        <v>58</v>
      </c>
      <c r="E66" s="34" t="s">
        <v>54</v>
      </c>
      <c r="F66" s="34"/>
      <c r="G66" s="34" t="s">
        <v>55</v>
      </c>
      <c r="H66" s="34" t="s">
        <v>59</v>
      </c>
    </row>
    <row r="67" spans="1:8" s="18" customFormat="1" x14ac:dyDescent="0.25">
      <c r="A67" s="33"/>
      <c r="B67" s="27" t="s">
        <v>157</v>
      </c>
      <c r="C67" s="27"/>
      <c r="D67" s="26">
        <v>1</v>
      </c>
      <c r="E67" s="32" t="s">
        <v>249</v>
      </c>
      <c r="F67" s="27"/>
      <c r="G67" s="31"/>
      <c r="H67" s="30">
        <f>D67*G67</f>
        <v>0</v>
      </c>
    </row>
    <row r="68" spans="1:8" s="18" customFormat="1" x14ac:dyDescent="0.25">
      <c r="A68" s="29"/>
      <c r="B68" s="28"/>
      <c r="C68" s="27"/>
      <c r="D68" s="27"/>
      <c r="E68" s="26"/>
      <c r="F68" s="25" t="s">
        <v>52</v>
      </c>
      <c r="G68" s="25"/>
      <c r="H68" s="24">
        <f>H67</f>
        <v>0</v>
      </c>
    </row>
    <row r="70" spans="1:8" s="18" customFormat="1" ht="15.75" x14ac:dyDescent="0.25">
      <c r="B70" s="160" t="s">
        <v>229</v>
      </c>
      <c r="C70" s="161"/>
      <c r="D70" s="161"/>
      <c r="E70" s="161"/>
      <c r="F70" s="161"/>
      <c r="G70" s="161"/>
      <c r="H70" s="162"/>
    </row>
    <row r="71" spans="1:8" s="18" customFormat="1" ht="45" x14ac:dyDescent="0.25">
      <c r="B71" s="17"/>
      <c r="C71" s="16"/>
      <c r="D71" s="23" t="s">
        <v>230</v>
      </c>
      <c r="E71" s="15" t="s">
        <v>57</v>
      </c>
      <c r="F71" s="16"/>
      <c r="G71" s="23" t="s">
        <v>55</v>
      </c>
      <c r="H71" s="22" t="s">
        <v>59</v>
      </c>
    </row>
    <row r="72" spans="1:8" s="18" customFormat="1" x14ac:dyDescent="0.25">
      <c r="B72" s="17" t="s">
        <v>247</v>
      </c>
      <c r="C72" s="16"/>
      <c r="D72" s="15">
        <v>1</v>
      </c>
      <c r="E72" s="21" t="s">
        <v>149</v>
      </c>
      <c r="F72" s="16"/>
      <c r="G72" s="21">
        <f>H23</f>
        <v>0</v>
      </c>
      <c r="H72" s="19">
        <f t="shared" ref="H72:H77" si="3">D72*G72</f>
        <v>0</v>
      </c>
    </row>
    <row r="73" spans="1:8" s="18" customFormat="1" x14ac:dyDescent="0.25">
      <c r="B73" s="17" t="s">
        <v>150</v>
      </c>
      <c r="C73" s="16"/>
      <c r="D73" s="15">
        <v>6</v>
      </c>
      <c r="E73" s="15" t="s">
        <v>1</v>
      </c>
      <c r="F73" s="16"/>
      <c r="G73" s="20">
        <f>H37</f>
        <v>0</v>
      </c>
      <c r="H73" s="19">
        <f t="shared" si="3"/>
        <v>0</v>
      </c>
    </row>
    <row r="74" spans="1:8" s="18" customFormat="1" x14ac:dyDescent="0.25">
      <c r="B74" s="17" t="s">
        <v>151</v>
      </c>
      <c r="C74" s="16"/>
      <c r="D74" s="15">
        <v>3</v>
      </c>
      <c r="E74" s="15" t="s">
        <v>1</v>
      </c>
      <c r="F74" s="16"/>
      <c r="G74" s="20">
        <f>H50</f>
        <v>0</v>
      </c>
      <c r="H74" s="19">
        <f t="shared" si="3"/>
        <v>0</v>
      </c>
    </row>
    <row r="75" spans="1:8" s="18" customFormat="1" x14ac:dyDescent="0.25">
      <c r="B75" s="17" t="s">
        <v>152</v>
      </c>
      <c r="C75" s="16"/>
      <c r="D75" s="15">
        <v>1</v>
      </c>
      <c r="E75" s="15" t="s">
        <v>1</v>
      </c>
      <c r="F75" s="16"/>
      <c r="G75" s="20">
        <f>H62</f>
        <v>0</v>
      </c>
      <c r="H75" s="19">
        <f t="shared" si="3"/>
        <v>0</v>
      </c>
    </row>
    <row r="76" spans="1:8" s="18" customFormat="1" x14ac:dyDescent="0.25">
      <c r="B76" s="17" t="s">
        <v>154</v>
      </c>
      <c r="C76" s="16"/>
      <c r="D76" s="15">
        <v>25</v>
      </c>
      <c r="E76" s="15" t="s">
        <v>155</v>
      </c>
      <c r="F76" s="16"/>
      <c r="G76" s="20">
        <f>H28</f>
        <v>0</v>
      </c>
      <c r="H76" s="19">
        <f t="shared" si="3"/>
        <v>0</v>
      </c>
    </row>
    <row r="77" spans="1:8" s="18" customFormat="1" x14ac:dyDescent="0.25">
      <c r="B77" s="17" t="s">
        <v>153</v>
      </c>
      <c r="C77" s="16"/>
      <c r="D77" s="15">
        <v>10</v>
      </c>
      <c r="E77" s="15" t="s">
        <v>1</v>
      </c>
      <c r="F77" s="16"/>
      <c r="G77" s="20">
        <f>H68</f>
        <v>0</v>
      </c>
      <c r="H77" s="19">
        <f t="shared" si="3"/>
        <v>0</v>
      </c>
    </row>
    <row r="78" spans="1:8" s="18" customFormat="1" ht="16.5" customHeight="1" x14ac:dyDescent="0.25">
      <c r="B78" s="17"/>
      <c r="C78" s="16"/>
      <c r="D78" s="15"/>
      <c r="E78" s="15"/>
      <c r="F78" s="163" t="s">
        <v>416</v>
      </c>
      <c r="G78" s="163"/>
      <c r="H78" s="60">
        <f>SUM(H72:H77)</f>
        <v>0</v>
      </c>
    </row>
    <row r="82" spans="8:8" x14ac:dyDescent="0.25">
      <c r="H82" s="88"/>
    </row>
    <row r="83" spans="8:8" x14ac:dyDescent="0.25">
      <c r="H83" s="88"/>
    </row>
  </sheetData>
  <mergeCells count="11">
    <mergeCell ref="F78:G78"/>
    <mergeCell ref="B65:H65"/>
    <mergeCell ref="B53:H53"/>
    <mergeCell ref="B40:H40"/>
    <mergeCell ref="B31:H31"/>
    <mergeCell ref="B70:H70"/>
    <mergeCell ref="B6:F6"/>
    <mergeCell ref="C7:D7"/>
    <mergeCell ref="E7:F7"/>
    <mergeCell ref="C8:D8"/>
    <mergeCell ref="E8:F8"/>
  </mergeCells>
  <hyperlinks>
    <hyperlink ref="B1" location="'Uvodna stran'!A1" display="Povezava na prvo stran" xr:uid="{6395188B-72C2-4257-BA06-8095117B33B1}"/>
  </hyperlinks>
  <pageMargins left="0.74803149606299213" right="0.74803149606299213" top="0.98425196850393704" bottom="0.98425196850393704" header="0.51181102362204722" footer="0.51181102362204722"/>
  <pageSetup paperSize="9" scale="42"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8409E-3434-42CF-9FB1-DD1AFC084F9C}">
  <sheetPr codeName="List28">
    <tabColor rgb="FF66FF33"/>
  </sheetPr>
  <dimension ref="A1:S55"/>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8554687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9" x14ac:dyDescent="0.25">
      <c r="A1" s="18"/>
      <c r="B1" s="54" t="s">
        <v>589</v>
      </c>
      <c r="C1" s="18"/>
      <c r="D1" s="18"/>
      <c r="E1" s="18"/>
      <c r="F1" s="18"/>
      <c r="G1" s="18"/>
      <c r="H1" s="18"/>
    </row>
    <row r="2" spans="1:19" s="18" customFormat="1" ht="15.75" thickBot="1" x14ac:dyDescent="0.3">
      <c r="A2" s="18" t="s">
        <v>4</v>
      </c>
      <c r="E2" s="41"/>
    </row>
    <row r="3" spans="1:19" s="18" customFormat="1" ht="15.75" thickTop="1" x14ac:dyDescent="0.25">
      <c r="A3" s="4" t="s">
        <v>19</v>
      </c>
      <c r="B3" s="5" t="s">
        <v>20</v>
      </c>
      <c r="C3" s="5" t="s">
        <v>21</v>
      </c>
      <c r="D3" s="53" t="s">
        <v>228</v>
      </c>
    </row>
    <row r="4" spans="1:19" s="18" customFormat="1" ht="17.25" customHeight="1" thickBot="1" x14ac:dyDescent="0.3">
      <c r="A4" s="6">
        <v>74356</v>
      </c>
      <c r="B4" s="120" t="s">
        <v>251</v>
      </c>
      <c r="C4" s="8" t="s">
        <v>252</v>
      </c>
      <c r="D4" s="119">
        <v>1</v>
      </c>
    </row>
    <row r="5" spans="1:19" ht="16.5" thickTop="1" thickBot="1" x14ac:dyDescent="0.3">
      <c r="A5" s="18"/>
      <c r="B5" s="18"/>
      <c r="C5" s="18"/>
      <c r="D5" s="18"/>
      <c r="E5" s="18"/>
      <c r="F5" s="18"/>
      <c r="G5" s="18"/>
      <c r="H5" s="18"/>
      <c r="I5" s="18"/>
      <c r="J5" s="18"/>
    </row>
    <row r="6" spans="1:19" s="18" customFormat="1" ht="15.75" thickTop="1" x14ac:dyDescent="0.25">
      <c r="B6" s="171" t="s">
        <v>159</v>
      </c>
      <c r="C6" s="172"/>
      <c r="D6" s="172"/>
      <c r="E6" s="172"/>
      <c r="F6" s="173"/>
    </row>
    <row r="7" spans="1:19" s="18" customFormat="1" x14ac:dyDescent="0.25">
      <c r="B7" s="72" t="s">
        <v>611</v>
      </c>
      <c r="C7" s="174" t="s">
        <v>307</v>
      </c>
      <c r="D7" s="175"/>
      <c r="E7" s="175"/>
      <c r="F7" s="176"/>
    </row>
    <row r="8" spans="1:19" s="18" customFormat="1" ht="15.75" thickBot="1" x14ac:dyDescent="0.3">
      <c r="B8" s="71" t="s">
        <v>643</v>
      </c>
      <c r="C8" s="177" t="s">
        <v>304</v>
      </c>
      <c r="D8" s="178"/>
      <c r="E8" s="178"/>
      <c r="F8" s="179"/>
      <c r="L8" s="118"/>
    </row>
    <row r="9" spans="1:19" s="18" customFormat="1" ht="15.75" thickTop="1" x14ac:dyDescent="0.25">
      <c r="E9" s="41"/>
    </row>
    <row r="10" spans="1:19" s="18" customFormat="1" ht="15.75" x14ac:dyDescent="0.25">
      <c r="A10" s="40" t="s">
        <v>233</v>
      </c>
      <c r="B10" s="50"/>
      <c r="C10" s="38"/>
      <c r="D10" s="38"/>
      <c r="E10" s="39"/>
      <c r="F10" s="38"/>
      <c r="G10" s="38"/>
      <c r="H10" s="37"/>
    </row>
    <row r="11" spans="1:19" s="41" customFormat="1" ht="53.25" customHeight="1" x14ac:dyDescent="0.25">
      <c r="A11" s="26"/>
      <c r="B11" s="34" t="s">
        <v>0</v>
      </c>
      <c r="C11" s="34" t="s">
        <v>148</v>
      </c>
      <c r="D11" s="47" t="s">
        <v>231</v>
      </c>
      <c r="E11" s="34" t="s">
        <v>54</v>
      </c>
      <c r="F11" s="47" t="s">
        <v>246</v>
      </c>
      <c r="G11" s="34" t="s">
        <v>55</v>
      </c>
      <c r="H11" s="34" t="s">
        <v>59</v>
      </c>
      <c r="I11" s="66"/>
    </row>
    <row r="12" spans="1:19" s="18" customFormat="1" x14ac:dyDescent="0.25">
      <c r="A12" s="28">
        <v>1</v>
      </c>
      <c r="B12" s="27" t="s">
        <v>142</v>
      </c>
      <c r="C12" s="45"/>
      <c r="D12" s="26">
        <v>1</v>
      </c>
      <c r="E12" s="26" t="s">
        <v>1</v>
      </c>
      <c r="F12" s="31"/>
      <c r="G12" s="31"/>
      <c r="H12" s="30">
        <f t="shared" ref="H12:H24" si="0">D12*G12</f>
        <v>0</v>
      </c>
      <c r="I12" s="69"/>
      <c r="J12" s="69"/>
      <c r="K12" s="69"/>
      <c r="L12" s="68"/>
      <c r="O12" s="41"/>
      <c r="P12" s="41"/>
      <c r="Q12" s="69"/>
      <c r="R12" s="69"/>
      <c r="S12" s="69"/>
    </row>
    <row r="13" spans="1:19" s="18" customFormat="1" x14ac:dyDescent="0.25">
      <c r="A13" s="28">
        <v>2</v>
      </c>
      <c r="B13" s="27" t="s">
        <v>140</v>
      </c>
      <c r="C13" s="45"/>
      <c r="D13" s="26">
        <v>1</v>
      </c>
      <c r="E13" s="26" t="s">
        <v>1</v>
      </c>
      <c r="F13" s="31"/>
      <c r="G13" s="31"/>
      <c r="H13" s="30">
        <f t="shared" si="0"/>
        <v>0</v>
      </c>
      <c r="I13" s="69"/>
      <c r="J13" s="69"/>
      <c r="K13" s="69"/>
      <c r="L13" s="68"/>
      <c r="O13" s="41"/>
      <c r="P13" s="41"/>
      <c r="Q13" s="69"/>
      <c r="R13" s="69"/>
      <c r="S13" s="69"/>
    </row>
    <row r="14" spans="1:19" s="18" customFormat="1" x14ac:dyDescent="0.25">
      <c r="A14" s="28">
        <v>3</v>
      </c>
      <c r="B14" s="27" t="s">
        <v>10</v>
      </c>
      <c r="C14" s="45"/>
      <c r="D14" s="26">
        <v>1</v>
      </c>
      <c r="E14" s="26" t="s">
        <v>1</v>
      </c>
      <c r="F14" s="31"/>
      <c r="G14" s="31"/>
      <c r="H14" s="30">
        <f t="shared" si="0"/>
        <v>0</v>
      </c>
      <c r="I14" s="69"/>
      <c r="J14" s="69"/>
      <c r="K14" s="69"/>
      <c r="L14" s="68"/>
      <c r="O14" s="41"/>
      <c r="P14" s="41"/>
      <c r="Q14" s="69"/>
      <c r="R14" s="69"/>
      <c r="S14" s="69"/>
    </row>
    <row r="15" spans="1:19" s="18" customFormat="1" x14ac:dyDescent="0.25">
      <c r="A15" s="28">
        <v>4</v>
      </c>
      <c r="B15" s="27" t="s">
        <v>25</v>
      </c>
      <c r="C15" s="45"/>
      <c r="D15" s="26">
        <v>1</v>
      </c>
      <c r="E15" s="26" t="s">
        <v>1</v>
      </c>
      <c r="F15" s="31"/>
      <c r="G15" s="31"/>
      <c r="H15" s="30">
        <f t="shared" si="0"/>
        <v>0</v>
      </c>
      <c r="I15" s="69"/>
      <c r="J15" s="69"/>
      <c r="K15" s="69"/>
      <c r="L15" s="68"/>
      <c r="O15" s="41"/>
      <c r="P15" s="41"/>
      <c r="Q15" s="69"/>
      <c r="R15" s="69"/>
      <c r="S15" s="69"/>
    </row>
    <row r="16" spans="1:19" s="18" customFormat="1" x14ac:dyDescent="0.25">
      <c r="A16" s="28">
        <v>5</v>
      </c>
      <c r="B16" s="27" t="s">
        <v>51</v>
      </c>
      <c r="C16" s="45"/>
      <c r="D16" s="26">
        <v>2</v>
      </c>
      <c r="E16" s="26" t="s">
        <v>1</v>
      </c>
      <c r="F16" s="31"/>
      <c r="G16" s="31"/>
      <c r="H16" s="30">
        <f t="shared" si="0"/>
        <v>0</v>
      </c>
      <c r="I16" s="69"/>
      <c r="J16" s="69"/>
      <c r="K16" s="69"/>
      <c r="L16" s="68"/>
      <c r="O16" s="41"/>
      <c r="P16" s="41"/>
      <c r="Q16" s="69"/>
      <c r="R16" s="69"/>
      <c r="S16" s="69"/>
    </row>
    <row r="17" spans="1:19" s="18" customFormat="1" ht="15.75" customHeight="1" x14ac:dyDescent="0.25">
      <c r="A17" s="28">
        <v>6</v>
      </c>
      <c r="B17" s="49" t="s">
        <v>87</v>
      </c>
      <c r="C17" s="45"/>
      <c r="D17" s="26">
        <v>1</v>
      </c>
      <c r="E17" s="93" t="s">
        <v>149</v>
      </c>
      <c r="F17" s="92"/>
      <c r="G17" s="31"/>
      <c r="H17" s="30">
        <f t="shared" si="0"/>
        <v>0</v>
      </c>
      <c r="I17" s="69"/>
      <c r="J17" s="69"/>
      <c r="K17" s="69"/>
      <c r="L17" s="68"/>
      <c r="O17" s="41"/>
      <c r="P17" s="41"/>
      <c r="Q17" s="69"/>
      <c r="R17" s="69"/>
      <c r="S17" s="69"/>
    </row>
    <row r="18" spans="1:19" s="18" customFormat="1" x14ac:dyDescent="0.25">
      <c r="A18" s="28">
        <v>7</v>
      </c>
      <c r="B18" s="27" t="s">
        <v>13</v>
      </c>
      <c r="C18" s="45"/>
      <c r="D18" s="26">
        <v>1</v>
      </c>
      <c r="E18" s="26" t="s">
        <v>1</v>
      </c>
      <c r="F18" s="31"/>
      <c r="G18" s="31"/>
      <c r="H18" s="30">
        <f t="shared" si="0"/>
        <v>0</v>
      </c>
      <c r="I18" s="69"/>
      <c r="J18" s="69"/>
      <c r="K18" s="69"/>
      <c r="L18" s="68"/>
      <c r="O18" s="41"/>
      <c r="P18" s="41"/>
      <c r="Q18" s="69"/>
      <c r="R18" s="69"/>
      <c r="S18" s="69"/>
    </row>
    <row r="19" spans="1:19" s="18" customFormat="1" x14ac:dyDescent="0.25">
      <c r="A19" s="28">
        <v>8</v>
      </c>
      <c r="B19" s="27" t="s">
        <v>16</v>
      </c>
      <c r="C19" s="45"/>
      <c r="D19" s="26">
        <v>1</v>
      </c>
      <c r="E19" s="26" t="s">
        <v>1</v>
      </c>
      <c r="F19" s="31"/>
      <c r="G19" s="31"/>
      <c r="H19" s="30">
        <f t="shared" si="0"/>
        <v>0</v>
      </c>
      <c r="K19" s="69"/>
      <c r="L19" s="68"/>
      <c r="O19" s="41"/>
      <c r="P19" s="41"/>
      <c r="Q19" s="69"/>
      <c r="R19" s="69"/>
      <c r="S19" s="69"/>
    </row>
    <row r="20" spans="1:19" s="18" customFormat="1" x14ac:dyDescent="0.25">
      <c r="A20" s="28">
        <v>9</v>
      </c>
      <c r="B20" s="27" t="s">
        <v>17</v>
      </c>
      <c r="C20" s="45"/>
      <c r="D20" s="26">
        <v>4</v>
      </c>
      <c r="E20" s="26" t="s">
        <v>1</v>
      </c>
      <c r="F20" s="31"/>
      <c r="G20" s="31"/>
      <c r="H20" s="30">
        <f t="shared" si="0"/>
        <v>0</v>
      </c>
      <c r="K20" s="69"/>
      <c r="L20" s="68"/>
      <c r="O20" s="41"/>
      <c r="P20" s="41"/>
      <c r="Q20" s="69"/>
      <c r="R20" s="69"/>
      <c r="S20" s="69"/>
    </row>
    <row r="21" spans="1:19" s="18" customFormat="1" x14ac:dyDescent="0.25">
      <c r="A21" s="28">
        <v>10</v>
      </c>
      <c r="B21" s="27" t="s">
        <v>78</v>
      </c>
      <c r="C21" s="45"/>
      <c r="D21" s="26">
        <v>4</v>
      </c>
      <c r="E21" s="26" t="s">
        <v>1</v>
      </c>
      <c r="F21" s="31"/>
      <c r="G21" s="31"/>
      <c r="H21" s="30">
        <f t="shared" si="0"/>
        <v>0</v>
      </c>
      <c r="K21" s="69"/>
      <c r="L21" s="68"/>
      <c r="O21" s="41"/>
      <c r="P21" s="41"/>
      <c r="Q21" s="69"/>
      <c r="R21" s="69"/>
      <c r="S21" s="69"/>
    </row>
    <row r="22" spans="1:19" s="18" customFormat="1" x14ac:dyDescent="0.25">
      <c r="A22" s="28">
        <v>11</v>
      </c>
      <c r="B22" s="27" t="s">
        <v>74</v>
      </c>
      <c r="C22" s="45"/>
      <c r="D22" s="26">
        <v>4</v>
      </c>
      <c r="E22" s="26" t="s">
        <v>1</v>
      </c>
      <c r="F22" s="31"/>
      <c r="G22" s="31"/>
      <c r="H22" s="30">
        <f t="shared" si="0"/>
        <v>0</v>
      </c>
      <c r="K22" s="69"/>
      <c r="L22" s="68"/>
      <c r="O22" s="41"/>
      <c r="P22" s="41"/>
      <c r="Q22" s="69"/>
      <c r="R22" s="69"/>
      <c r="S22" s="69"/>
    </row>
    <row r="23" spans="1:19" s="18" customFormat="1" x14ac:dyDescent="0.25">
      <c r="A23" s="28">
        <v>12</v>
      </c>
      <c r="B23" s="27" t="s">
        <v>72</v>
      </c>
      <c r="C23" s="45"/>
      <c r="D23" s="26">
        <v>1</v>
      </c>
      <c r="E23" s="26" t="s">
        <v>1</v>
      </c>
      <c r="F23" s="31"/>
      <c r="G23" s="31"/>
      <c r="H23" s="30">
        <f t="shared" si="0"/>
        <v>0</v>
      </c>
      <c r="K23" s="69"/>
      <c r="L23" s="68"/>
      <c r="O23" s="41"/>
      <c r="P23" s="41"/>
      <c r="Q23" s="69"/>
      <c r="R23" s="69"/>
      <c r="S23" s="69"/>
    </row>
    <row r="24" spans="1:19" s="18" customFormat="1" x14ac:dyDescent="0.25">
      <c r="A24" s="28">
        <v>13</v>
      </c>
      <c r="B24" s="27" t="s">
        <v>71</v>
      </c>
      <c r="C24" s="45"/>
      <c r="D24" s="26">
        <v>1</v>
      </c>
      <c r="E24" s="26" t="s">
        <v>1</v>
      </c>
      <c r="F24" s="31"/>
      <c r="G24" s="31"/>
      <c r="H24" s="30">
        <f t="shared" si="0"/>
        <v>0</v>
      </c>
      <c r="K24" s="69"/>
      <c r="L24" s="68"/>
      <c r="O24" s="41"/>
      <c r="P24" s="41"/>
      <c r="Q24" s="69"/>
      <c r="R24" s="69"/>
      <c r="S24" s="69"/>
    </row>
    <row r="25" spans="1:19" s="18" customFormat="1" x14ac:dyDescent="0.25">
      <c r="A25" s="27"/>
      <c r="B25" s="27"/>
      <c r="C25" s="27"/>
      <c r="D25" s="27"/>
      <c r="E25" s="26"/>
      <c r="F25" s="25" t="s">
        <v>52</v>
      </c>
      <c r="G25" s="25"/>
      <c r="H25" s="42">
        <f>SUM(H12:H24)</f>
        <v>0</v>
      </c>
    </row>
    <row r="26" spans="1:19" s="18" customFormat="1" x14ac:dyDescent="0.25">
      <c r="E26" s="41"/>
    </row>
    <row r="27" spans="1:19" s="18" customFormat="1" ht="15.75" x14ac:dyDescent="0.25">
      <c r="A27" s="40" t="s">
        <v>234</v>
      </c>
      <c r="B27" s="38"/>
      <c r="C27" s="38"/>
      <c r="D27" s="38"/>
      <c r="E27" s="39"/>
      <c r="F27" s="38"/>
      <c r="G27" s="38"/>
      <c r="H27" s="37"/>
    </row>
    <row r="28" spans="1:19" s="41" customFormat="1" ht="46.5" customHeight="1" x14ac:dyDescent="0.25">
      <c r="A28" s="35"/>
      <c r="B28" s="34" t="s">
        <v>0</v>
      </c>
      <c r="C28" s="34"/>
      <c r="D28" s="34" t="s">
        <v>58</v>
      </c>
      <c r="E28" s="34" t="s">
        <v>54</v>
      </c>
      <c r="F28" s="34"/>
      <c r="G28" s="34" t="s">
        <v>55</v>
      </c>
      <c r="H28" s="34" t="s">
        <v>59</v>
      </c>
      <c r="I28" s="66"/>
    </row>
    <row r="29" spans="1:19" s="18" customFormat="1" x14ac:dyDescent="0.25">
      <c r="A29" s="33"/>
      <c r="B29" s="27" t="s">
        <v>156</v>
      </c>
      <c r="C29" s="27"/>
      <c r="D29" s="26">
        <v>1</v>
      </c>
      <c r="E29" s="26" t="s">
        <v>155</v>
      </c>
      <c r="F29" s="27"/>
      <c r="G29" s="45"/>
      <c r="H29" s="30">
        <f>D29*G29</f>
        <v>0</v>
      </c>
    </row>
    <row r="30" spans="1:19" s="18" customFormat="1" x14ac:dyDescent="0.25">
      <c r="A30" s="29"/>
      <c r="B30" s="27"/>
      <c r="C30" s="27"/>
      <c r="D30" s="27"/>
      <c r="E30" s="26"/>
      <c r="F30" s="25" t="s">
        <v>52</v>
      </c>
      <c r="G30" s="25"/>
      <c r="H30" s="42">
        <f>H29</f>
        <v>0</v>
      </c>
    </row>
    <row r="31" spans="1:19" s="18" customFormat="1" x14ac:dyDescent="0.25">
      <c r="E31" s="41"/>
    </row>
    <row r="32" spans="1:19" s="18" customFormat="1" ht="15.75" x14ac:dyDescent="0.25">
      <c r="A32" s="40" t="s">
        <v>253</v>
      </c>
      <c r="B32" s="38"/>
      <c r="C32" s="38"/>
      <c r="D32" s="38"/>
      <c r="E32" s="39"/>
      <c r="F32" s="38"/>
      <c r="G32" s="38"/>
      <c r="H32" s="37"/>
    </row>
    <row r="33" spans="1:17" s="18" customFormat="1" ht="46.5" customHeight="1" x14ac:dyDescent="0.25">
      <c r="A33" s="33"/>
      <c r="B33" s="155" t="s">
        <v>176</v>
      </c>
      <c r="C33" s="155"/>
      <c r="D33" s="155"/>
      <c r="E33" s="155"/>
      <c r="F33" s="155"/>
      <c r="G33" s="155"/>
      <c r="H33" s="156"/>
    </row>
    <row r="34" spans="1:17" s="18" customFormat="1" ht="60" x14ac:dyDescent="0.25">
      <c r="A34" s="33"/>
      <c r="B34" s="34" t="s">
        <v>0</v>
      </c>
      <c r="C34" s="34" t="s">
        <v>53</v>
      </c>
      <c r="D34" s="47" t="s">
        <v>232</v>
      </c>
      <c r="E34" s="34" t="s">
        <v>54</v>
      </c>
      <c r="F34" s="47" t="s">
        <v>246</v>
      </c>
      <c r="G34" s="34" t="s">
        <v>55</v>
      </c>
      <c r="H34" s="34" t="s">
        <v>56</v>
      </c>
    </row>
    <row r="35" spans="1:17" s="18" customFormat="1" ht="45" x14ac:dyDescent="0.25">
      <c r="A35" s="33"/>
      <c r="B35" s="46" t="s">
        <v>254</v>
      </c>
      <c r="C35" s="45"/>
      <c r="D35" s="64"/>
      <c r="E35" s="26" t="s">
        <v>158</v>
      </c>
      <c r="F35" s="45"/>
      <c r="G35" s="31"/>
      <c r="H35" s="30">
        <f>D35*G35</f>
        <v>0</v>
      </c>
    </row>
    <row r="36" spans="1:17" s="18" customFormat="1" x14ac:dyDescent="0.25">
      <c r="A36" s="33"/>
      <c r="B36" s="27" t="s">
        <v>74</v>
      </c>
      <c r="C36" s="45"/>
      <c r="D36" s="64"/>
      <c r="E36" s="26" t="s">
        <v>1</v>
      </c>
      <c r="F36" s="31"/>
      <c r="G36" s="31"/>
      <c r="H36" s="30">
        <f>D36*G36</f>
        <v>0</v>
      </c>
    </row>
    <row r="37" spans="1:17" s="18" customFormat="1" x14ac:dyDescent="0.25">
      <c r="A37" s="33"/>
      <c r="B37" s="65" t="s">
        <v>412</v>
      </c>
      <c r="C37" s="45"/>
      <c r="D37" s="64"/>
      <c r="E37" s="26" t="s">
        <v>1</v>
      </c>
      <c r="F37" s="31"/>
      <c r="G37" s="31"/>
      <c r="H37" s="30">
        <f>D37*G37</f>
        <v>0</v>
      </c>
    </row>
    <row r="38" spans="1:17" s="18" customFormat="1" x14ac:dyDescent="0.25">
      <c r="A38" s="33"/>
      <c r="B38" s="65" t="s">
        <v>255</v>
      </c>
      <c r="C38" s="45" t="s">
        <v>256</v>
      </c>
      <c r="D38" s="64"/>
      <c r="E38" s="26" t="s">
        <v>149</v>
      </c>
      <c r="F38" s="45"/>
      <c r="G38" s="31"/>
      <c r="H38" s="30">
        <f>D38*G38</f>
        <v>0</v>
      </c>
    </row>
    <row r="39" spans="1:17" s="18" customFormat="1" x14ac:dyDescent="0.25">
      <c r="A39" s="33"/>
      <c r="B39" s="27" t="s">
        <v>3</v>
      </c>
      <c r="C39" s="44" t="s">
        <v>257</v>
      </c>
      <c r="D39" s="64"/>
      <c r="E39" s="26" t="s">
        <v>155</v>
      </c>
      <c r="F39" s="45"/>
      <c r="G39" s="31"/>
      <c r="H39" s="30">
        <f>D39*G39</f>
        <v>0</v>
      </c>
    </row>
    <row r="40" spans="1:17" s="18" customFormat="1" x14ac:dyDescent="0.25">
      <c r="A40" s="29"/>
      <c r="B40" s="27"/>
      <c r="C40" s="27"/>
      <c r="D40" s="27"/>
      <c r="E40" s="26"/>
      <c r="F40" s="25" t="s">
        <v>52</v>
      </c>
      <c r="G40" s="25"/>
      <c r="H40" s="42">
        <f>SUM(H35:H39)</f>
        <v>0</v>
      </c>
    </row>
    <row r="41" spans="1:17" s="18" customFormat="1" x14ac:dyDescent="0.25">
      <c r="E41" s="41"/>
    </row>
    <row r="42" spans="1:17" s="18" customFormat="1" ht="15.75" x14ac:dyDescent="0.25">
      <c r="A42" s="40" t="s">
        <v>248</v>
      </c>
      <c r="B42" s="38"/>
      <c r="C42" s="38"/>
      <c r="D42" s="38"/>
      <c r="E42" s="39"/>
      <c r="F42" s="38"/>
      <c r="G42" s="38"/>
      <c r="H42" s="37"/>
    </row>
    <row r="43" spans="1:17" s="61" customFormat="1" ht="74.25" customHeight="1" x14ac:dyDescent="0.25">
      <c r="A43" s="36"/>
      <c r="B43" s="157" t="s">
        <v>258</v>
      </c>
      <c r="C43" s="157"/>
      <c r="D43" s="157"/>
      <c r="E43" s="157"/>
      <c r="F43" s="157"/>
      <c r="G43" s="157"/>
      <c r="H43" s="180"/>
      <c r="Q43" s="18"/>
    </row>
    <row r="44" spans="1:17" s="41" customFormat="1" ht="52.5" customHeight="1" x14ac:dyDescent="0.25">
      <c r="A44" s="35"/>
      <c r="B44" s="34" t="s">
        <v>0</v>
      </c>
      <c r="C44" s="34"/>
      <c r="D44" s="34" t="s">
        <v>58</v>
      </c>
      <c r="E44" s="34" t="s">
        <v>54</v>
      </c>
      <c r="F44" s="34"/>
      <c r="G44" s="34" t="s">
        <v>55</v>
      </c>
      <c r="H44" s="34" t="s">
        <v>59</v>
      </c>
      <c r="Q44" s="61"/>
    </row>
    <row r="45" spans="1:17" s="18" customFormat="1" x14ac:dyDescent="0.25">
      <c r="A45" s="33"/>
      <c r="B45" s="27" t="s">
        <v>157</v>
      </c>
      <c r="C45" s="27"/>
      <c r="D45" s="26">
        <v>1</v>
      </c>
      <c r="E45" s="32" t="s">
        <v>249</v>
      </c>
      <c r="F45" s="27"/>
      <c r="G45" s="31"/>
      <c r="H45" s="30">
        <f>D45*G45</f>
        <v>0</v>
      </c>
      <c r="Q45" s="41"/>
    </row>
    <row r="46" spans="1:17" s="18" customFormat="1" x14ac:dyDescent="0.25">
      <c r="A46" s="29"/>
      <c r="B46" s="28"/>
      <c r="C46" s="27"/>
      <c r="D46" s="27"/>
      <c r="E46" s="26"/>
      <c r="F46" s="25" t="s">
        <v>52</v>
      </c>
      <c r="G46" s="25"/>
      <c r="H46" s="24">
        <f>H45</f>
        <v>0</v>
      </c>
    </row>
    <row r="47" spans="1:17" x14ac:dyDescent="0.25">
      <c r="Q47" s="18"/>
    </row>
    <row r="48" spans="1:17" s="18" customFormat="1" ht="15.75" x14ac:dyDescent="0.25">
      <c r="B48" s="168" t="s">
        <v>229</v>
      </c>
      <c r="C48" s="169"/>
      <c r="D48" s="169"/>
      <c r="E48" s="169"/>
      <c r="F48" s="169"/>
      <c r="G48" s="169"/>
      <c r="H48" s="170"/>
      <c r="Q48"/>
    </row>
    <row r="49" spans="2:17" s="18" customFormat="1" ht="45" x14ac:dyDescent="0.25">
      <c r="B49" s="17"/>
      <c r="C49" s="16"/>
      <c r="D49" s="23" t="s">
        <v>230</v>
      </c>
      <c r="E49" s="15" t="s">
        <v>57</v>
      </c>
      <c r="F49" s="16"/>
      <c r="G49" s="23" t="s">
        <v>55</v>
      </c>
      <c r="H49" s="22" t="s">
        <v>59</v>
      </c>
    </row>
    <row r="50" spans="2:17" s="18" customFormat="1" x14ac:dyDescent="0.25">
      <c r="B50" s="17" t="s">
        <v>247</v>
      </c>
      <c r="C50" s="16"/>
      <c r="D50" s="15">
        <v>1</v>
      </c>
      <c r="E50" s="21" t="s">
        <v>149</v>
      </c>
      <c r="F50" s="16"/>
      <c r="G50" s="21">
        <f>H25</f>
        <v>0</v>
      </c>
      <c r="H50" s="19">
        <f>D50*G50</f>
        <v>0</v>
      </c>
    </row>
    <row r="51" spans="2:17" s="18" customFormat="1" x14ac:dyDescent="0.25">
      <c r="B51" s="17" t="s">
        <v>259</v>
      </c>
      <c r="C51" s="16"/>
      <c r="D51" s="15">
        <v>4</v>
      </c>
      <c r="E51" s="15" t="s">
        <v>1</v>
      </c>
      <c r="F51" s="16"/>
      <c r="G51" s="20">
        <f>H40</f>
        <v>0</v>
      </c>
      <c r="H51" s="19">
        <f>D51*G51</f>
        <v>0</v>
      </c>
    </row>
    <row r="52" spans="2:17" s="18" customFormat="1" x14ac:dyDescent="0.25">
      <c r="B52" s="17" t="s">
        <v>154</v>
      </c>
      <c r="C52" s="16"/>
      <c r="D52" s="15">
        <v>16</v>
      </c>
      <c r="E52" s="15" t="s">
        <v>155</v>
      </c>
      <c r="F52" s="16"/>
      <c r="G52" s="20">
        <f>H30</f>
        <v>0</v>
      </c>
      <c r="H52" s="19">
        <f>D52*G52</f>
        <v>0</v>
      </c>
    </row>
    <row r="53" spans="2:17" s="18" customFormat="1" x14ac:dyDescent="0.25">
      <c r="B53" s="17" t="s">
        <v>153</v>
      </c>
      <c r="C53" s="16"/>
      <c r="D53" s="15">
        <v>4</v>
      </c>
      <c r="E53" s="15" t="s">
        <v>1</v>
      </c>
      <c r="F53" s="16"/>
      <c r="G53" s="20">
        <f>H46</f>
        <v>0</v>
      </c>
      <c r="H53" s="19">
        <f>D53*G53</f>
        <v>0</v>
      </c>
    </row>
    <row r="54" spans="2:17" s="18" customFormat="1" ht="18" customHeight="1" x14ac:dyDescent="0.25">
      <c r="B54" s="17"/>
      <c r="C54" s="16"/>
      <c r="D54" s="15"/>
      <c r="E54" s="15"/>
      <c r="F54" s="163" t="s">
        <v>416</v>
      </c>
      <c r="G54" s="163"/>
      <c r="H54" s="60">
        <f>SUM(H50:H53)</f>
        <v>0</v>
      </c>
    </row>
    <row r="55" spans="2:17" x14ac:dyDescent="0.25">
      <c r="Q55" s="18"/>
    </row>
  </sheetData>
  <mergeCells count="7">
    <mergeCell ref="F54:G54"/>
    <mergeCell ref="B6:F6"/>
    <mergeCell ref="C7:F7"/>
    <mergeCell ref="C8:F8"/>
    <mergeCell ref="B33:H33"/>
    <mergeCell ref="B43:H43"/>
    <mergeCell ref="B48:H48"/>
  </mergeCells>
  <hyperlinks>
    <hyperlink ref="B1" location="'Uvodna stran'!A1" display="Povezava na prvo stran" xr:uid="{847925DA-4AEC-4139-8CBF-82EF4CE326FF}"/>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97C8-4CAA-4C31-A8FC-A65A6A42AEF9}">
  <sheetPr codeName="List29">
    <tabColor rgb="FF66FF33"/>
  </sheetPr>
  <dimension ref="A1:Q55"/>
  <sheetViews>
    <sheetView zoomScale="90" zoomScaleNormal="90" workbookViewId="0">
      <selection activeCell="B5" sqref="B5"/>
    </sheetView>
  </sheetViews>
  <sheetFormatPr defaultColWidth="9.42578125" defaultRowHeight="15" x14ac:dyDescent="0.25"/>
  <cols>
    <col min="1" max="1" width="9.42578125" customWidth="1"/>
    <col min="2" max="2" width="35.85546875" customWidth="1"/>
    <col min="3" max="3" width="18.28515625" style="121"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C2" s="41"/>
      <c r="E2" s="41"/>
    </row>
    <row r="3" spans="1:12" s="18" customFormat="1" ht="15.75" thickTop="1" x14ac:dyDescent="0.25">
      <c r="A3" s="4" t="s">
        <v>19</v>
      </c>
      <c r="B3" s="5" t="s">
        <v>20</v>
      </c>
      <c r="C3" s="5" t="s">
        <v>21</v>
      </c>
      <c r="D3" s="53" t="s">
        <v>228</v>
      </c>
    </row>
    <row r="4" spans="1:12" s="18" customFormat="1" ht="18.75" customHeight="1" thickBot="1" x14ac:dyDescent="0.3">
      <c r="A4" s="6">
        <v>66959</v>
      </c>
      <c r="B4" s="120" t="s">
        <v>260</v>
      </c>
      <c r="C4" s="8" t="s">
        <v>261</v>
      </c>
      <c r="D4" s="119">
        <v>1</v>
      </c>
    </row>
    <row r="5" spans="1:12" ht="16.5" thickTop="1" thickBot="1" x14ac:dyDescent="0.3">
      <c r="A5" s="18"/>
      <c r="B5" s="18"/>
      <c r="C5" s="41"/>
      <c r="D5" s="18"/>
      <c r="E5" s="18"/>
      <c r="F5" s="18"/>
      <c r="G5" s="18"/>
      <c r="H5" s="18"/>
      <c r="I5" s="18"/>
      <c r="J5" s="18"/>
    </row>
    <row r="6" spans="1:12" s="18" customFormat="1" ht="15.75" thickTop="1" x14ac:dyDescent="0.25">
      <c r="B6" s="146" t="s">
        <v>159</v>
      </c>
      <c r="C6" s="147"/>
      <c r="D6" s="147"/>
      <c r="E6" s="147"/>
      <c r="F6" s="148"/>
    </row>
    <row r="7" spans="1:12" s="18" customFormat="1" x14ac:dyDescent="0.25">
      <c r="B7" s="72" t="s">
        <v>611</v>
      </c>
      <c r="C7" s="174" t="s">
        <v>307</v>
      </c>
      <c r="D7" s="181"/>
      <c r="E7" s="182"/>
      <c r="F7" s="183"/>
    </row>
    <row r="8" spans="1:12" s="18" customFormat="1" ht="15.75" thickBot="1" x14ac:dyDescent="0.3">
      <c r="B8" s="71" t="s">
        <v>644</v>
      </c>
      <c r="C8" s="177" t="s">
        <v>367</v>
      </c>
      <c r="D8" s="184"/>
      <c r="E8" s="185"/>
      <c r="F8" s="186"/>
    </row>
    <row r="9" spans="1:12" s="18" customFormat="1" ht="15.75" thickTop="1" x14ac:dyDescent="0.25">
      <c r="C9" s="41"/>
      <c r="E9" s="41"/>
    </row>
    <row r="10" spans="1:12" s="18" customFormat="1" ht="15.75" x14ac:dyDescent="0.25">
      <c r="A10" s="40" t="s">
        <v>233</v>
      </c>
      <c r="B10" s="50"/>
      <c r="C10" s="39"/>
      <c r="D10" s="38"/>
      <c r="E10" s="39"/>
      <c r="F10" s="38"/>
      <c r="G10" s="38"/>
      <c r="H10" s="37"/>
    </row>
    <row r="11" spans="1:12" s="41" customFormat="1" ht="52.5" customHeight="1" x14ac:dyDescent="0.25">
      <c r="A11" s="26"/>
      <c r="B11" s="34" t="s">
        <v>0</v>
      </c>
      <c r="C11" s="34" t="s">
        <v>148</v>
      </c>
      <c r="D11" s="47" t="s">
        <v>231</v>
      </c>
      <c r="E11" s="34" t="s">
        <v>54</v>
      </c>
      <c r="F11" s="47" t="s">
        <v>246</v>
      </c>
      <c r="G11" s="34" t="s">
        <v>55</v>
      </c>
      <c r="H11" s="34" t="s">
        <v>59</v>
      </c>
      <c r="I11" s="66"/>
    </row>
    <row r="12" spans="1:12" s="18" customFormat="1" x14ac:dyDescent="0.25">
      <c r="A12" s="28">
        <v>1</v>
      </c>
      <c r="B12" s="27" t="s">
        <v>142</v>
      </c>
      <c r="C12" s="64"/>
      <c r="D12" s="43">
        <v>1</v>
      </c>
      <c r="E12" s="26" t="s">
        <v>1</v>
      </c>
      <c r="F12" s="31"/>
      <c r="G12" s="31"/>
      <c r="H12" s="48">
        <f t="shared" ref="H12:H24" si="0">G12*D12</f>
        <v>0</v>
      </c>
      <c r="I12" s="70"/>
      <c r="J12" s="70"/>
      <c r="K12" s="70"/>
      <c r="L12" s="68"/>
    </row>
    <row r="13" spans="1:12" s="18" customFormat="1" x14ac:dyDescent="0.25">
      <c r="A13" s="28">
        <v>2</v>
      </c>
      <c r="B13" s="27" t="s">
        <v>140</v>
      </c>
      <c r="C13" s="64"/>
      <c r="D13" s="43">
        <v>1</v>
      </c>
      <c r="E13" s="26" t="s">
        <v>1</v>
      </c>
      <c r="F13" s="31"/>
      <c r="G13" s="31"/>
      <c r="H13" s="48">
        <f t="shared" si="0"/>
        <v>0</v>
      </c>
      <c r="I13" s="70"/>
      <c r="J13" s="70"/>
      <c r="K13" s="70"/>
      <c r="L13" s="68"/>
    </row>
    <row r="14" spans="1:12" s="18" customFormat="1" x14ac:dyDescent="0.25">
      <c r="A14" s="28">
        <v>3</v>
      </c>
      <c r="B14" s="27" t="s">
        <v>10</v>
      </c>
      <c r="C14" s="64"/>
      <c r="D14" s="43">
        <v>1</v>
      </c>
      <c r="E14" s="26" t="s">
        <v>1</v>
      </c>
      <c r="F14" s="31"/>
      <c r="G14" s="31"/>
      <c r="H14" s="48">
        <f t="shared" si="0"/>
        <v>0</v>
      </c>
      <c r="I14" s="70"/>
      <c r="J14" s="70"/>
      <c r="K14" s="70"/>
      <c r="L14" s="68"/>
    </row>
    <row r="15" spans="1:12" s="18" customFormat="1" x14ac:dyDescent="0.25">
      <c r="A15" s="28">
        <v>4</v>
      </c>
      <c r="B15" s="27" t="s">
        <v>25</v>
      </c>
      <c r="C15" s="64"/>
      <c r="D15" s="43">
        <v>1</v>
      </c>
      <c r="E15" s="26" t="s">
        <v>1</v>
      </c>
      <c r="F15" s="31"/>
      <c r="G15" s="31"/>
      <c r="H15" s="48">
        <f t="shared" si="0"/>
        <v>0</v>
      </c>
      <c r="I15" s="70"/>
      <c r="J15" s="70"/>
      <c r="K15" s="70"/>
      <c r="L15" s="68"/>
    </row>
    <row r="16" spans="1:12" s="18" customFormat="1" x14ac:dyDescent="0.25">
      <c r="A16" s="28">
        <v>5</v>
      </c>
      <c r="B16" s="27" t="s">
        <v>51</v>
      </c>
      <c r="C16" s="64"/>
      <c r="D16" s="43">
        <v>2</v>
      </c>
      <c r="E16" s="26" t="s">
        <v>1</v>
      </c>
      <c r="F16" s="31"/>
      <c r="G16" s="31"/>
      <c r="H16" s="48">
        <f t="shared" si="0"/>
        <v>0</v>
      </c>
      <c r="I16" s="70"/>
      <c r="J16" s="70"/>
      <c r="K16" s="70"/>
      <c r="L16" s="68"/>
    </row>
    <row r="17" spans="1:12" s="18" customFormat="1" x14ac:dyDescent="0.25">
      <c r="A17" s="28">
        <v>6</v>
      </c>
      <c r="B17" s="49" t="s">
        <v>87</v>
      </c>
      <c r="C17" s="64"/>
      <c r="D17" s="43">
        <v>1</v>
      </c>
      <c r="E17" s="26" t="s">
        <v>1</v>
      </c>
      <c r="F17" s="31"/>
      <c r="G17" s="31"/>
      <c r="H17" s="48">
        <f t="shared" si="0"/>
        <v>0</v>
      </c>
      <c r="I17" s="70"/>
      <c r="J17" s="70"/>
      <c r="K17" s="70"/>
      <c r="L17" s="68"/>
    </row>
    <row r="18" spans="1:12" s="18" customFormat="1" x14ac:dyDescent="0.25">
      <c r="A18" s="28">
        <v>7</v>
      </c>
      <c r="B18" s="27" t="s">
        <v>13</v>
      </c>
      <c r="C18" s="64"/>
      <c r="D18" s="43">
        <v>1</v>
      </c>
      <c r="E18" s="26" t="s">
        <v>1</v>
      </c>
      <c r="F18" s="31"/>
      <c r="G18" s="31"/>
      <c r="H18" s="48">
        <f t="shared" si="0"/>
        <v>0</v>
      </c>
      <c r="I18" s="70"/>
      <c r="J18" s="70"/>
      <c r="K18" s="70"/>
      <c r="L18" s="68"/>
    </row>
    <row r="19" spans="1:12" s="18" customFormat="1" x14ac:dyDescent="0.25">
      <c r="A19" s="28">
        <v>8</v>
      </c>
      <c r="B19" s="27" t="s">
        <v>16</v>
      </c>
      <c r="C19" s="64"/>
      <c r="D19" s="26">
        <v>1</v>
      </c>
      <c r="E19" s="26" t="s">
        <v>1</v>
      </c>
      <c r="F19" s="31"/>
      <c r="G19" s="31"/>
      <c r="H19" s="48">
        <f t="shared" si="0"/>
        <v>0</v>
      </c>
      <c r="I19" s="70"/>
      <c r="J19" s="70"/>
      <c r="K19" s="70"/>
      <c r="L19" s="68"/>
    </row>
    <row r="20" spans="1:12" s="18" customFormat="1" x14ac:dyDescent="0.25">
      <c r="A20" s="28">
        <v>9</v>
      </c>
      <c r="B20" s="27" t="s">
        <v>17</v>
      </c>
      <c r="C20" s="64"/>
      <c r="D20" s="26">
        <v>4</v>
      </c>
      <c r="E20" s="26" t="s">
        <v>1</v>
      </c>
      <c r="F20" s="31"/>
      <c r="G20" s="31"/>
      <c r="H20" s="48">
        <f t="shared" si="0"/>
        <v>0</v>
      </c>
      <c r="I20" s="70"/>
      <c r="J20" s="70"/>
      <c r="K20" s="70"/>
      <c r="L20" s="68"/>
    </row>
    <row r="21" spans="1:12" s="18" customFormat="1" x14ac:dyDescent="0.25">
      <c r="A21" s="28">
        <v>10</v>
      </c>
      <c r="B21" s="27" t="s">
        <v>78</v>
      </c>
      <c r="C21" s="64"/>
      <c r="D21" s="26">
        <v>4</v>
      </c>
      <c r="E21" s="26" t="s">
        <v>1</v>
      </c>
      <c r="F21" s="31"/>
      <c r="G21" s="31"/>
      <c r="H21" s="48">
        <f t="shared" si="0"/>
        <v>0</v>
      </c>
      <c r="I21" s="70"/>
      <c r="J21" s="70"/>
      <c r="K21" s="70"/>
      <c r="L21" s="68"/>
    </row>
    <row r="22" spans="1:12" s="18" customFormat="1" x14ac:dyDescent="0.25">
      <c r="A22" s="28">
        <v>11</v>
      </c>
      <c r="B22" s="27" t="s">
        <v>74</v>
      </c>
      <c r="C22" s="64"/>
      <c r="D22" s="26">
        <v>4</v>
      </c>
      <c r="E22" s="26" t="s">
        <v>1</v>
      </c>
      <c r="F22" s="31"/>
      <c r="G22" s="31"/>
      <c r="H22" s="48">
        <f t="shared" si="0"/>
        <v>0</v>
      </c>
      <c r="I22" s="70"/>
      <c r="J22" s="70"/>
      <c r="K22" s="70"/>
      <c r="L22" s="68"/>
    </row>
    <row r="23" spans="1:12" s="18" customFormat="1" x14ac:dyDescent="0.25">
      <c r="A23" s="28">
        <v>12</v>
      </c>
      <c r="B23" s="27" t="s">
        <v>72</v>
      </c>
      <c r="C23" s="64"/>
      <c r="D23" s="26">
        <v>1</v>
      </c>
      <c r="E23" s="26" t="s">
        <v>1</v>
      </c>
      <c r="F23" s="31"/>
      <c r="G23" s="31"/>
      <c r="H23" s="48">
        <f t="shared" si="0"/>
        <v>0</v>
      </c>
      <c r="I23" s="70"/>
      <c r="J23" s="70"/>
      <c r="K23" s="70"/>
      <c r="L23" s="68"/>
    </row>
    <row r="24" spans="1:12" s="18" customFormat="1" x14ac:dyDescent="0.25">
      <c r="A24" s="28">
        <v>13</v>
      </c>
      <c r="B24" s="27" t="s">
        <v>71</v>
      </c>
      <c r="C24" s="64"/>
      <c r="D24" s="26">
        <v>1</v>
      </c>
      <c r="E24" s="26" t="s">
        <v>1</v>
      </c>
      <c r="F24" s="31"/>
      <c r="G24" s="31"/>
      <c r="H24" s="48">
        <f t="shared" si="0"/>
        <v>0</v>
      </c>
      <c r="I24" s="70"/>
      <c r="J24" s="70"/>
      <c r="K24" s="70"/>
      <c r="L24" s="68"/>
    </row>
    <row r="25" spans="1:12" s="18" customFormat="1" x14ac:dyDescent="0.25">
      <c r="A25" s="27"/>
      <c r="B25" s="27"/>
      <c r="C25" s="26"/>
      <c r="D25" s="27"/>
      <c r="E25" s="26"/>
      <c r="F25" s="25" t="s">
        <v>52</v>
      </c>
      <c r="G25" s="25"/>
      <c r="H25" s="42">
        <f>SUM(H13:H24)</f>
        <v>0</v>
      </c>
    </row>
    <row r="26" spans="1:12" s="18" customFormat="1" x14ac:dyDescent="0.25">
      <c r="C26" s="41"/>
      <c r="E26" s="41"/>
    </row>
    <row r="27" spans="1:12" s="18" customFormat="1" ht="15.75" x14ac:dyDescent="0.25">
      <c r="A27" s="40" t="s">
        <v>234</v>
      </c>
      <c r="B27" s="38"/>
      <c r="C27" s="39"/>
      <c r="D27" s="38"/>
      <c r="E27" s="39"/>
      <c r="F27" s="38"/>
      <c r="G27" s="38"/>
      <c r="H27" s="37"/>
    </row>
    <row r="28" spans="1:12" s="41" customFormat="1" ht="43.5" customHeight="1" x14ac:dyDescent="0.25">
      <c r="A28" s="35"/>
      <c r="B28" s="34" t="s">
        <v>0</v>
      </c>
      <c r="C28" s="34"/>
      <c r="D28" s="34" t="s">
        <v>58</v>
      </c>
      <c r="E28" s="34" t="s">
        <v>54</v>
      </c>
      <c r="F28" s="34"/>
      <c r="G28" s="34" t="s">
        <v>55</v>
      </c>
      <c r="H28" s="34" t="s">
        <v>59</v>
      </c>
      <c r="I28" s="66"/>
    </row>
    <row r="29" spans="1:12" s="18" customFormat="1" x14ac:dyDescent="0.25">
      <c r="A29" s="33"/>
      <c r="B29" s="27" t="s">
        <v>156</v>
      </c>
      <c r="C29" s="26"/>
      <c r="D29" s="26">
        <v>1</v>
      </c>
      <c r="E29" s="26" t="s">
        <v>155</v>
      </c>
      <c r="F29" s="27"/>
      <c r="G29" s="31"/>
      <c r="H29" s="48">
        <f>G29*D29</f>
        <v>0</v>
      </c>
    </row>
    <row r="30" spans="1:12" s="18" customFormat="1" x14ac:dyDescent="0.25">
      <c r="A30" s="29"/>
      <c r="B30" s="27"/>
      <c r="C30" s="26"/>
      <c r="D30" s="27"/>
      <c r="E30" s="26"/>
      <c r="F30" s="25" t="s">
        <v>52</v>
      </c>
      <c r="G30" s="25"/>
      <c r="H30" s="42">
        <f>H29</f>
        <v>0</v>
      </c>
    </row>
    <row r="31" spans="1:12" s="18" customFormat="1" x14ac:dyDescent="0.25">
      <c r="C31" s="41"/>
      <c r="E31" s="41"/>
    </row>
    <row r="32" spans="1:12" s="18" customFormat="1" ht="15.75" x14ac:dyDescent="0.25">
      <c r="A32" s="40" t="s">
        <v>253</v>
      </c>
      <c r="B32" s="38"/>
      <c r="C32" s="39"/>
      <c r="D32" s="38"/>
      <c r="E32" s="39"/>
      <c r="F32" s="38"/>
      <c r="G32" s="38"/>
      <c r="H32" s="37"/>
    </row>
    <row r="33" spans="1:17" s="18" customFormat="1" ht="45" customHeight="1" x14ac:dyDescent="0.25">
      <c r="A33" s="33"/>
      <c r="B33" s="187" t="s">
        <v>262</v>
      </c>
      <c r="C33" s="155"/>
      <c r="D33" s="155"/>
      <c r="E33" s="155"/>
      <c r="F33" s="155"/>
      <c r="G33" s="155"/>
      <c r="H33" s="156"/>
    </row>
    <row r="34" spans="1:17" s="18" customFormat="1" ht="52.5" customHeight="1" x14ac:dyDescent="0.25">
      <c r="A34" s="33"/>
      <c r="B34" s="34" t="s">
        <v>0</v>
      </c>
      <c r="C34" s="34" t="s">
        <v>53</v>
      </c>
      <c r="D34" s="47" t="s">
        <v>232</v>
      </c>
      <c r="E34" s="34" t="s">
        <v>54</v>
      </c>
      <c r="F34" s="47" t="s">
        <v>246</v>
      </c>
      <c r="G34" s="34" t="s">
        <v>55</v>
      </c>
      <c r="H34" s="34" t="s">
        <v>56</v>
      </c>
    </row>
    <row r="35" spans="1:17" s="18" customFormat="1" ht="45" x14ac:dyDescent="0.25">
      <c r="A35" s="33"/>
      <c r="B35" s="46" t="s">
        <v>254</v>
      </c>
      <c r="C35" s="122"/>
      <c r="D35" s="122"/>
      <c r="E35" s="26" t="s">
        <v>158</v>
      </c>
      <c r="F35" s="45"/>
      <c r="G35" s="31"/>
      <c r="H35" s="30">
        <f>D35*G35</f>
        <v>0</v>
      </c>
    </row>
    <row r="36" spans="1:17" s="18" customFormat="1" x14ac:dyDescent="0.25">
      <c r="A36" s="33"/>
      <c r="B36" s="2" t="s">
        <v>74</v>
      </c>
      <c r="C36" s="122"/>
      <c r="D36" s="122"/>
      <c r="E36" s="26" t="s">
        <v>1</v>
      </c>
      <c r="F36" s="45"/>
      <c r="G36" s="31"/>
      <c r="H36" s="30">
        <f>D36*G36</f>
        <v>0</v>
      </c>
    </row>
    <row r="37" spans="1:17" s="18" customFormat="1" x14ac:dyDescent="0.25">
      <c r="A37" s="33"/>
      <c r="B37" s="2" t="s">
        <v>81</v>
      </c>
      <c r="C37" s="122"/>
      <c r="D37" s="122"/>
      <c r="E37" s="26" t="s">
        <v>1</v>
      </c>
      <c r="F37" s="45"/>
      <c r="G37" s="31"/>
      <c r="H37" s="30">
        <f>D37*G37</f>
        <v>0</v>
      </c>
    </row>
    <row r="38" spans="1:17" s="18" customFormat="1" x14ac:dyDescent="0.25">
      <c r="A38" s="33"/>
      <c r="B38" s="65" t="s">
        <v>255</v>
      </c>
      <c r="C38" s="122" t="s">
        <v>256</v>
      </c>
      <c r="D38" s="122"/>
      <c r="E38" s="26" t="s">
        <v>149</v>
      </c>
      <c r="F38" s="45"/>
      <c r="G38" s="31"/>
      <c r="H38" s="30">
        <f>D38*G38</f>
        <v>0</v>
      </c>
    </row>
    <row r="39" spans="1:17" s="18" customFormat="1" x14ac:dyDescent="0.25">
      <c r="A39" s="33"/>
      <c r="B39" s="27" t="s">
        <v>3</v>
      </c>
      <c r="C39" s="123" t="s">
        <v>257</v>
      </c>
      <c r="D39" s="122"/>
      <c r="E39" s="26" t="s">
        <v>155</v>
      </c>
      <c r="F39" s="45"/>
      <c r="G39" s="31"/>
      <c r="H39" s="30">
        <f>D39*G39</f>
        <v>0</v>
      </c>
    </row>
    <row r="40" spans="1:17" s="18" customFormat="1" x14ac:dyDescent="0.25">
      <c r="A40" s="29"/>
      <c r="B40" s="27"/>
      <c r="C40" s="26"/>
      <c r="D40" s="27"/>
      <c r="E40" s="26"/>
      <c r="F40" s="25" t="s">
        <v>52</v>
      </c>
      <c r="G40" s="25"/>
      <c r="H40" s="42">
        <f>SUM(H35:H39)</f>
        <v>0</v>
      </c>
    </row>
    <row r="41" spans="1:17" s="18" customFormat="1" x14ac:dyDescent="0.25">
      <c r="C41" s="41"/>
      <c r="E41" s="41"/>
    </row>
    <row r="42" spans="1:17" s="18" customFormat="1" ht="15.75" x14ac:dyDescent="0.25">
      <c r="A42" s="40" t="s">
        <v>248</v>
      </c>
      <c r="B42" s="38"/>
      <c r="C42" s="39"/>
      <c r="D42" s="38"/>
      <c r="E42" s="39"/>
      <c r="F42" s="38"/>
      <c r="G42" s="38"/>
      <c r="H42" s="37"/>
    </row>
    <row r="43" spans="1:17" s="61" customFormat="1" ht="78" customHeight="1" x14ac:dyDescent="0.25">
      <c r="A43" s="36"/>
      <c r="B43" s="157" t="s">
        <v>258</v>
      </c>
      <c r="C43" s="158"/>
      <c r="D43" s="158"/>
      <c r="E43" s="158"/>
      <c r="F43" s="158"/>
      <c r="G43" s="158"/>
      <c r="H43" s="159"/>
      <c r="Q43" s="18"/>
    </row>
    <row r="44" spans="1:17" s="41" customFormat="1" ht="47.25" customHeight="1" x14ac:dyDescent="0.25">
      <c r="A44" s="35"/>
      <c r="B44" s="34" t="s">
        <v>0</v>
      </c>
      <c r="C44" s="34"/>
      <c r="D44" s="34" t="s">
        <v>58</v>
      </c>
      <c r="E44" s="34" t="s">
        <v>54</v>
      </c>
      <c r="F44" s="34"/>
      <c r="G44" s="34" t="s">
        <v>55</v>
      </c>
      <c r="H44" s="34" t="s">
        <v>59</v>
      </c>
      <c r="Q44" s="61"/>
    </row>
    <row r="45" spans="1:17" s="18" customFormat="1" x14ac:dyDescent="0.25">
      <c r="A45" s="33"/>
      <c r="B45" s="27" t="s">
        <v>157</v>
      </c>
      <c r="C45" s="26"/>
      <c r="D45" s="26">
        <v>1</v>
      </c>
      <c r="E45" s="32" t="s">
        <v>249</v>
      </c>
      <c r="F45" s="27"/>
      <c r="G45" s="31"/>
      <c r="H45" s="30">
        <f>D45*G45</f>
        <v>0</v>
      </c>
      <c r="Q45" s="41"/>
    </row>
    <row r="46" spans="1:17" s="18" customFormat="1" x14ac:dyDescent="0.25">
      <c r="A46" s="29"/>
      <c r="B46" s="28"/>
      <c r="C46" s="26"/>
      <c r="D46" s="27"/>
      <c r="E46" s="26"/>
      <c r="F46" s="25" t="s">
        <v>52</v>
      </c>
      <c r="G46" s="25"/>
      <c r="H46" s="24">
        <f>H45</f>
        <v>0</v>
      </c>
    </row>
    <row r="47" spans="1:17" x14ac:dyDescent="0.25">
      <c r="Q47" s="18"/>
    </row>
    <row r="48" spans="1:17" s="18" customFormat="1" ht="15.75" x14ac:dyDescent="0.25">
      <c r="B48" s="160" t="s">
        <v>229</v>
      </c>
      <c r="C48" s="161"/>
      <c r="D48" s="161"/>
      <c r="E48" s="161"/>
      <c r="F48" s="161"/>
      <c r="G48" s="161"/>
      <c r="H48" s="162"/>
      <c r="Q48"/>
    </row>
    <row r="49" spans="2:17" s="18" customFormat="1" ht="45" x14ac:dyDescent="0.25">
      <c r="B49" s="17"/>
      <c r="C49" s="15"/>
      <c r="D49" s="23" t="s">
        <v>230</v>
      </c>
      <c r="E49" s="15" t="s">
        <v>57</v>
      </c>
      <c r="F49" s="16"/>
      <c r="G49" s="23" t="s">
        <v>55</v>
      </c>
      <c r="H49" s="22" t="s">
        <v>59</v>
      </c>
    </row>
    <row r="50" spans="2:17" s="18" customFormat="1" x14ac:dyDescent="0.25">
      <c r="B50" s="17" t="s">
        <v>247</v>
      </c>
      <c r="C50" s="15"/>
      <c r="D50" s="15">
        <v>1</v>
      </c>
      <c r="E50" s="21" t="s">
        <v>149</v>
      </c>
      <c r="F50" s="16"/>
      <c r="G50" s="21">
        <f>H25</f>
        <v>0</v>
      </c>
      <c r="H50" s="19">
        <f>D50*G50</f>
        <v>0</v>
      </c>
    </row>
    <row r="51" spans="2:17" s="18" customFormat="1" x14ac:dyDescent="0.25">
      <c r="B51" s="17" t="s">
        <v>259</v>
      </c>
      <c r="C51" s="15"/>
      <c r="D51" s="15">
        <v>4</v>
      </c>
      <c r="E51" s="15" t="s">
        <v>1</v>
      </c>
      <c r="F51" s="16"/>
      <c r="G51" s="20">
        <f>H40</f>
        <v>0</v>
      </c>
      <c r="H51" s="19">
        <f>D51*G51</f>
        <v>0</v>
      </c>
    </row>
    <row r="52" spans="2:17" s="18" customFormat="1" x14ac:dyDescent="0.25">
      <c r="B52" s="17" t="s">
        <v>154</v>
      </c>
      <c r="C52" s="15"/>
      <c r="D52" s="15">
        <v>16</v>
      </c>
      <c r="E52" s="15" t="s">
        <v>155</v>
      </c>
      <c r="F52" s="16"/>
      <c r="G52" s="20">
        <f>H30</f>
        <v>0</v>
      </c>
      <c r="H52" s="19">
        <f>D52*G52</f>
        <v>0</v>
      </c>
    </row>
    <row r="53" spans="2:17" s="18" customFormat="1" x14ac:dyDescent="0.25">
      <c r="B53" s="17" t="s">
        <v>153</v>
      </c>
      <c r="C53" s="15"/>
      <c r="D53" s="15">
        <v>4</v>
      </c>
      <c r="E53" s="15" t="s">
        <v>1</v>
      </c>
      <c r="F53" s="16"/>
      <c r="G53" s="20">
        <f>H46</f>
        <v>0</v>
      </c>
      <c r="H53" s="19">
        <f>D53*G53</f>
        <v>0</v>
      </c>
    </row>
    <row r="54" spans="2:17" s="18" customFormat="1" ht="17.25" customHeight="1" x14ac:dyDescent="0.25">
      <c r="B54" s="17"/>
      <c r="C54" s="15"/>
      <c r="D54" s="15"/>
      <c r="E54" s="15"/>
      <c r="F54" s="163" t="s">
        <v>416</v>
      </c>
      <c r="G54" s="163"/>
      <c r="H54" s="60">
        <f>SUM(H50:H53)</f>
        <v>0</v>
      </c>
    </row>
    <row r="55" spans="2:17" x14ac:dyDescent="0.25">
      <c r="Q55" s="18"/>
    </row>
  </sheetData>
  <mergeCells count="7">
    <mergeCell ref="F54:G54"/>
    <mergeCell ref="B6:F6"/>
    <mergeCell ref="C7:F7"/>
    <mergeCell ref="C8:F8"/>
    <mergeCell ref="B33:H33"/>
    <mergeCell ref="B43:H43"/>
    <mergeCell ref="B48:H48"/>
  </mergeCells>
  <hyperlinks>
    <hyperlink ref="B1" location="'Uvodna stran'!A1" display="Povezava na prvo stran" xr:uid="{2E428E7B-5359-469D-BAF3-B5F08C6954AB}"/>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1955-0F41-4C6B-9100-BCA6BBA4AD66}">
  <sheetPr codeName="List30">
    <tabColor rgb="FF66FF33"/>
  </sheetPr>
  <dimension ref="A1:S5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7" x14ac:dyDescent="0.25">
      <c r="A1" s="18"/>
      <c r="B1" s="54" t="s">
        <v>589</v>
      </c>
      <c r="C1" s="18"/>
      <c r="D1" s="18"/>
      <c r="E1" s="18"/>
      <c r="F1" s="18"/>
      <c r="G1" s="18"/>
      <c r="H1" s="18"/>
    </row>
    <row r="2" spans="1:17" s="18" customFormat="1" ht="15.75" thickBot="1" x14ac:dyDescent="0.3">
      <c r="A2" s="18" t="s">
        <v>4</v>
      </c>
      <c r="E2" s="41"/>
    </row>
    <row r="3" spans="1:17" s="18" customFormat="1" ht="15.75" thickTop="1" x14ac:dyDescent="0.25">
      <c r="A3" s="4" t="s">
        <v>19</v>
      </c>
      <c r="B3" s="5" t="s">
        <v>20</v>
      </c>
      <c r="C3" s="5" t="s">
        <v>21</v>
      </c>
      <c r="D3" s="53" t="s">
        <v>228</v>
      </c>
    </row>
    <row r="4" spans="1:17" s="18" customFormat="1" ht="15.75" customHeight="1" thickBot="1" x14ac:dyDescent="0.3">
      <c r="A4" s="124">
        <v>405590</v>
      </c>
      <c r="B4" s="120" t="s">
        <v>263</v>
      </c>
      <c r="C4" s="8" t="s">
        <v>264</v>
      </c>
      <c r="D4" s="119">
        <v>1</v>
      </c>
    </row>
    <row r="5" spans="1:17" ht="16.5" thickTop="1" thickBot="1" x14ac:dyDescent="0.3">
      <c r="A5" s="18"/>
      <c r="B5" s="18"/>
      <c r="C5" s="18"/>
      <c r="D5" s="18"/>
      <c r="E5" s="18"/>
      <c r="F5" s="18"/>
      <c r="G5" s="18"/>
      <c r="H5" s="18"/>
      <c r="I5" s="18"/>
      <c r="J5" s="18"/>
    </row>
    <row r="6" spans="1:17" s="18" customFormat="1" ht="15.75" thickTop="1" x14ac:dyDescent="0.25">
      <c r="B6" s="146" t="s">
        <v>159</v>
      </c>
      <c r="C6" s="147"/>
      <c r="D6" s="147"/>
      <c r="E6" s="147"/>
      <c r="F6" s="148"/>
    </row>
    <row r="7" spans="1:17" s="18" customFormat="1" x14ac:dyDescent="0.25">
      <c r="B7" s="72" t="s">
        <v>611</v>
      </c>
      <c r="C7" s="174" t="s">
        <v>307</v>
      </c>
      <c r="D7" s="181"/>
      <c r="E7" s="182"/>
      <c r="F7" s="183"/>
    </row>
    <row r="8" spans="1:17" s="18" customFormat="1" ht="15.75" thickBot="1" x14ac:dyDescent="0.3">
      <c r="B8" s="71" t="s">
        <v>645</v>
      </c>
      <c r="C8" s="177" t="s">
        <v>305</v>
      </c>
      <c r="D8" s="184"/>
      <c r="E8" s="185"/>
      <c r="F8" s="186"/>
    </row>
    <row r="9" spans="1:17" s="18" customFormat="1" ht="15.75" thickTop="1" x14ac:dyDescent="0.25">
      <c r="E9" s="41"/>
    </row>
    <row r="10" spans="1:17" s="18" customFormat="1" ht="15.75" x14ac:dyDescent="0.25">
      <c r="A10" s="40" t="s">
        <v>233</v>
      </c>
      <c r="B10" s="50"/>
      <c r="C10" s="38"/>
      <c r="D10" s="38"/>
      <c r="E10" s="39"/>
      <c r="F10" s="38"/>
      <c r="G10" s="38"/>
      <c r="H10" s="37"/>
    </row>
    <row r="11" spans="1:17" s="41" customFormat="1" ht="62.25" customHeight="1" x14ac:dyDescent="0.25">
      <c r="A11" s="26"/>
      <c r="B11" s="34" t="s">
        <v>0</v>
      </c>
      <c r="C11" s="34" t="s">
        <v>148</v>
      </c>
      <c r="D11" s="47" t="s">
        <v>231</v>
      </c>
      <c r="E11" s="34" t="s">
        <v>54</v>
      </c>
      <c r="F11" s="47" t="s">
        <v>246</v>
      </c>
      <c r="G11" s="34" t="s">
        <v>55</v>
      </c>
      <c r="H11" s="34" t="s">
        <v>59</v>
      </c>
      <c r="I11" s="66"/>
    </row>
    <row r="12" spans="1:17" s="18" customFormat="1" x14ac:dyDescent="0.25">
      <c r="A12" s="28">
        <v>1</v>
      </c>
      <c r="B12" s="27" t="s">
        <v>142</v>
      </c>
      <c r="C12" s="45"/>
      <c r="D12" s="26">
        <v>1</v>
      </c>
      <c r="E12" s="26" t="s">
        <v>1</v>
      </c>
      <c r="F12" s="31"/>
      <c r="G12" s="31"/>
      <c r="H12" s="48">
        <f t="shared" ref="H12:H24" si="0">G12*D12</f>
        <v>0</v>
      </c>
      <c r="I12" s="70"/>
      <c r="J12" s="70"/>
      <c r="K12" s="70"/>
      <c r="N12" s="41"/>
      <c r="O12" s="41"/>
      <c r="P12" s="69"/>
      <c r="Q12" s="69"/>
    </row>
    <row r="13" spans="1:17" s="18" customFormat="1" x14ac:dyDescent="0.25">
      <c r="A13" s="28">
        <v>2</v>
      </c>
      <c r="B13" s="27" t="s">
        <v>140</v>
      </c>
      <c r="C13" s="45"/>
      <c r="D13" s="26">
        <v>1</v>
      </c>
      <c r="E13" s="26" t="s">
        <v>1</v>
      </c>
      <c r="F13" s="31"/>
      <c r="G13" s="31"/>
      <c r="H13" s="48">
        <f t="shared" si="0"/>
        <v>0</v>
      </c>
      <c r="I13" s="70"/>
      <c r="J13" s="70"/>
      <c r="K13" s="70"/>
      <c r="N13" s="41"/>
      <c r="O13" s="41"/>
      <c r="P13" s="69"/>
      <c r="Q13" s="69"/>
    </row>
    <row r="14" spans="1:17" s="18" customFormat="1" x14ac:dyDescent="0.25">
      <c r="A14" s="28">
        <v>3</v>
      </c>
      <c r="B14" s="27" t="s">
        <v>10</v>
      </c>
      <c r="C14" s="45"/>
      <c r="D14" s="26">
        <v>1</v>
      </c>
      <c r="E14" s="26" t="s">
        <v>1</v>
      </c>
      <c r="F14" s="31"/>
      <c r="G14" s="31"/>
      <c r="H14" s="48">
        <f t="shared" si="0"/>
        <v>0</v>
      </c>
      <c r="I14" s="70"/>
      <c r="J14" s="70"/>
      <c r="K14" s="70"/>
      <c r="N14" s="41"/>
      <c r="O14" s="41"/>
      <c r="P14" s="69"/>
      <c r="Q14" s="69"/>
    </row>
    <row r="15" spans="1:17" s="18" customFormat="1" x14ac:dyDescent="0.25">
      <c r="A15" s="28">
        <v>4</v>
      </c>
      <c r="B15" s="27" t="s">
        <v>25</v>
      </c>
      <c r="C15" s="45"/>
      <c r="D15" s="26">
        <v>1</v>
      </c>
      <c r="E15" s="26" t="s">
        <v>1</v>
      </c>
      <c r="F15" s="31"/>
      <c r="G15" s="31"/>
      <c r="H15" s="48">
        <f t="shared" si="0"/>
        <v>0</v>
      </c>
      <c r="I15" s="70"/>
      <c r="J15" s="70"/>
      <c r="K15" s="70"/>
      <c r="N15" s="41"/>
      <c r="O15" s="41"/>
      <c r="P15" s="69"/>
      <c r="Q15" s="69"/>
    </row>
    <row r="16" spans="1:17" s="18" customFormat="1" x14ac:dyDescent="0.25">
      <c r="A16" s="28">
        <v>5</v>
      </c>
      <c r="B16" s="27" t="s">
        <v>51</v>
      </c>
      <c r="C16" s="45"/>
      <c r="D16" s="26">
        <v>2</v>
      </c>
      <c r="E16" s="26" t="s">
        <v>1</v>
      </c>
      <c r="F16" s="31"/>
      <c r="G16" s="31"/>
      <c r="H16" s="48">
        <f t="shared" si="0"/>
        <v>0</v>
      </c>
      <c r="I16" s="70"/>
      <c r="J16" s="70"/>
      <c r="K16" s="70"/>
      <c r="N16" s="41"/>
      <c r="O16" s="41"/>
      <c r="P16" s="69"/>
      <c r="Q16" s="69"/>
    </row>
    <row r="17" spans="1:19" s="18" customFormat="1" x14ac:dyDescent="0.25">
      <c r="A17" s="28">
        <v>6</v>
      </c>
      <c r="B17" s="49" t="s">
        <v>87</v>
      </c>
      <c r="C17" s="45"/>
      <c r="D17" s="26">
        <v>1</v>
      </c>
      <c r="E17" s="26" t="s">
        <v>1</v>
      </c>
      <c r="F17" s="31"/>
      <c r="G17" s="31"/>
      <c r="H17" s="48">
        <f t="shared" si="0"/>
        <v>0</v>
      </c>
      <c r="I17" s="70"/>
      <c r="J17" s="70"/>
      <c r="K17" s="70"/>
      <c r="N17" s="41"/>
      <c r="O17" s="41"/>
      <c r="P17" s="69"/>
      <c r="Q17" s="69"/>
    </row>
    <row r="18" spans="1:19" s="18" customFormat="1" x14ac:dyDescent="0.25">
      <c r="A18" s="28">
        <v>7</v>
      </c>
      <c r="B18" s="27" t="s">
        <v>13</v>
      </c>
      <c r="C18" s="45"/>
      <c r="D18" s="26">
        <v>1</v>
      </c>
      <c r="E18" s="26" t="s">
        <v>1</v>
      </c>
      <c r="F18" s="31"/>
      <c r="G18" s="31"/>
      <c r="H18" s="48">
        <f t="shared" si="0"/>
        <v>0</v>
      </c>
      <c r="I18" s="70"/>
      <c r="J18" s="70"/>
      <c r="K18" s="70"/>
      <c r="N18" s="41"/>
      <c r="O18" s="41"/>
      <c r="P18" s="69"/>
      <c r="Q18" s="69"/>
    </row>
    <row r="19" spans="1:19" s="18" customFormat="1" x14ac:dyDescent="0.25">
      <c r="A19" s="28">
        <v>8</v>
      </c>
      <c r="B19" s="27" t="s">
        <v>16</v>
      </c>
      <c r="C19" s="45"/>
      <c r="D19" s="26">
        <v>1</v>
      </c>
      <c r="E19" s="26" t="s">
        <v>1</v>
      </c>
      <c r="F19" s="31"/>
      <c r="G19" s="31"/>
      <c r="H19" s="48">
        <f t="shared" si="0"/>
        <v>0</v>
      </c>
      <c r="I19" s="70"/>
      <c r="J19" s="70"/>
      <c r="K19" s="70"/>
      <c r="N19" s="41"/>
      <c r="O19" s="41"/>
      <c r="P19" s="69"/>
      <c r="Q19" s="69"/>
    </row>
    <row r="20" spans="1:19" s="18" customFormat="1" x14ac:dyDescent="0.25">
      <c r="A20" s="28">
        <v>9</v>
      </c>
      <c r="B20" s="27" t="s">
        <v>17</v>
      </c>
      <c r="C20" s="45"/>
      <c r="D20" s="26">
        <v>4</v>
      </c>
      <c r="E20" s="26" t="s">
        <v>1</v>
      </c>
      <c r="F20" s="31"/>
      <c r="G20" s="31"/>
      <c r="H20" s="48">
        <f t="shared" si="0"/>
        <v>0</v>
      </c>
      <c r="I20" s="70"/>
      <c r="J20" s="70"/>
      <c r="K20" s="70"/>
      <c r="N20" s="41"/>
      <c r="O20" s="41"/>
      <c r="P20" s="69"/>
      <c r="Q20" s="69"/>
    </row>
    <row r="21" spans="1:19" s="18" customFormat="1" x14ac:dyDescent="0.25">
      <c r="A21" s="28">
        <v>10</v>
      </c>
      <c r="B21" s="27" t="s">
        <v>78</v>
      </c>
      <c r="C21" s="45"/>
      <c r="D21" s="26">
        <v>4</v>
      </c>
      <c r="E21" s="26" t="s">
        <v>1</v>
      </c>
      <c r="F21" s="31"/>
      <c r="G21" s="31"/>
      <c r="H21" s="48">
        <f t="shared" si="0"/>
        <v>0</v>
      </c>
      <c r="I21" s="70"/>
      <c r="J21" s="70"/>
      <c r="K21" s="70"/>
      <c r="N21" s="41"/>
      <c r="O21" s="41"/>
      <c r="P21" s="69"/>
      <c r="Q21" s="69"/>
    </row>
    <row r="22" spans="1:19" s="18" customFormat="1" x14ac:dyDescent="0.25">
      <c r="A22" s="28">
        <v>11</v>
      </c>
      <c r="B22" s="27" t="s">
        <v>74</v>
      </c>
      <c r="C22" s="45"/>
      <c r="D22" s="26">
        <v>4</v>
      </c>
      <c r="E22" s="26" t="s">
        <v>1</v>
      </c>
      <c r="F22" s="31"/>
      <c r="G22" s="31"/>
      <c r="H22" s="48">
        <f t="shared" si="0"/>
        <v>0</v>
      </c>
      <c r="I22" s="70"/>
      <c r="J22" s="70"/>
      <c r="K22" s="70"/>
      <c r="N22" s="41"/>
      <c r="O22" s="41"/>
      <c r="P22" s="69"/>
      <c r="Q22" s="69"/>
    </row>
    <row r="23" spans="1:19" s="18" customFormat="1" x14ac:dyDescent="0.25">
      <c r="A23" s="28">
        <v>12</v>
      </c>
      <c r="B23" s="27" t="s">
        <v>72</v>
      </c>
      <c r="C23" s="45"/>
      <c r="D23" s="26">
        <v>1</v>
      </c>
      <c r="E23" s="26" t="s">
        <v>1</v>
      </c>
      <c r="F23" s="31"/>
      <c r="G23" s="31"/>
      <c r="H23" s="48">
        <f t="shared" si="0"/>
        <v>0</v>
      </c>
      <c r="I23" s="70"/>
      <c r="J23" s="70"/>
      <c r="K23" s="70"/>
      <c r="N23" s="41"/>
      <c r="O23" s="41"/>
      <c r="P23" s="69"/>
      <c r="Q23" s="69"/>
    </row>
    <row r="24" spans="1:19" s="18" customFormat="1" x14ac:dyDescent="0.25">
      <c r="A24" s="28">
        <v>13</v>
      </c>
      <c r="B24" s="27" t="s">
        <v>71</v>
      </c>
      <c r="C24" s="45"/>
      <c r="D24" s="26">
        <v>1</v>
      </c>
      <c r="E24" s="26" t="s">
        <v>1</v>
      </c>
      <c r="F24" s="31"/>
      <c r="G24" s="31"/>
      <c r="H24" s="48">
        <f t="shared" si="0"/>
        <v>0</v>
      </c>
      <c r="I24" s="70"/>
      <c r="J24" s="70"/>
      <c r="K24" s="70"/>
      <c r="N24" s="41"/>
      <c r="O24" s="41"/>
      <c r="P24" s="69"/>
      <c r="Q24" s="69"/>
    </row>
    <row r="25" spans="1:19" s="18" customFormat="1" x14ac:dyDescent="0.25">
      <c r="A25" s="27"/>
      <c r="B25" s="27"/>
      <c r="C25" s="27"/>
      <c r="D25" s="27"/>
      <c r="E25" s="26"/>
      <c r="F25" s="25" t="s">
        <v>52</v>
      </c>
      <c r="G25" s="25"/>
      <c r="H25" s="42">
        <f>SUM(H13:H24)</f>
        <v>0</v>
      </c>
      <c r="I25" s="70"/>
      <c r="J25" s="70"/>
      <c r="K25" s="70"/>
      <c r="N25" s="41"/>
      <c r="O25" s="41"/>
      <c r="P25" s="69"/>
      <c r="Q25" s="69"/>
    </row>
    <row r="26" spans="1:19" s="18" customFormat="1" x14ac:dyDescent="0.25">
      <c r="E26" s="41"/>
    </row>
    <row r="27" spans="1:19" s="18" customFormat="1" ht="15.75" x14ac:dyDescent="0.25">
      <c r="A27" s="40" t="s">
        <v>234</v>
      </c>
      <c r="B27" s="38"/>
      <c r="C27" s="38"/>
      <c r="D27" s="38"/>
      <c r="E27" s="39"/>
      <c r="F27" s="38"/>
      <c r="G27" s="38"/>
      <c r="H27" s="37"/>
    </row>
    <row r="28" spans="1:19" s="41" customFormat="1" ht="50.25" customHeight="1" x14ac:dyDescent="0.25">
      <c r="A28" s="35"/>
      <c r="B28" s="34" t="s">
        <v>0</v>
      </c>
      <c r="C28" s="34"/>
      <c r="D28" s="47" t="s">
        <v>232</v>
      </c>
      <c r="E28" s="34" t="s">
        <v>54</v>
      </c>
      <c r="F28" s="34"/>
      <c r="G28" s="34" t="s">
        <v>55</v>
      </c>
      <c r="H28" s="34" t="s">
        <v>59</v>
      </c>
      <c r="I28" s="66"/>
      <c r="M28" s="18"/>
      <c r="N28" s="18"/>
      <c r="O28" s="18"/>
      <c r="P28" s="18"/>
      <c r="Q28" s="18"/>
      <c r="R28" s="18"/>
      <c r="S28" s="18"/>
    </row>
    <row r="29" spans="1:19" s="18" customFormat="1" x14ac:dyDescent="0.25">
      <c r="A29" s="33"/>
      <c r="B29" s="27" t="s">
        <v>156</v>
      </c>
      <c r="C29" s="27"/>
      <c r="D29" s="26">
        <v>1</v>
      </c>
      <c r="E29" s="26" t="s">
        <v>155</v>
      </c>
      <c r="F29" s="27"/>
      <c r="G29" s="31"/>
      <c r="H29" s="48">
        <f>G29*D29</f>
        <v>0</v>
      </c>
    </row>
    <row r="30" spans="1:19" s="18" customFormat="1" x14ac:dyDescent="0.25">
      <c r="A30" s="29"/>
      <c r="B30" s="27"/>
      <c r="C30" s="27"/>
      <c r="D30" s="27"/>
      <c r="E30" s="26"/>
      <c r="F30" s="25" t="s">
        <v>52</v>
      </c>
      <c r="G30" s="25"/>
      <c r="H30" s="42">
        <f>H29</f>
        <v>0</v>
      </c>
    </row>
    <row r="31" spans="1:19" s="18" customFormat="1" x14ac:dyDescent="0.25">
      <c r="E31" s="41"/>
      <c r="M31" s="41"/>
      <c r="N31" s="41"/>
      <c r="O31" s="41"/>
      <c r="P31" s="41"/>
      <c r="Q31" s="41"/>
      <c r="R31" s="41"/>
      <c r="S31" s="41"/>
    </row>
    <row r="32" spans="1:19" s="18" customFormat="1" ht="15.75" x14ac:dyDescent="0.25">
      <c r="A32" s="40" t="s">
        <v>253</v>
      </c>
      <c r="B32" s="38"/>
      <c r="C32" s="38"/>
      <c r="D32" s="38"/>
      <c r="E32" s="39"/>
      <c r="F32" s="38"/>
      <c r="G32" s="38"/>
      <c r="H32" s="37"/>
    </row>
    <row r="33" spans="1:19" s="18" customFormat="1" ht="48.75" customHeight="1" x14ac:dyDescent="0.25">
      <c r="A33" s="33"/>
      <c r="B33" s="187" t="s">
        <v>265</v>
      </c>
      <c r="C33" s="155"/>
      <c r="D33" s="155"/>
      <c r="E33" s="155"/>
      <c r="F33" s="155"/>
      <c r="G33" s="155"/>
      <c r="H33" s="156"/>
    </row>
    <row r="34" spans="1:19" s="41" customFormat="1" ht="52.5" customHeight="1" x14ac:dyDescent="0.25">
      <c r="A34" s="35"/>
      <c r="B34" s="34" t="s">
        <v>0</v>
      </c>
      <c r="C34" s="34" t="s">
        <v>148</v>
      </c>
      <c r="D34" s="47" t="s">
        <v>232</v>
      </c>
      <c r="E34" s="34" t="s">
        <v>54</v>
      </c>
      <c r="F34" s="47" t="s">
        <v>246</v>
      </c>
      <c r="G34" s="34" t="s">
        <v>55</v>
      </c>
      <c r="H34" s="34" t="s">
        <v>59</v>
      </c>
      <c r="I34" s="66"/>
      <c r="M34" s="18"/>
      <c r="N34" s="18"/>
      <c r="O34" s="18"/>
      <c r="P34" s="18"/>
      <c r="Q34" s="18"/>
      <c r="R34" s="18"/>
      <c r="S34" s="18"/>
    </row>
    <row r="35" spans="1:19" s="18" customFormat="1" ht="45" x14ac:dyDescent="0.25">
      <c r="A35" s="33"/>
      <c r="B35" s="46" t="s">
        <v>254</v>
      </c>
      <c r="C35" s="45"/>
      <c r="D35" s="45"/>
      <c r="E35" s="26" t="s">
        <v>158</v>
      </c>
      <c r="F35" s="45"/>
      <c r="G35" s="31"/>
      <c r="H35" s="30">
        <f>D35*G35</f>
        <v>0</v>
      </c>
    </row>
    <row r="36" spans="1:19" s="18" customFormat="1" x14ac:dyDescent="0.25">
      <c r="A36" s="33"/>
      <c r="B36" s="27" t="s">
        <v>74</v>
      </c>
      <c r="C36" s="45"/>
      <c r="D36" s="45"/>
      <c r="E36" s="26" t="s">
        <v>1</v>
      </c>
      <c r="F36" s="45"/>
      <c r="G36" s="31"/>
      <c r="H36" s="30">
        <f>D36*G36</f>
        <v>0</v>
      </c>
    </row>
    <row r="37" spans="1:19" s="18" customFormat="1" x14ac:dyDescent="0.25">
      <c r="A37" s="33"/>
      <c r="B37" s="65" t="s">
        <v>81</v>
      </c>
      <c r="C37" s="45"/>
      <c r="D37" s="45"/>
      <c r="E37" s="26" t="s">
        <v>1</v>
      </c>
      <c r="F37" s="45"/>
      <c r="G37" s="31"/>
      <c r="H37" s="30">
        <f>D37*G37</f>
        <v>0</v>
      </c>
    </row>
    <row r="38" spans="1:19" s="18" customFormat="1" x14ac:dyDescent="0.25">
      <c r="A38" s="33"/>
      <c r="B38" s="65" t="s">
        <v>255</v>
      </c>
      <c r="C38" s="45" t="s">
        <v>256</v>
      </c>
      <c r="D38" s="45"/>
      <c r="E38" s="26" t="s">
        <v>149</v>
      </c>
      <c r="F38" s="45"/>
      <c r="G38" s="31"/>
      <c r="H38" s="30">
        <f>D38*G38</f>
        <v>0</v>
      </c>
    </row>
    <row r="39" spans="1:19" s="18" customFormat="1" x14ac:dyDescent="0.25">
      <c r="A39" s="33"/>
      <c r="B39" s="27" t="s">
        <v>3</v>
      </c>
      <c r="C39" s="44" t="s">
        <v>257</v>
      </c>
      <c r="D39" s="45"/>
      <c r="E39" s="26" t="s">
        <v>155</v>
      </c>
      <c r="F39" s="45"/>
      <c r="G39" s="31"/>
      <c r="H39" s="30">
        <f>D39*G39</f>
        <v>0</v>
      </c>
    </row>
    <row r="40" spans="1:19" s="18" customFormat="1" x14ac:dyDescent="0.25">
      <c r="A40" s="29"/>
      <c r="B40" s="27"/>
      <c r="C40" s="27"/>
      <c r="D40" s="27"/>
      <c r="E40" s="26"/>
      <c r="F40" s="25" t="s">
        <v>52</v>
      </c>
      <c r="G40" s="25"/>
      <c r="H40" s="42">
        <f>SUM(H35:H39)</f>
        <v>0</v>
      </c>
    </row>
    <row r="41" spans="1:19" s="18" customFormat="1" x14ac:dyDescent="0.25">
      <c r="E41" s="41"/>
    </row>
    <row r="42" spans="1:19" s="18" customFormat="1" ht="15.75" x14ac:dyDescent="0.25">
      <c r="A42" s="40" t="s">
        <v>248</v>
      </c>
      <c r="B42" s="38"/>
      <c r="C42" s="38"/>
      <c r="D42" s="38"/>
      <c r="E42" s="39"/>
      <c r="F42" s="38"/>
      <c r="G42" s="38"/>
      <c r="H42" s="37"/>
    </row>
    <row r="43" spans="1:19" s="61" customFormat="1" ht="81" customHeight="1" x14ac:dyDescent="0.25">
      <c r="A43" s="36"/>
      <c r="B43" s="157" t="s">
        <v>258</v>
      </c>
      <c r="C43" s="158"/>
      <c r="D43" s="158"/>
      <c r="E43" s="158"/>
      <c r="F43" s="158"/>
      <c r="G43" s="158"/>
      <c r="H43" s="159"/>
      <c r="M43" s="18"/>
      <c r="N43" s="18"/>
      <c r="O43" s="18"/>
      <c r="P43" s="18"/>
      <c r="Q43" s="18"/>
      <c r="R43" s="18"/>
      <c r="S43" s="18"/>
    </row>
    <row r="44" spans="1:19" s="41" customFormat="1" ht="61.5" customHeight="1" x14ac:dyDescent="0.25">
      <c r="A44" s="35"/>
      <c r="B44" s="34" t="s">
        <v>0</v>
      </c>
      <c r="C44" s="34"/>
      <c r="D44" s="34" t="s">
        <v>58</v>
      </c>
      <c r="E44" s="34" t="s">
        <v>54</v>
      </c>
      <c r="F44" s="34"/>
      <c r="G44" s="34" t="s">
        <v>55</v>
      </c>
      <c r="H44" s="34" t="s">
        <v>59</v>
      </c>
      <c r="M44" s="18"/>
      <c r="N44" s="18"/>
      <c r="O44" s="18"/>
      <c r="P44" s="18"/>
      <c r="Q44" s="18"/>
      <c r="R44" s="18"/>
      <c r="S44" s="18"/>
    </row>
    <row r="45" spans="1:19" s="18" customFormat="1" x14ac:dyDescent="0.25">
      <c r="A45" s="33"/>
      <c r="B45" s="27" t="s">
        <v>157</v>
      </c>
      <c r="C45" s="27"/>
      <c r="D45" s="26">
        <v>1</v>
      </c>
      <c r="E45" s="32" t="s">
        <v>249</v>
      </c>
      <c r="F45" s="27"/>
      <c r="G45" s="31"/>
      <c r="H45" s="30">
        <f>D45*G45</f>
        <v>0</v>
      </c>
    </row>
    <row r="46" spans="1:19" s="18" customFormat="1" x14ac:dyDescent="0.25">
      <c r="A46" s="29"/>
      <c r="B46" s="28"/>
      <c r="C46" s="27"/>
      <c r="D46" s="27"/>
      <c r="E46" s="26"/>
      <c r="F46" s="25" t="s">
        <v>52</v>
      </c>
      <c r="G46" s="25"/>
      <c r="H46" s="24">
        <f>H45</f>
        <v>0</v>
      </c>
      <c r="M46" s="61"/>
      <c r="N46" s="61"/>
      <c r="O46" s="61"/>
      <c r="P46" s="61"/>
      <c r="R46" s="61"/>
      <c r="S46" s="61"/>
    </row>
    <row r="47" spans="1:19" x14ac:dyDescent="0.25">
      <c r="M47" s="41"/>
      <c r="N47" s="41"/>
      <c r="O47" s="41"/>
      <c r="P47" s="41"/>
      <c r="Q47" s="61"/>
      <c r="R47" s="41"/>
      <c r="S47" s="41"/>
    </row>
    <row r="48" spans="1:19" s="18" customFormat="1" ht="15.75" x14ac:dyDescent="0.25">
      <c r="B48" s="160" t="s">
        <v>229</v>
      </c>
      <c r="C48" s="161"/>
      <c r="D48" s="161"/>
      <c r="E48" s="161"/>
      <c r="F48" s="161"/>
      <c r="G48" s="161"/>
      <c r="H48" s="162"/>
      <c r="Q48" s="41"/>
    </row>
    <row r="49" spans="2:19" s="18" customFormat="1" ht="45" x14ac:dyDescent="0.25">
      <c r="B49" s="17"/>
      <c r="C49" s="16"/>
      <c r="D49" s="23" t="s">
        <v>230</v>
      </c>
      <c r="E49" s="15" t="s">
        <v>57</v>
      </c>
      <c r="F49" s="16"/>
      <c r="G49" s="23" t="s">
        <v>55</v>
      </c>
      <c r="H49" s="22" t="s">
        <v>59</v>
      </c>
    </row>
    <row r="50" spans="2:19" s="18" customFormat="1" x14ac:dyDescent="0.25">
      <c r="B50" s="17" t="s">
        <v>247</v>
      </c>
      <c r="C50" s="16"/>
      <c r="D50" s="15">
        <v>1</v>
      </c>
      <c r="E50" s="21" t="s">
        <v>149</v>
      </c>
      <c r="F50" s="16"/>
      <c r="G50" s="21">
        <f>H25</f>
        <v>0</v>
      </c>
      <c r="H50" s="19">
        <f>D50*G50</f>
        <v>0</v>
      </c>
      <c r="M50"/>
      <c r="N50"/>
      <c r="O50"/>
      <c r="P50"/>
      <c r="R50"/>
      <c r="S50"/>
    </row>
    <row r="51" spans="2:19" s="18" customFormat="1" x14ac:dyDescent="0.25">
      <c r="B51" s="17" t="s">
        <v>259</v>
      </c>
      <c r="C51" s="16"/>
      <c r="D51" s="15">
        <v>4</v>
      </c>
      <c r="E51" s="15" t="s">
        <v>1</v>
      </c>
      <c r="F51" s="16"/>
      <c r="G51" s="20">
        <f>H40</f>
        <v>0</v>
      </c>
      <c r="H51" s="19">
        <f>D51*G51</f>
        <v>0</v>
      </c>
      <c r="Q51"/>
    </row>
    <row r="52" spans="2:19" s="18" customFormat="1" x14ac:dyDescent="0.25">
      <c r="B52" s="17" t="s">
        <v>154</v>
      </c>
      <c r="C52" s="16"/>
      <c r="D52" s="15">
        <v>16</v>
      </c>
      <c r="E52" s="15" t="s">
        <v>155</v>
      </c>
      <c r="F52" s="16"/>
      <c r="G52" s="20">
        <f>H30</f>
        <v>0</v>
      </c>
      <c r="H52" s="19">
        <f>D52*G52</f>
        <v>0</v>
      </c>
    </row>
    <row r="53" spans="2:19" s="18" customFormat="1" x14ac:dyDescent="0.25">
      <c r="B53" s="17" t="s">
        <v>153</v>
      </c>
      <c r="C53" s="16"/>
      <c r="D53" s="15">
        <v>4</v>
      </c>
      <c r="E53" s="15" t="s">
        <v>1</v>
      </c>
      <c r="F53" s="16"/>
      <c r="G53" s="20">
        <f>H46</f>
        <v>0</v>
      </c>
      <c r="H53" s="19">
        <f>D53*G53</f>
        <v>0</v>
      </c>
    </row>
    <row r="54" spans="2:19" s="18" customFormat="1" ht="18" customHeight="1" x14ac:dyDescent="0.25">
      <c r="B54" s="17"/>
      <c r="C54" s="16"/>
      <c r="D54" s="15"/>
      <c r="E54" s="15"/>
      <c r="F54" s="163" t="s">
        <v>416</v>
      </c>
      <c r="G54" s="163"/>
      <c r="H54" s="60">
        <f>SUM(H50:H53)</f>
        <v>0</v>
      </c>
    </row>
    <row r="55" spans="2:19" x14ac:dyDescent="0.25">
      <c r="M55" s="18"/>
      <c r="N55" s="18"/>
      <c r="O55" s="18"/>
      <c r="P55" s="18"/>
      <c r="Q55" s="18"/>
      <c r="R55" s="18"/>
      <c r="S55" s="18"/>
    </row>
    <row r="56" spans="2:19" x14ac:dyDescent="0.25">
      <c r="M56" s="18"/>
      <c r="N56" s="18"/>
      <c r="O56" s="18"/>
      <c r="P56" s="18"/>
      <c r="Q56" s="18"/>
      <c r="R56" s="18"/>
      <c r="S56" s="18"/>
    </row>
    <row r="57" spans="2:19" x14ac:dyDescent="0.25">
      <c r="M57" s="18"/>
      <c r="N57" s="18"/>
      <c r="O57" s="18"/>
      <c r="P57" s="18"/>
      <c r="Q57" s="18"/>
      <c r="R57" s="18"/>
      <c r="S57" s="18"/>
    </row>
    <row r="58" spans="2:19" x14ac:dyDescent="0.25">
      <c r="Q58" s="18"/>
    </row>
  </sheetData>
  <mergeCells count="7">
    <mergeCell ref="F54:G54"/>
    <mergeCell ref="B6:F6"/>
    <mergeCell ref="C7:F7"/>
    <mergeCell ref="C8:F8"/>
    <mergeCell ref="B33:H33"/>
    <mergeCell ref="B43:H43"/>
    <mergeCell ref="B48:H48"/>
  </mergeCells>
  <hyperlinks>
    <hyperlink ref="B1" location="'Uvodna stran'!A1" display="Povezava na prvo stran" xr:uid="{A2F4AD63-F59F-4640-AD0A-0ACA36CC8073}"/>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D161-19A0-4F27-A282-4EC2F37CCE78}">
  <sheetPr codeName="List31">
    <tabColor rgb="FF66FF33"/>
  </sheetPr>
  <dimension ref="A1:Q54"/>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6" x14ac:dyDescent="0.25">
      <c r="A1" s="18"/>
      <c r="B1" s="54" t="s">
        <v>589</v>
      </c>
      <c r="C1" s="18"/>
      <c r="D1" s="18"/>
      <c r="E1" s="18"/>
      <c r="F1" s="18"/>
      <c r="G1" s="18"/>
      <c r="H1" s="18"/>
    </row>
    <row r="2" spans="1:16" s="18" customFormat="1" ht="15.75" thickBot="1" x14ac:dyDescent="0.3">
      <c r="A2" s="18" t="s">
        <v>4</v>
      </c>
      <c r="E2" s="41"/>
    </row>
    <row r="3" spans="1:16" s="18" customFormat="1" ht="15.75" thickTop="1" x14ac:dyDescent="0.25">
      <c r="A3" s="4" t="s">
        <v>19</v>
      </c>
      <c r="B3" s="5" t="s">
        <v>20</v>
      </c>
      <c r="C3" s="5" t="s">
        <v>21</v>
      </c>
      <c r="D3" s="53" t="s">
        <v>228</v>
      </c>
    </row>
    <row r="4" spans="1:16" s="18" customFormat="1" ht="17.25" customHeight="1" thickBot="1" x14ac:dyDescent="0.3">
      <c r="A4" s="6">
        <v>415304</v>
      </c>
      <c r="B4" s="120" t="s">
        <v>266</v>
      </c>
      <c r="C4" s="8" t="s">
        <v>267</v>
      </c>
      <c r="D4" s="119">
        <v>1</v>
      </c>
    </row>
    <row r="5" spans="1:16" ht="16.5" thickTop="1" thickBot="1" x14ac:dyDescent="0.3">
      <c r="A5" s="18"/>
      <c r="B5" s="18"/>
      <c r="C5" s="18"/>
      <c r="D5" s="18"/>
      <c r="E5" s="18"/>
      <c r="F5" s="18"/>
      <c r="G5" s="18"/>
      <c r="H5" s="18"/>
      <c r="I5" s="18"/>
      <c r="J5" s="18"/>
    </row>
    <row r="6" spans="1:16" s="18" customFormat="1" ht="15.75" thickTop="1" x14ac:dyDescent="0.25">
      <c r="B6" s="146" t="s">
        <v>159</v>
      </c>
      <c r="C6" s="147"/>
      <c r="D6" s="147"/>
      <c r="E6" s="147"/>
      <c r="F6" s="148"/>
    </row>
    <row r="7" spans="1:16" s="18" customFormat="1" x14ac:dyDescent="0.25">
      <c r="B7" s="72" t="s">
        <v>625</v>
      </c>
      <c r="C7" s="174" t="s">
        <v>307</v>
      </c>
      <c r="D7" s="181"/>
      <c r="E7" s="182"/>
      <c r="F7" s="183"/>
    </row>
    <row r="8" spans="1:16" s="18" customFormat="1" ht="15.75" thickBot="1" x14ac:dyDescent="0.3">
      <c r="B8" s="71" t="s">
        <v>646</v>
      </c>
      <c r="C8" s="177" t="s">
        <v>306</v>
      </c>
      <c r="D8" s="184"/>
      <c r="E8" s="185"/>
      <c r="F8" s="186"/>
    </row>
    <row r="9" spans="1:16" s="18" customFormat="1" ht="15.75" thickTop="1" x14ac:dyDescent="0.25">
      <c r="E9" s="41"/>
    </row>
    <row r="10" spans="1:16" s="18" customFormat="1" ht="15.75" x14ac:dyDescent="0.25">
      <c r="A10" s="40" t="s">
        <v>233</v>
      </c>
      <c r="B10" s="50"/>
      <c r="C10" s="38"/>
      <c r="D10" s="38"/>
      <c r="E10" s="39"/>
      <c r="F10" s="38"/>
      <c r="G10" s="38"/>
      <c r="H10" s="37"/>
    </row>
    <row r="11" spans="1:16" s="41" customFormat="1" ht="53.25" customHeight="1" x14ac:dyDescent="0.25">
      <c r="A11" s="26"/>
      <c r="B11" s="34" t="s">
        <v>0</v>
      </c>
      <c r="C11" s="34" t="s">
        <v>148</v>
      </c>
      <c r="D11" s="47" t="s">
        <v>231</v>
      </c>
      <c r="E11" s="34" t="s">
        <v>54</v>
      </c>
      <c r="F11" s="47" t="s">
        <v>246</v>
      </c>
      <c r="G11" s="34" t="s">
        <v>55</v>
      </c>
      <c r="H11" s="34" t="s">
        <v>59</v>
      </c>
      <c r="I11" s="66"/>
    </row>
    <row r="12" spans="1:16" s="18" customFormat="1" x14ac:dyDescent="0.25">
      <c r="A12" s="28">
        <v>1</v>
      </c>
      <c r="B12" s="65" t="s">
        <v>268</v>
      </c>
      <c r="C12" s="45"/>
      <c r="D12" s="26">
        <v>1</v>
      </c>
      <c r="E12" s="26" t="s">
        <v>1</v>
      </c>
      <c r="F12" s="31"/>
      <c r="G12" s="31"/>
      <c r="H12" s="48">
        <f t="shared" ref="H12:H23" si="0">G12*D12</f>
        <v>0</v>
      </c>
      <c r="I12" s="69"/>
      <c r="J12" s="69"/>
      <c r="K12" s="69"/>
      <c r="L12" s="68"/>
      <c r="M12" s="67"/>
      <c r="P12" s="41"/>
    </row>
    <row r="13" spans="1:16" s="18" customFormat="1" x14ac:dyDescent="0.25">
      <c r="A13" s="28">
        <v>3</v>
      </c>
      <c r="B13" s="27" t="s">
        <v>10</v>
      </c>
      <c r="C13" s="45"/>
      <c r="D13" s="26">
        <v>1</v>
      </c>
      <c r="E13" s="26" t="s">
        <v>1</v>
      </c>
      <c r="F13" s="31"/>
      <c r="G13" s="31"/>
      <c r="H13" s="48">
        <f t="shared" si="0"/>
        <v>0</v>
      </c>
      <c r="I13" s="69"/>
      <c r="J13" s="69"/>
      <c r="K13" s="69"/>
      <c r="L13" s="68"/>
      <c r="M13" s="67"/>
      <c r="P13" s="41"/>
    </row>
    <row r="14" spans="1:16" s="18" customFormat="1" x14ac:dyDescent="0.25">
      <c r="A14" s="28">
        <v>4</v>
      </c>
      <c r="B14" s="27" t="s">
        <v>25</v>
      </c>
      <c r="C14" s="45"/>
      <c r="D14" s="26">
        <v>1</v>
      </c>
      <c r="E14" s="26" t="s">
        <v>1</v>
      </c>
      <c r="F14" s="31"/>
      <c r="G14" s="31"/>
      <c r="H14" s="48">
        <f t="shared" si="0"/>
        <v>0</v>
      </c>
      <c r="I14" s="69"/>
      <c r="J14" s="69"/>
      <c r="K14" s="69"/>
      <c r="L14" s="68"/>
      <c r="M14" s="67"/>
      <c r="P14" s="41"/>
    </row>
    <row r="15" spans="1:16" s="18" customFormat="1" x14ac:dyDescent="0.25">
      <c r="A15" s="28">
        <v>5</v>
      </c>
      <c r="B15" s="65" t="s">
        <v>269</v>
      </c>
      <c r="C15" s="45"/>
      <c r="D15" s="26">
        <v>2</v>
      </c>
      <c r="E15" s="26" t="s">
        <v>1</v>
      </c>
      <c r="F15" s="31"/>
      <c r="G15" s="31"/>
      <c r="H15" s="48">
        <f t="shared" si="0"/>
        <v>0</v>
      </c>
      <c r="I15" s="69"/>
      <c r="J15" s="69"/>
      <c r="K15" s="69"/>
      <c r="L15" s="68"/>
      <c r="M15" s="67"/>
      <c r="P15" s="41"/>
    </row>
    <row r="16" spans="1:16" s="18" customFormat="1" x14ac:dyDescent="0.25">
      <c r="A16" s="28">
        <v>6</v>
      </c>
      <c r="B16" s="65" t="s">
        <v>270</v>
      </c>
      <c r="C16" s="45"/>
      <c r="D16" s="26">
        <v>2</v>
      </c>
      <c r="E16" s="26" t="s">
        <v>1</v>
      </c>
      <c r="F16" s="31"/>
      <c r="G16" s="31"/>
      <c r="H16" s="48">
        <f t="shared" si="0"/>
        <v>0</v>
      </c>
      <c r="I16" s="69"/>
      <c r="J16" s="69"/>
      <c r="K16" s="69"/>
      <c r="L16" s="68"/>
      <c r="M16" s="67"/>
      <c r="P16" s="41"/>
    </row>
    <row r="17" spans="1:16" s="18" customFormat="1" ht="13.5" customHeight="1" x14ac:dyDescent="0.25">
      <c r="A17" s="28">
        <v>7</v>
      </c>
      <c r="B17" s="49" t="s">
        <v>87</v>
      </c>
      <c r="C17" s="45"/>
      <c r="D17" s="26">
        <v>1</v>
      </c>
      <c r="E17" s="26" t="s">
        <v>149</v>
      </c>
      <c r="F17" s="31"/>
      <c r="G17" s="31"/>
      <c r="H17" s="48">
        <f t="shared" si="0"/>
        <v>0</v>
      </c>
      <c r="I17" s="69"/>
      <c r="J17" s="69"/>
      <c r="K17" s="69"/>
      <c r="L17" s="68"/>
      <c r="O17" s="41"/>
      <c r="P17" s="41"/>
    </row>
    <row r="18" spans="1:16" s="18" customFormat="1" x14ac:dyDescent="0.25">
      <c r="A18" s="28">
        <v>8</v>
      </c>
      <c r="B18" s="27" t="s">
        <v>13</v>
      </c>
      <c r="C18" s="45"/>
      <c r="D18" s="26">
        <v>1</v>
      </c>
      <c r="E18" s="26" t="s">
        <v>1</v>
      </c>
      <c r="F18" s="31"/>
      <c r="G18" s="31"/>
      <c r="H18" s="48">
        <f t="shared" si="0"/>
        <v>0</v>
      </c>
      <c r="I18" s="69"/>
      <c r="J18" s="69"/>
      <c r="K18" s="69"/>
      <c r="L18" s="68"/>
      <c r="M18" s="67"/>
      <c r="P18" s="41"/>
    </row>
    <row r="19" spans="1:16" s="18" customFormat="1" x14ac:dyDescent="0.25">
      <c r="A19" s="28">
        <v>9</v>
      </c>
      <c r="B19" s="27" t="s">
        <v>16</v>
      </c>
      <c r="C19" s="45"/>
      <c r="D19" s="26">
        <v>2</v>
      </c>
      <c r="E19" s="26" t="s">
        <v>1</v>
      </c>
      <c r="F19" s="31"/>
      <c r="G19" s="31"/>
      <c r="H19" s="48">
        <f t="shared" si="0"/>
        <v>0</v>
      </c>
      <c r="I19" s="69"/>
      <c r="J19" s="69"/>
      <c r="K19" s="69"/>
      <c r="L19" s="68"/>
      <c r="M19" s="67"/>
      <c r="P19" s="41"/>
    </row>
    <row r="20" spans="1:16" s="18" customFormat="1" x14ac:dyDescent="0.25">
      <c r="A20" s="28">
        <v>10</v>
      </c>
      <c r="B20" s="27" t="s">
        <v>17</v>
      </c>
      <c r="C20" s="45"/>
      <c r="D20" s="26">
        <v>4</v>
      </c>
      <c r="E20" s="26" t="s">
        <v>1</v>
      </c>
      <c r="F20" s="31"/>
      <c r="G20" s="31"/>
      <c r="H20" s="48">
        <f t="shared" si="0"/>
        <v>0</v>
      </c>
      <c r="I20" s="69"/>
      <c r="J20" s="69"/>
      <c r="K20" s="69"/>
      <c r="L20" s="68"/>
      <c r="M20" s="67"/>
      <c r="P20" s="41"/>
    </row>
    <row r="21" spans="1:16" s="18" customFormat="1" x14ac:dyDescent="0.25">
      <c r="A21" s="28">
        <v>11</v>
      </c>
      <c r="B21" s="27" t="s">
        <v>78</v>
      </c>
      <c r="C21" s="45"/>
      <c r="D21" s="26">
        <v>4</v>
      </c>
      <c r="E21" s="26" t="s">
        <v>1</v>
      </c>
      <c r="F21" s="31"/>
      <c r="G21" s="31"/>
      <c r="H21" s="48">
        <f t="shared" si="0"/>
        <v>0</v>
      </c>
      <c r="I21" s="69"/>
      <c r="J21" s="69"/>
      <c r="K21" s="69"/>
      <c r="L21" s="68"/>
      <c r="M21" s="67"/>
      <c r="P21" s="41"/>
    </row>
    <row r="22" spans="1:16" s="18" customFormat="1" x14ac:dyDescent="0.25">
      <c r="A22" s="28">
        <v>12</v>
      </c>
      <c r="B22" s="27" t="s">
        <v>74</v>
      </c>
      <c r="C22" s="45"/>
      <c r="D22" s="26">
        <v>4</v>
      </c>
      <c r="E22" s="26" t="s">
        <v>1</v>
      </c>
      <c r="F22" s="31"/>
      <c r="G22" s="31"/>
      <c r="H22" s="48">
        <f t="shared" si="0"/>
        <v>0</v>
      </c>
      <c r="K22" s="69"/>
      <c r="L22" s="68"/>
      <c r="M22" s="67"/>
      <c r="P22" s="41"/>
    </row>
    <row r="23" spans="1:16" s="18" customFormat="1" x14ac:dyDescent="0.25">
      <c r="A23" s="28">
        <v>13</v>
      </c>
      <c r="B23" s="27" t="s">
        <v>72</v>
      </c>
      <c r="C23" s="45"/>
      <c r="D23" s="26">
        <v>1</v>
      </c>
      <c r="E23" s="26" t="s">
        <v>1</v>
      </c>
      <c r="F23" s="31"/>
      <c r="G23" s="31"/>
      <c r="H23" s="48">
        <f t="shared" si="0"/>
        <v>0</v>
      </c>
      <c r="K23" s="69"/>
      <c r="L23" s="68"/>
      <c r="M23" s="67"/>
      <c r="P23" s="41"/>
    </row>
    <row r="24" spans="1:16" s="18" customFormat="1" x14ac:dyDescent="0.25">
      <c r="A24" s="27"/>
      <c r="B24" s="27"/>
      <c r="C24" s="27"/>
      <c r="D24" s="27"/>
      <c r="E24" s="26"/>
      <c r="F24" s="25" t="s">
        <v>52</v>
      </c>
      <c r="G24" s="25"/>
      <c r="H24" s="42">
        <f>SUM(H13:H23)</f>
        <v>0</v>
      </c>
      <c r="M24" s="67"/>
      <c r="P24" s="41"/>
    </row>
    <row r="25" spans="1:16" s="18" customFormat="1" x14ac:dyDescent="0.25">
      <c r="E25" s="41"/>
    </row>
    <row r="26" spans="1:16" s="18" customFormat="1" ht="15.75" x14ac:dyDescent="0.25">
      <c r="A26" s="40" t="s">
        <v>234</v>
      </c>
      <c r="B26" s="38"/>
      <c r="C26" s="38"/>
      <c r="D26" s="38"/>
      <c r="E26" s="39"/>
      <c r="F26" s="38"/>
      <c r="G26" s="38"/>
      <c r="H26" s="37"/>
    </row>
    <row r="27" spans="1:16" s="41" customFormat="1" ht="43.5" customHeight="1" x14ac:dyDescent="0.25">
      <c r="A27" s="35"/>
      <c r="B27" s="34" t="s">
        <v>0</v>
      </c>
      <c r="C27" s="34"/>
      <c r="D27" s="47" t="s">
        <v>232</v>
      </c>
      <c r="E27" s="34" t="s">
        <v>54</v>
      </c>
      <c r="F27" s="34"/>
      <c r="G27" s="34" t="s">
        <v>55</v>
      </c>
      <c r="H27" s="34" t="s">
        <v>59</v>
      </c>
      <c r="I27" s="66"/>
    </row>
    <row r="28" spans="1:16" s="18" customFormat="1" x14ac:dyDescent="0.25">
      <c r="A28" s="33"/>
      <c r="B28" s="27" t="s">
        <v>156</v>
      </c>
      <c r="C28" s="27"/>
      <c r="D28" s="26">
        <v>1</v>
      </c>
      <c r="E28" s="26" t="s">
        <v>155</v>
      </c>
      <c r="F28" s="27"/>
      <c r="G28" s="31"/>
      <c r="H28" s="48">
        <f>G28*D28</f>
        <v>0</v>
      </c>
    </row>
    <row r="29" spans="1:16" s="18" customFormat="1" x14ac:dyDescent="0.25">
      <c r="A29" s="29"/>
      <c r="B29" s="27"/>
      <c r="C29" s="27"/>
      <c r="D29" s="27"/>
      <c r="E29" s="26"/>
      <c r="F29" s="25" t="s">
        <v>52</v>
      </c>
      <c r="G29" s="25"/>
      <c r="H29" s="42">
        <f>H28</f>
        <v>0</v>
      </c>
    </row>
    <row r="30" spans="1:16" s="18" customFormat="1" x14ac:dyDescent="0.25">
      <c r="E30" s="41"/>
    </row>
    <row r="31" spans="1:16" s="18" customFormat="1" ht="15.75" x14ac:dyDescent="0.25">
      <c r="A31" s="40" t="s">
        <v>253</v>
      </c>
      <c r="B31" s="38"/>
      <c r="C31" s="38"/>
      <c r="D31" s="38"/>
      <c r="E31" s="39"/>
      <c r="F31" s="38"/>
      <c r="G31" s="38"/>
      <c r="H31" s="37"/>
    </row>
    <row r="32" spans="1:16" s="18" customFormat="1" ht="44.25" customHeight="1" x14ac:dyDescent="0.25">
      <c r="A32" s="33"/>
      <c r="B32" s="187" t="s">
        <v>144</v>
      </c>
      <c r="C32" s="155"/>
      <c r="D32" s="155"/>
      <c r="E32" s="155"/>
      <c r="F32" s="155"/>
      <c r="G32" s="155"/>
      <c r="H32" s="156"/>
    </row>
    <row r="33" spans="1:17" s="41" customFormat="1" ht="51.75" customHeight="1" x14ac:dyDescent="0.25">
      <c r="A33" s="35"/>
      <c r="B33" s="34" t="s">
        <v>0</v>
      </c>
      <c r="C33" s="34" t="s">
        <v>148</v>
      </c>
      <c r="D33" s="47" t="s">
        <v>232</v>
      </c>
      <c r="E33" s="34" t="s">
        <v>54</v>
      </c>
      <c r="F33" s="47" t="s">
        <v>246</v>
      </c>
      <c r="G33" s="34" t="s">
        <v>55</v>
      </c>
      <c r="H33" s="34" t="s">
        <v>59</v>
      </c>
      <c r="I33" s="66"/>
    </row>
    <row r="34" spans="1:17" s="18" customFormat="1" x14ac:dyDescent="0.25">
      <c r="A34" s="33"/>
      <c r="B34" s="46" t="s">
        <v>271</v>
      </c>
      <c r="C34" s="45"/>
      <c r="D34" s="45"/>
      <c r="E34" s="93" t="s">
        <v>158</v>
      </c>
      <c r="F34" s="92"/>
      <c r="G34" s="92"/>
      <c r="H34" s="91">
        <f>D34*G34</f>
        <v>0</v>
      </c>
    </row>
    <row r="35" spans="1:17" s="18" customFormat="1" x14ac:dyDescent="0.25">
      <c r="A35" s="33"/>
      <c r="B35" s="27" t="s">
        <v>74</v>
      </c>
      <c r="C35" s="45"/>
      <c r="D35" s="45"/>
      <c r="E35" s="26" t="s">
        <v>1</v>
      </c>
      <c r="F35" s="31"/>
      <c r="G35" s="31"/>
      <c r="H35" s="30">
        <f>D35*G35</f>
        <v>0</v>
      </c>
    </row>
    <row r="36" spans="1:17" s="18" customFormat="1" x14ac:dyDescent="0.25">
      <c r="A36" s="33"/>
      <c r="B36" s="65" t="s">
        <v>81</v>
      </c>
      <c r="C36" s="45"/>
      <c r="D36" s="45"/>
      <c r="E36" s="26" t="s">
        <v>1</v>
      </c>
      <c r="F36" s="31"/>
      <c r="G36" s="31"/>
      <c r="H36" s="30">
        <f>D36*G36</f>
        <v>0</v>
      </c>
    </row>
    <row r="37" spans="1:17" s="18" customFormat="1" x14ac:dyDescent="0.25">
      <c r="A37" s="33"/>
      <c r="B37" s="65" t="s">
        <v>255</v>
      </c>
      <c r="C37" s="45" t="s">
        <v>256</v>
      </c>
      <c r="D37" s="45"/>
      <c r="E37" s="26" t="s">
        <v>149</v>
      </c>
      <c r="F37" s="31"/>
      <c r="G37" s="31"/>
      <c r="H37" s="30">
        <f>D37*G37</f>
        <v>0</v>
      </c>
    </row>
    <row r="38" spans="1:17" s="18" customFormat="1" x14ac:dyDescent="0.25">
      <c r="A38" s="33"/>
      <c r="B38" s="27" t="s">
        <v>3</v>
      </c>
      <c r="C38" s="45" t="s">
        <v>257</v>
      </c>
      <c r="D38" s="45"/>
      <c r="E38" s="26" t="s">
        <v>155</v>
      </c>
      <c r="F38" s="31"/>
      <c r="G38" s="31"/>
      <c r="H38" s="30">
        <f>D38*G38</f>
        <v>0</v>
      </c>
    </row>
    <row r="39" spans="1:17" s="18" customFormat="1" x14ac:dyDescent="0.25">
      <c r="A39" s="29"/>
      <c r="B39" s="27"/>
      <c r="C39" s="27"/>
      <c r="D39" s="27"/>
      <c r="E39" s="26"/>
      <c r="F39" s="25" t="s">
        <v>52</v>
      </c>
      <c r="G39" s="25"/>
      <c r="H39" s="42">
        <f>SUM(H34:H38)</f>
        <v>0</v>
      </c>
    </row>
    <row r="40" spans="1:17" s="18" customFormat="1" x14ac:dyDescent="0.25">
      <c r="E40" s="41"/>
    </row>
    <row r="41" spans="1:17" s="18" customFormat="1" ht="15.75" x14ac:dyDescent="0.25">
      <c r="A41" s="40" t="s">
        <v>248</v>
      </c>
      <c r="B41" s="38"/>
      <c r="C41" s="38"/>
      <c r="D41" s="38"/>
      <c r="E41" s="39"/>
      <c r="F41" s="38"/>
      <c r="G41" s="38"/>
      <c r="H41" s="37"/>
    </row>
    <row r="42" spans="1:17" s="61" customFormat="1" ht="73.5" customHeight="1" x14ac:dyDescent="0.25">
      <c r="A42" s="36"/>
      <c r="B42" s="157" t="s">
        <v>258</v>
      </c>
      <c r="C42" s="158"/>
      <c r="D42" s="158"/>
      <c r="E42" s="158"/>
      <c r="F42" s="158"/>
      <c r="G42" s="158"/>
      <c r="H42" s="159"/>
      <c r="Q42" s="18"/>
    </row>
    <row r="43" spans="1:17" s="41" customFormat="1" ht="55.5" customHeight="1" x14ac:dyDescent="0.25">
      <c r="A43" s="35"/>
      <c r="B43" s="34" t="s">
        <v>0</v>
      </c>
      <c r="C43" s="34"/>
      <c r="D43" s="34" t="s">
        <v>58</v>
      </c>
      <c r="E43" s="34" t="s">
        <v>54</v>
      </c>
      <c r="F43" s="34"/>
      <c r="G43" s="34" t="s">
        <v>55</v>
      </c>
      <c r="H43" s="34" t="s">
        <v>59</v>
      </c>
      <c r="Q43" s="61"/>
    </row>
    <row r="44" spans="1:17" s="18" customFormat="1" x14ac:dyDescent="0.25">
      <c r="A44" s="33"/>
      <c r="B44" s="27" t="s">
        <v>157</v>
      </c>
      <c r="C44" s="27"/>
      <c r="D44" s="26">
        <v>1</v>
      </c>
      <c r="E44" s="32" t="s">
        <v>249</v>
      </c>
      <c r="F44" s="27"/>
      <c r="G44" s="31"/>
      <c r="H44" s="30">
        <f>D44*G44</f>
        <v>0</v>
      </c>
      <c r="Q44" s="41"/>
    </row>
    <row r="45" spans="1:17" s="18" customFormat="1" x14ac:dyDescent="0.25">
      <c r="A45" s="29"/>
      <c r="B45" s="28"/>
      <c r="C45" s="27"/>
      <c r="D45" s="27"/>
      <c r="E45" s="26"/>
      <c r="F45" s="25" t="s">
        <v>52</v>
      </c>
      <c r="G45" s="25"/>
      <c r="H45" s="24">
        <f>H44</f>
        <v>0</v>
      </c>
    </row>
    <row r="46" spans="1:17" x14ac:dyDescent="0.25">
      <c r="Q46" s="18"/>
    </row>
    <row r="47" spans="1:17" s="18" customFormat="1" ht="15.75" x14ac:dyDescent="0.25">
      <c r="B47" s="160" t="s">
        <v>229</v>
      </c>
      <c r="C47" s="161"/>
      <c r="D47" s="161"/>
      <c r="E47" s="161"/>
      <c r="F47" s="161"/>
      <c r="G47" s="161"/>
      <c r="H47" s="162"/>
      <c r="Q47"/>
    </row>
    <row r="48" spans="1:17" s="18" customFormat="1" ht="45" x14ac:dyDescent="0.25">
      <c r="B48" s="17"/>
      <c r="C48" s="16"/>
      <c r="D48" s="23" t="s">
        <v>230</v>
      </c>
      <c r="E48" s="15" t="s">
        <v>57</v>
      </c>
      <c r="F48" s="16"/>
      <c r="G48" s="23" t="s">
        <v>55</v>
      </c>
      <c r="H48" s="22" t="s">
        <v>59</v>
      </c>
    </row>
    <row r="49" spans="2:17" s="18" customFormat="1" x14ac:dyDescent="0.25">
      <c r="B49" s="17" t="s">
        <v>247</v>
      </c>
      <c r="C49" s="16"/>
      <c r="D49" s="15">
        <v>1</v>
      </c>
      <c r="E49" s="21" t="s">
        <v>149</v>
      </c>
      <c r="F49" s="16"/>
      <c r="G49" s="21">
        <f>H24</f>
        <v>0</v>
      </c>
      <c r="H49" s="19">
        <f>D49*G49</f>
        <v>0</v>
      </c>
    </row>
    <row r="50" spans="2:17" s="18" customFormat="1" x14ac:dyDescent="0.25">
      <c r="B50" s="17" t="s">
        <v>259</v>
      </c>
      <c r="C50" s="16"/>
      <c r="D50" s="15">
        <v>4</v>
      </c>
      <c r="E50" s="15" t="s">
        <v>1</v>
      </c>
      <c r="F50" s="16"/>
      <c r="G50" s="20">
        <f>H39</f>
        <v>0</v>
      </c>
      <c r="H50" s="19">
        <f>D50*G50</f>
        <v>0</v>
      </c>
    </row>
    <row r="51" spans="2:17" s="18" customFormat="1" x14ac:dyDescent="0.25">
      <c r="B51" s="17" t="s">
        <v>154</v>
      </c>
      <c r="C51" s="16"/>
      <c r="D51" s="15">
        <v>16</v>
      </c>
      <c r="E51" s="15" t="s">
        <v>155</v>
      </c>
      <c r="F51" s="126"/>
      <c r="G51" s="125">
        <f>H29</f>
        <v>0</v>
      </c>
      <c r="H51" s="19">
        <f>D51*G51</f>
        <v>0</v>
      </c>
    </row>
    <row r="52" spans="2:17" s="18" customFormat="1" x14ac:dyDescent="0.25">
      <c r="B52" s="17" t="s">
        <v>153</v>
      </c>
      <c r="C52" s="16"/>
      <c r="D52" s="15">
        <v>4</v>
      </c>
      <c r="E52" s="15" t="s">
        <v>1</v>
      </c>
      <c r="F52" s="126"/>
      <c r="G52" s="125">
        <f>H45</f>
        <v>0</v>
      </c>
      <c r="H52" s="19">
        <f>D52*G52</f>
        <v>0</v>
      </c>
    </row>
    <row r="53" spans="2:17" s="18" customFormat="1" ht="18" customHeight="1" x14ac:dyDescent="0.25">
      <c r="B53" s="17"/>
      <c r="C53" s="16"/>
      <c r="D53" s="15"/>
      <c r="E53" s="15"/>
      <c r="F53" s="163" t="s">
        <v>416</v>
      </c>
      <c r="G53" s="163"/>
      <c r="H53" s="60">
        <f>SUM(H49:H52)</f>
        <v>0</v>
      </c>
    </row>
    <row r="54" spans="2:17" x14ac:dyDescent="0.25">
      <c r="Q54" s="18"/>
    </row>
  </sheetData>
  <mergeCells count="7">
    <mergeCell ref="F53:G53"/>
    <mergeCell ref="B6:F6"/>
    <mergeCell ref="C7:F7"/>
    <mergeCell ref="C8:F8"/>
    <mergeCell ref="B32:H32"/>
    <mergeCell ref="B42:H42"/>
    <mergeCell ref="B47:H47"/>
  </mergeCells>
  <hyperlinks>
    <hyperlink ref="B1" location="'Uvodna stran'!A1" display="Povezava na prvo stran" xr:uid="{A0F99ADE-5C5A-4168-9BF2-E9D1F0229E98}"/>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9433-D5E7-48AC-BB0B-7B5E6D854175}">
  <sheetPr codeName="List32">
    <tabColor rgb="FF66FF33"/>
  </sheetPr>
  <dimension ref="A1:Q54"/>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6.5" customHeight="1" thickBot="1" x14ac:dyDescent="0.3">
      <c r="A4" s="6">
        <v>63362</v>
      </c>
      <c r="B4" s="8" t="s">
        <v>273</v>
      </c>
      <c r="C4" s="8" t="s">
        <v>274</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606</v>
      </c>
      <c r="C7" s="174" t="s">
        <v>307</v>
      </c>
      <c r="D7" s="181"/>
      <c r="E7" s="182"/>
      <c r="F7" s="183"/>
    </row>
    <row r="8" spans="1:10" s="18" customFormat="1" ht="15.75" thickBot="1" x14ac:dyDescent="0.3">
      <c r="B8" s="128" t="s">
        <v>647</v>
      </c>
      <c r="C8" s="188" t="s">
        <v>308</v>
      </c>
      <c r="D8" s="184"/>
      <c r="E8" s="185"/>
      <c r="F8" s="186"/>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51.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3"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25</v>
      </c>
      <c r="C15" s="45"/>
      <c r="D15" s="26">
        <v>1</v>
      </c>
      <c r="E15" s="26" t="s">
        <v>1</v>
      </c>
      <c r="F15" s="31"/>
      <c r="G15" s="31"/>
      <c r="H15" s="48">
        <f t="shared" si="0"/>
        <v>0</v>
      </c>
      <c r="I15" s="69"/>
      <c r="J15" s="69"/>
    </row>
    <row r="16" spans="1:10" s="18" customFormat="1" x14ac:dyDescent="0.25">
      <c r="A16" s="28">
        <v>5</v>
      </c>
      <c r="B16" s="27" t="s">
        <v>51</v>
      </c>
      <c r="C16" s="45"/>
      <c r="D16" s="26">
        <v>2</v>
      </c>
      <c r="E16" s="26" t="s">
        <v>1</v>
      </c>
      <c r="F16" s="31"/>
      <c r="G16" s="31"/>
      <c r="H16" s="48">
        <f t="shared" si="0"/>
        <v>0</v>
      </c>
      <c r="I16" s="69"/>
      <c r="J16" s="69"/>
    </row>
    <row r="17" spans="1:10" s="18" customFormat="1" x14ac:dyDescent="0.25">
      <c r="A17" s="28">
        <v>6</v>
      </c>
      <c r="B17" s="49" t="s">
        <v>87</v>
      </c>
      <c r="C17" s="45"/>
      <c r="D17" s="26">
        <v>1</v>
      </c>
      <c r="E17" s="32" t="s">
        <v>149</v>
      </c>
      <c r="F17" s="31"/>
      <c r="G17" s="31"/>
      <c r="H17" s="48">
        <f t="shared" si="0"/>
        <v>0</v>
      </c>
      <c r="I17" s="69"/>
      <c r="J17" s="69"/>
    </row>
    <row r="18" spans="1:10" s="18" customFormat="1" x14ac:dyDescent="0.25">
      <c r="A18" s="28">
        <v>7</v>
      </c>
      <c r="B18" s="27" t="s">
        <v>13</v>
      </c>
      <c r="C18" s="45"/>
      <c r="D18" s="26">
        <v>1</v>
      </c>
      <c r="E18" s="26" t="s">
        <v>1</v>
      </c>
      <c r="F18" s="31"/>
      <c r="G18" s="31"/>
      <c r="H18" s="48">
        <f t="shared" si="0"/>
        <v>0</v>
      </c>
    </row>
    <row r="19" spans="1:10" s="18" customFormat="1" x14ac:dyDescent="0.25">
      <c r="A19" s="28">
        <v>8</v>
      </c>
      <c r="B19" s="27" t="s">
        <v>16</v>
      </c>
      <c r="C19" s="45"/>
      <c r="D19" s="26">
        <v>1</v>
      </c>
      <c r="E19" s="26" t="s">
        <v>1</v>
      </c>
      <c r="F19" s="31"/>
      <c r="G19" s="31"/>
      <c r="H19" s="48">
        <f t="shared" si="0"/>
        <v>0</v>
      </c>
    </row>
    <row r="20" spans="1:10" s="18" customFormat="1" x14ac:dyDescent="0.25">
      <c r="A20" s="28">
        <v>9</v>
      </c>
      <c r="B20" s="27" t="s">
        <v>17</v>
      </c>
      <c r="C20" s="45"/>
      <c r="D20" s="26">
        <v>4</v>
      </c>
      <c r="E20" s="26" t="s">
        <v>1</v>
      </c>
      <c r="F20" s="31"/>
      <c r="G20" s="31"/>
      <c r="H20" s="48">
        <f t="shared" si="0"/>
        <v>0</v>
      </c>
    </row>
    <row r="21" spans="1:10" s="18" customFormat="1" x14ac:dyDescent="0.25">
      <c r="A21" s="28">
        <v>10</v>
      </c>
      <c r="B21" s="27" t="s">
        <v>78</v>
      </c>
      <c r="C21" s="45"/>
      <c r="D21" s="26">
        <v>4</v>
      </c>
      <c r="E21" s="26" t="s">
        <v>1</v>
      </c>
      <c r="F21" s="31"/>
      <c r="G21" s="31"/>
      <c r="H21" s="48">
        <f t="shared" si="0"/>
        <v>0</v>
      </c>
    </row>
    <row r="22" spans="1:10" s="18" customFormat="1" x14ac:dyDescent="0.25">
      <c r="A22" s="28">
        <v>11</v>
      </c>
      <c r="B22" s="27" t="s">
        <v>74</v>
      </c>
      <c r="C22" s="45"/>
      <c r="D22" s="26">
        <v>4</v>
      </c>
      <c r="E22" s="26" t="s">
        <v>1</v>
      </c>
      <c r="F22" s="31"/>
      <c r="G22" s="31"/>
      <c r="H22" s="48">
        <f t="shared" si="0"/>
        <v>0</v>
      </c>
    </row>
    <row r="23" spans="1:10" s="18" customFormat="1" x14ac:dyDescent="0.25">
      <c r="A23" s="28">
        <v>12</v>
      </c>
      <c r="B23" s="27" t="s">
        <v>72</v>
      </c>
      <c r="C23" s="45"/>
      <c r="D23" s="26">
        <v>1</v>
      </c>
      <c r="E23" s="26" t="s">
        <v>1</v>
      </c>
      <c r="F23" s="31"/>
      <c r="G23" s="31"/>
      <c r="H23" s="48">
        <f t="shared" si="0"/>
        <v>0</v>
      </c>
    </row>
    <row r="24" spans="1:10" s="18" customFormat="1" x14ac:dyDescent="0.25">
      <c r="A24" s="27"/>
      <c r="B24" s="27"/>
      <c r="C24" s="27"/>
      <c r="D24" s="27"/>
      <c r="E24" s="26"/>
      <c r="F24" s="25" t="s">
        <v>52</v>
      </c>
      <c r="G24" s="25"/>
      <c r="H24" s="42">
        <f>SUM(H12:H23)</f>
        <v>0</v>
      </c>
    </row>
    <row r="25" spans="1:10" s="18" customFormat="1" x14ac:dyDescent="0.25">
      <c r="E25" s="41"/>
    </row>
    <row r="26" spans="1:10" s="18" customFormat="1" ht="15.75" x14ac:dyDescent="0.25">
      <c r="A26" s="40" t="s">
        <v>234</v>
      </c>
      <c r="B26" s="38"/>
      <c r="C26" s="38"/>
      <c r="D26" s="38"/>
      <c r="E26" s="39"/>
      <c r="F26" s="38"/>
      <c r="G26" s="38"/>
      <c r="H26" s="37"/>
    </row>
    <row r="27" spans="1:10" s="41" customFormat="1" ht="49.5" customHeight="1" x14ac:dyDescent="0.25">
      <c r="A27" s="35"/>
      <c r="B27" s="34" t="s">
        <v>0</v>
      </c>
      <c r="C27" s="34"/>
      <c r="D27" s="34" t="s">
        <v>58</v>
      </c>
      <c r="E27" s="34" t="s">
        <v>54</v>
      </c>
      <c r="F27" s="34"/>
      <c r="G27" s="34" t="s">
        <v>55</v>
      </c>
      <c r="H27" s="34" t="s">
        <v>59</v>
      </c>
      <c r="I27" s="66"/>
    </row>
    <row r="28" spans="1:10" s="18" customFormat="1" x14ac:dyDescent="0.25">
      <c r="A28" s="33"/>
      <c r="B28" s="27" t="s">
        <v>156</v>
      </c>
      <c r="C28" s="27"/>
      <c r="D28" s="26">
        <v>1</v>
      </c>
      <c r="E28" s="26" t="s">
        <v>155</v>
      </c>
      <c r="F28" s="27"/>
      <c r="G28" s="31"/>
      <c r="H28" s="48">
        <f>G28*D28</f>
        <v>0</v>
      </c>
    </row>
    <row r="29" spans="1:10" s="18" customFormat="1" ht="18" customHeight="1" x14ac:dyDescent="0.25">
      <c r="A29" s="29"/>
      <c r="B29" s="27"/>
      <c r="C29" s="27"/>
      <c r="D29" s="27"/>
      <c r="E29" s="26"/>
      <c r="F29" s="25" t="s">
        <v>52</v>
      </c>
      <c r="G29" s="25"/>
      <c r="H29" s="42">
        <f>H28</f>
        <v>0</v>
      </c>
    </row>
    <row r="30" spans="1:10" s="18" customFormat="1" x14ac:dyDescent="0.25">
      <c r="E30" s="41"/>
    </row>
    <row r="31" spans="1:10" s="18" customFormat="1" ht="15.75" x14ac:dyDescent="0.25">
      <c r="A31" s="40" t="s">
        <v>253</v>
      </c>
      <c r="B31" s="38"/>
      <c r="C31" s="38"/>
      <c r="D31" s="38"/>
      <c r="E31" s="39"/>
      <c r="F31" s="38"/>
      <c r="G31" s="38"/>
      <c r="H31" s="37"/>
    </row>
    <row r="32" spans="1:10" s="18" customFormat="1" ht="45" customHeight="1" x14ac:dyDescent="0.25">
      <c r="A32" s="33"/>
      <c r="B32" s="155" t="s">
        <v>176</v>
      </c>
      <c r="C32" s="155"/>
      <c r="D32" s="155"/>
      <c r="E32" s="155"/>
      <c r="F32" s="155"/>
      <c r="G32" s="155"/>
      <c r="H32" s="156"/>
    </row>
    <row r="33" spans="1:17" s="18" customFormat="1" ht="60" x14ac:dyDescent="0.25">
      <c r="A33" s="33"/>
      <c r="B33" s="34" t="s">
        <v>0</v>
      </c>
      <c r="C33" s="34" t="s">
        <v>53</v>
      </c>
      <c r="D33" s="47" t="s">
        <v>232</v>
      </c>
      <c r="E33" s="34" t="s">
        <v>54</v>
      </c>
      <c r="F33" s="47" t="s">
        <v>246</v>
      </c>
      <c r="G33" s="34" t="s">
        <v>55</v>
      </c>
      <c r="H33" s="34" t="s">
        <v>56</v>
      </c>
    </row>
    <row r="34" spans="1:17" s="18" customFormat="1" ht="34.5" customHeight="1" x14ac:dyDescent="0.25">
      <c r="A34" s="33"/>
      <c r="B34" s="46" t="s">
        <v>272</v>
      </c>
      <c r="C34" s="45"/>
      <c r="D34" s="45"/>
      <c r="E34" s="93" t="s">
        <v>158</v>
      </c>
      <c r="F34" s="127"/>
      <c r="G34" s="92"/>
      <c r="H34" s="91">
        <f>D34*G34</f>
        <v>0</v>
      </c>
    </row>
    <row r="35" spans="1:17" s="18" customFormat="1" ht="15.75" customHeight="1" x14ac:dyDescent="0.25">
      <c r="A35" s="33"/>
      <c r="B35" s="46" t="s">
        <v>74</v>
      </c>
      <c r="C35" s="45"/>
      <c r="D35" s="45"/>
      <c r="E35" s="26" t="s">
        <v>1</v>
      </c>
      <c r="F35" s="127"/>
      <c r="G35" s="92"/>
      <c r="H35" s="91">
        <f>D35*G35</f>
        <v>0</v>
      </c>
    </row>
    <row r="36" spans="1:17" s="18" customFormat="1" ht="15" customHeight="1" x14ac:dyDescent="0.25">
      <c r="A36" s="33"/>
      <c r="B36" s="46" t="s">
        <v>81</v>
      </c>
      <c r="C36" s="45"/>
      <c r="D36" s="45"/>
      <c r="E36" s="26" t="s">
        <v>1</v>
      </c>
      <c r="F36" s="127"/>
      <c r="G36" s="92"/>
      <c r="H36" s="91">
        <f>D36*G36</f>
        <v>0</v>
      </c>
    </row>
    <row r="37" spans="1:17" s="18" customFormat="1" x14ac:dyDescent="0.25">
      <c r="A37" s="33"/>
      <c r="B37" s="27" t="s">
        <v>22</v>
      </c>
      <c r="C37" s="45" t="s">
        <v>256</v>
      </c>
      <c r="D37" s="45"/>
      <c r="E37" s="26" t="s">
        <v>149</v>
      </c>
      <c r="F37" s="45"/>
      <c r="G37" s="31"/>
      <c r="H37" s="30">
        <f>D37*G37</f>
        <v>0</v>
      </c>
    </row>
    <row r="38" spans="1:17" s="18" customFormat="1" x14ac:dyDescent="0.25">
      <c r="A38" s="33"/>
      <c r="B38" s="27" t="s">
        <v>3</v>
      </c>
      <c r="C38" s="44" t="s">
        <v>257</v>
      </c>
      <c r="D38" s="45"/>
      <c r="E38" s="26" t="s">
        <v>155</v>
      </c>
      <c r="F38" s="45"/>
      <c r="G38" s="31"/>
      <c r="H38" s="30">
        <f>D38*G38</f>
        <v>0</v>
      </c>
    </row>
    <row r="39" spans="1:17" s="18" customFormat="1" x14ac:dyDescent="0.25">
      <c r="A39" s="29"/>
      <c r="B39" s="27"/>
      <c r="C39" s="27"/>
      <c r="D39" s="27"/>
      <c r="E39" s="26"/>
      <c r="F39" s="25" t="s">
        <v>52</v>
      </c>
      <c r="G39" s="25"/>
      <c r="H39" s="42">
        <f>SUM(H34:H38)</f>
        <v>0</v>
      </c>
    </row>
    <row r="40" spans="1:17" s="18" customFormat="1" x14ac:dyDescent="0.25">
      <c r="E40" s="41"/>
    </row>
    <row r="41" spans="1:17" s="18" customFormat="1" ht="15.75" x14ac:dyDescent="0.25">
      <c r="A41" s="40" t="s">
        <v>248</v>
      </c>
      <c r="B41" s="38"/>
      <c r="C41" s="38"/>
      <c r="D41" s="38"/>
      <c r="E41" s="39"/>
      <c r="F41" s="38"/>
      <c r="G41" s="38"/>
      <c r="H41" s="37"/>
    </row>
    <row r="42" spans="1:17" s="61" customFormat="1" ht="78.75" customHeight="1" x14ac:dyDescent="0.25">
      <c r="A42" s="36"/>
      <c r="B42" s="157" t="s">
        <v>258</v>
      </c>
      <c r="C42" s="158"/>
      <c r="D42" s="158"/>
      <c r="E42" s="158"/>
      <c r="F42" s="158"/>
      <c r="G42" s="158"/>
      <c r="H42" s="159"/>
      <c r="Q42" s="18"/>
    </row>
    <row r="43" spans="1:17" s="41" customFormat="1" ht="51.75" customHeight="1" x14ac:dyDescent="0.25">
      <c r="A43" s="35"/>
      <c r="B43" s="34" t="s">
        <v>0</v>
      </c>
      <c r="C43" s="34"/>
      <c r="D43" s="34" t="s">
        <v>58</v>
      </c>
      <c r="E43" s="34" t="s">
        <v>54</v>
      </c>
      <c r="F43" s="34"/>
      <c r="G43" s="34" t="s">
        <v>55</v>
      </c>
      <c r="H43" s="34" t="s">
        <v>59</v>
      </c>
      <c r="Q43" s="61"/>
    </row>
    <row r="44" spans="1:17" s="18" customFormat="1" x14ac:dyDescent="0.25">
      <c r="A44" s="33"/>
      <c r="B44" s="27" t="s">
        <v>157</v>
      </c>
      <c r="C44" s="27"/>
      <c r="D44" s="26">
        <v>1</v>
      </c>
      <c r="E44" s="32" t="s">
        <v>249</v>
      </c>
      <c r="F44" s="27"/>
      <c r="G44" s="31"/>
      <c r="H44" s="30">
        <f>D44*G44</f>
        <v>0</v>
      </c>
      <c r="Q44" s="41"/>
    </row>
    <row r="45" spans="1:17" s="18" customFormat="1" ht="15" customHeight="1" x14ac:dyDescent="0.25">
      <c r="A45" s="29"/>
      <c r="B45" s="28"/>
      <c r="C45" s="27"/>
      <c r="D45" s="27"/>
      <c r="E45" s="26"/>
      <c r="F45" s="25" t="s">
        <v>52</v>
      </c>
      <c r="G45" s="25"/>
      <c r="H45" s="24">
        <f>H44</f>
        <v>0</v>
      </c>
    </row>
    <row r="46" spans="1:17" x14ac:dyDescent="0.25">
      <c r="Q46" s="18"/>
    </row>
    <row r="47" spans="1:17" s="18" customFormat="1" ht="15.75" x14ac:dyDescent="0.25">
      <c r="B47" s="160" t="s">
        <v>229</v>
      </c>
      <c r="C47" s="161"/>
      <c r="D47" s="161"/>
      <c r="E47" s="161"/>
      <c r="F47" s="161"/>
      <c r="G47" s="161"/>
      <c r="H47" s="162"/>
      <c r="Q47"/>
    </row>
    <row r="48" spans="1:17" s="18" customFormat="1" ht="45" x14ac:dyDescent="0.25">
      <c r="B48" s="17"/>
      <c r="C48" s="16"/>
      <c r="D48" s="23" t="s">
        <v>230</v>
      </c>
      <c r="E48" s="15" t="s">
        <v>57</v>
      </c>
      <c r="F48" s="16"/>
      <c r="G48" s="23" t="s">
        <v>55</v>
      </c>
      <c r="H48" s="22" t="s">
        <v>59</v>
      </c>
    </row>
    <row r="49" spans="2:17" s="18" customFormat="1" x14ac:dyDescent="0.25">
      <c r="B49" s="17" t="s">
        <v>247</v>
      </c>
      <c r="C49" s="16"/>
      <c r="D49" s="15">
        <v>1</v>
      </c>
      <c r="E49" s="21" t="s">
        <v>149</v>
      </c>
      <c r="F49" s="16"/>
      <c r="G49" s="21">
        <f>H24</f>
        <v>0</v>
      </c>
      <c r="H49" s="19">
        <f>D49*G49</f>
        <v>0</v>
      </c>
    </row>
    <row r="50" spans="2:17" s="18" customFormat="1" x14ac:dyDescent="0.25">
      <c r="B50" s="17" t="s">
        <v>259</v>
      </c>
      <c r="C50" s="16"/>
      <c r="D50" s="15">
        <v>4</v>
      </c>
      <c r="E50" s="15" t="s">
        <v>1</v>
      </c>
      <c r="F50" s="16"/>
      <c r="G50" s="20">
        <f>H39</f>
        <v>0</v>
      </c>
      <c r="H50" s="19">
        <f>D50*G50</f>
        <v>0</v>
      </c>
    </row>
    <row r="51" spans="2:17" s="18" customFormat="1" x14ac:dyDescent="0.25">
      <c r="B51" s="17" t="s">
        <v>154</v>
      </c>
      <c r="C51" s="16"/>
      <c r="D51" s="15">
        <v>6</v>
      </c>
      <c r="E51" s="15" t="s">
        <v>155</v>
      </c>
      <c r="F51" s="16"/>
      <c r="G51" s="20">
        <f>H29</f>
        <v>0</v>
      </c>
      <c r="H51" s="19">
        <f>D51*G51</f>
        <v>0</v>
      </c>
    </row>
    <row r="52" spans="2:17" s="18" customFormat="1" x14ac:dyDescent="0.25">
      <c r="B52" s="17" t="s">
        <v>153</v>
      </c>
      <c r="C52" s="16"/>
      <c r="D52" s="15">
        <v>4</v>
      </c>
      <c r="E52" s="15" t="s">
        <v>1</v>
      </c>
      <c r="F52" s="16"/>
      <c r="G52" s="20">
        <f>H45</f>
        <v>0</v>
      </c>
      <c r="H52" s="19">
        <f>D52*G52</f>
        <v>0</v>
      </c>
    </row>
    <row r="53" spans="2:17" s="18" customFormat="1" ht="16.5" customHeight="1" x14ac:dyDescent="0.25">
      <c r="B53" s="17"/>
      <c r="C53" s="16"/>
      <c r="D53" s="15"/>
      <c r="E53" s="15"/>
      <c r="F53" s="163" t="s">
        <v>416</v>
      </c>
      <c r="G53" s="163"/>
      <c r="H53" s="60">
        <f>SUM(H49:H52)</f>
        <v>0</v>
      </c>
    </row>
    <row r="54" spans="2:17" x14ac:dyDescent="0.25">
      <c r="Q54" s="18"/>
    </row>
  </sheetData>
  <mergeCells count="7">
    <mergeCell ref="F53:G53"/>
    <mergeCell ref="B6:F6"/>
    <mergeCell ref="C7:F7"/>
    <mergeCell ref="C8:F8"/>
    <mergeCell ref="B32:H32"/>
    <mergeCell ref="B42:H42"/>
    <mergeCell ref="B47:H47"/>
  </mergeCells>
  <hyperlinks>
    <hyperlink ref="B1" location="'Uvodna stran'!A1" display="Povezava na prvo stran" xr:uid="{DFA22F74-6E4C-4EE1-A732-5236410324AA}"/>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2F653-85DA-4072-88A7-3AC84C248788}">
  <sheetPr codeName="List59">
    <tabColor rgb="FF66FF33"/>
  </sheetPr>
  <dimension ref="A1:Q58"/>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8" customHeight="1" thickBot="1" x14ac:dyDescent="0.3">
      <c r="A4" s="6">
        <v>411219</v>
      </c>
      <c r="B4" s="8" t="s">
        <v>275</v>
      </c>
      <c r="C4" s="8" t="s">
        <v>276</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649</v>
      </c>
      <c r="C7" s="174" t="s">
        <v>307</v>
      </c>
      <c r="D7" s="181"/>
      <c r="E7" s="182"/>
      <c r="F7" s="183"/>
    </row>
    <row r="8" spans="1:10" s="18" customFormat="1" ht="15.75" thickBot="1" x14ac:dyDescent="0.3">
      <c r="B8" s="128" t="s">
        <v>648</v>
      </c>
      <c r="C8" s="188" t="s">
        <v>309</v>
      </c>
      <c r="D8" s="184"/>
      <c r="E8" s="185"/>
      <c r="F8" s="186"/>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51.7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3"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25</v>
      </c>
      <c r="C15" s="45"/>
      <c r="D15" s="26">
        <v>2</v>
      </c>
      <c r="E15" s="26" t="s">
        <v>1</v>
      </c>
      <c r="F15" s="31"/>
      <c r="G15" s="31"/>
      <c r="H15" s="48">
        <f t="shared" si="0"/>
        <v>0</v>
      </c>
      <c r="I15" s="69"/>
      <c r="J15" s="69"/>
    </row>
    <row r="16" spans="1:10" s="18" customFormat="1" x14ac:dyDescent="0.25">
      <c r="A16" s="28">
        <v>5</v>
      </c>
      <c r="B16" s="27" t="s">
        <v>51</v>
      </c>
      <c r="C16" s="45"/>
      <c r="D16" s="26">
        <v>2</v>
      </c>
      <c r="E16" s="26" t="s">
        <v>1</v>
      </c>
      <c r="F16" s="31"/>
      <c r="G16" s="31"/>
      <c r="H16" s="48">
        <f t="shared" si="0"/>
        <v>0</v>
      </c>
      <c r="I16" s="69"/>
      <c r="J16" s="69"/>
    </row>
    <row r="17" spans="1:10" s="18" customFormat="1" x14ac:dyDescent="0.25">
      <c r="A17" s="28">
        <v>6</v>
      </c>
      <c r="B17" s="49" t="s">
        <v>87</v>
      </c>
      <c r="C17" s="45"/>
      <c r="D17" s="26">
        <v>1</v>
      </c>
      <c r="E17" s="26" t="s">
        <v>1</v>
      </c>
      <c r="F17" s="31"/>
      <c r="G17" s="31"/>
      <c r="H17" s="48">
        <f t="shared" si="0"/>
        <v>0</v>
      </c>
      <c r="I17" s="69"/>
      <c r="J17" s="69"/>
    </row>
    <row r="18" spans="1:10" s="18" customFormat="1" x14ac:dyDescent="0.25">
      <c r="A18" s="28">
        <v>7</v>
      </c>
      <c r="B18" s="27" t="s">
        <v>13</v>
      </c>
      <c r="C18" s="45"/>
      <c r="D18" s="26">
        <v>1</v>
      </c>
      <c r="E18" s="26" t="s">
        <v>1</v>
      </c>
      <c r="F18" s="31"/>
      <c r="G18" s="31"/>
      <c r="H18" s="48">
        <f t="shared" si="0"/>
        <v>0</v>
      </c>
      <c r="I18" s="69"/>
      <c r="J18" s="69"/>
    </row>
    <row r="19" spans="1:10" s="18" customFormat="1" x14ac:dyDescent="0.25">
      <c r="A19" s="28">
        <v>8</v>
      </c>
      <c r="B19" s="27" t="s">
        <v>17</v>
      </c>
      <c r="C19" s="45"/>
      <c r="D19" s="26">
        <v>4</v>
      </c>
      <c r="E19" s="26" t="s">
        <v>1</v>
      </c>
      <c r="F19" s="31"/>
      <c r="G19" s="31"/>
      <c r="H19" s="48">
        <f t="shared" si="0"/>
        <v>0</v>
      </c>
    </row>
    <row r="20" spans="1:10" s="18" customFormat="1" x14ac:dyDescent="0.25">
      <c r="A20" s="28">
        <v>9</v>
      </c>
      <c r="B20" s="27" t="s">
        <v>78</v>
      </c>
      <c r="C20" s="45"/>
      <c r="D20" s="26">
        <v>4</v>
      </c>
      <c r="E20" s="26" t="s">
        <v>1</v>
      </c>
      <c r="F20" s="31"/>
      <c r="G20" s="31"/>
      <c r="H20" s="48">
        <f t="shared" si="0"/>
        <v>0</v>
      </c>
    </row>
    <row r="21" spans="1:10" s="18" customFormat="1" x14ac:dyDescent="0.25">
      <c r="A21" s="28">
        <v>10</v>
      </c>
      <c r="B21" s="27" t="s">
        <v>74</v>
      </c>
      <c r="C21" s="45"/>
      <c r="D21" s="26">
        <v>4</v>
      </c>
      <c r="E21" s="26" t="s">
        <v>1</v>
      </c>
      <c r="F21" s="31"/>
      <c r="G21" s="31"/>
      <c r="H21" s="48">
        <f t="shared" si="0"/>
        <v>0</v>
      </c>
    </row>
    <row r="22" spans="1:10" s="18" customFormat="1" x14ac:dyDescent="0.25">
      <c r="A22" s="28">
        <v>11</v>
      </c>
      <c r="B22" s="27" t="s">
        <v>72</v>
      </c>
      <c r="C22" s="45"/>
      <c r="D22" s="26">
        <v>1</v>
      </c>
      <c r="E22" s="26" t="s">
        <v>1</v>
      </c>
      <c r="F22" s="31"/>
      <c r="G22" s="31"/>
      <c r="H22" s="48">
        <f t="shared" si="0"/>
        <v>0</v>
      </c>
    </row>
    <row r="23" spans="1:10" s="18" customFormat="1" x14ac:dyDescent="0.25">
      <c r="A23" s="28">
        <v>12</v>
      </c>
      <c r="B23" s="65" t="s">
        <v>71</v>
      </c>
      <c r="C23" s="45"/>
      <c r="D23" s="26">
        <v>1</v>
      </c>
      <c r="E23" s="26" t="s">
        <v>1</v>
      </c>
      <c r="F23" s="31"/>
      <c r="G23" s="31"/>
      <c r="H23" s="48">
        <f t="shared" si="0"/>
        <v>0</v>
      </c>
    </row>
    <row r="24" spans="1:10" s="18" customFormat="1" x14ac:dyDescent="0.25">
      <c r="A24" s="27"/>
      <c r="B24" s="27"/>
      <c r="C24" s="27"/>
      <c r="D24" s="27"/>
      <c r="E24" s="26"/>
      <c r="F24" s="25" t="s">
        <v>52</v>
      </c>
      <c r="G24" s="25"/>
      <c r="H24" s="42">
        <f>SUM(H12:H23)</f>
        <v>0</v>
      </c>
    </row>
    <row r="25" spans="1:10" s="18" customFormat="1" x14ac:dyDescent="0.25">
      <c r="E25" s="41"/>
      <c r="H25" s="69"/>
    </row>
    <row r="26" spans="1:10" s="18" customFormat="1" ht="15.75" x14ac:dyDescent="0.25">
      <c r="A26" s="40" t="s">
        <v>234</v>
      </c>
      <c r="B26" s="38"/>
      <c r="C26" s="38"/>
      <c r="D26" s="38"/>
      <c r="E26" s="39"/>
      <c r="F26" s="38"/>
      <c r="G26" s="38"/>
      <c r="H26" s="37"/>
    </row>
    <row r="27" spans="1:10" s="41" customFormat="1" ht="51" customHeight="1" x14ac:dyDescent="0.25">
      <c r="A27" s="35"/>
      <c r="B27" s="34" t="s">
        <v>0</v>
      </c>
      <c r="C27" s="34"/>
      <c r="D27" s="34" t="s">
        <v>58</v>
      </c>
      <c r="E27" s="34" t="s">
        <v>54</v>
      </c>
      <c r="F27" s="34"/>
      <c r="G27" s="34" t="s">
        <v>55</v>
      </c>
      <c r="H27" s="34" t="s">
        <v>59</v>
      </c>
      <c r="I27" s="66"/>
    </row>
    <row r="28" spans="1:10" s="18" customFormat="1" x14ac:dyDescent="0.25">
      <c r="A28" s="33"/>
      <c r="B28" s="27" t="s">
        <v>156</v>
      </c>
      <c r="C28" s="27"/>
      <c r="D28" s="26">
        <v>1</v>
      </c>
      <c r="E28" s="26" t="s">
        <v>155</v>
      </c>
      <c r="F28" s="27"/>
      <c r="G28" s="31"/>
      <c r="H28" s="48">
        <f>G28*D28</f>
        <v>0</v>
      </c>
    </row>
    <row r="29" spans="1:10" s="18" customFormat="1" x14ac:dyDescent="0.25">
      <c r="A29" s="29"/>
      <c r="B29" s="27"/>
      <c r="C29" s="27"/>
      <c r="D29" s="27"/>
      <c r="E29" s="26"/>
      <c r="F29" s="25" t="s">
        <v>52</v>
      </c>
      <c r="G29" s="25"/>
      <c r="H29" s="42">
        <f>H28</f>
        <v>0</v>
      </c>
    </row>
    <row r="30" spans="1:10" s="18" customFormat="1" x14ac:dyDescent="0.25">
      <c r="E30" s="41"/>
    </row>
    <row r="31" spans="1:10" s="18" customFormat="1" ht="15.75" x14ac:dyDescent="0.25">
      <c r="A31" s="40" t="s">
        <v>253</v>
      </c>
      <c r="B31" s="38"/>
      <c r="C31" s="38"/>
      <c r="D31" s="38"/>
      <c r="E31" s="39"/>
      <c r="F31" s="38"/>
      <c r="G31" s="38"/>
      <c r="H31" s="37"/>
    </row>
    <row r="32" spans="1:10" s="18" customFormat="1" ht="46.5" customHeight="1" x14ac:dyDescent="0.25">
      <c r="A32" s="33"/>
      <c r="B32" s="155" t="s">
        <v>123</v>
      </c>
      <c r="C32" s="155"/>
      <c r="D32" s="155"/>
      <c r="E32" s="155"/>
      <c r="F32" s="155"/>
      <c r="G32" s="155"/>
      <c r="H32" s="156"/>
    </row>
    <row r="33" spans="1:17" s="18" customFormat="1" ht="60" x14ac:dyDescent="0.25">
      <c r="A33" s="33"/>
      <c r="B33" s="34" t="s">
        <v>0</v>
      </c>
      <c r="C33" s="34" t="s">
        <v>53</v>
      </c>
      <c r="D33" s="47" t="s">
        <v>232</v>
      </c>
      <c r="E33" s="34" t="s">
        <v>54</v>
      </c>
      <c r="F33" s="47" t="s">
        <v>246</v>
      </c>
      <c r="G33" s="34" t="s">
        <v>55</v>
      </c>
      <c r="H33" s="34" t="s">
        <v>56</v>
      </c>
    </row>
    <row r="34" spans="1:17" s="18" customFormat="1" ht="30" x14ac:dyDescent="0.25">
      <c r="A34" s="33"/>
      <c r="B34" s="46" t="s">
        <v>277</v>
      </c>
      <c r="C34" s="45"/>
      <c r="D34" s="45"/>
      <c r="E34" s="93" t="s">
        <v>158</v>
      </c>
      <c r="F34" s="92"/>
      <c r="G34" s="92"/>
      <c r="H34" s="91">
        <f>D34*G34</f>
        <v>0</v>
      </c>
    </row>
    <row r="35" spans="1:17" s="18" customFormat="1" x14ac:dyDescent="0.25">
      <c r="A35" s="33"/>
      <c r="B35" s="27" t="s">
        <v>74</v>
      </c>
      <c r="C35" s="45"/>
      <c r="D35" s="45"/>
      <c r="E35" s="26" t="s">
        <v>1</v>
      </c>
      <c r="F35" s="31"/>
      <c r="G35" s="31"/>
      <c r="H35" s="30">
        <f>D35*G35</f>
        <v>0</v>
      </c>
    </row>
    <row r="36" spans="1:17" s="18" customFormat="1" x14ac:dyDescent="0.25">
      <c r="A36" s="33"/>
      <c r="B36" s="65" t="s">
        <v>81</v>
      </c>
      <c r="C36" s="45"/>
      <c r="D36" s="45"/>
      <c r="E36" s="26" t="s">
        <v>1</v>
      </c>
      <c r="F36" s="31"/>
      <c r="G36" s="31"/>
      <c r="H36" s="30">
        <f>D36*G36</f>
        <v>0</v>
      </c>
    </row>
    <row r="37" spans="1:17" s="18" customFormat="1" x14ac:dyDescent="0.25">
      <c r="A37" s="33"/>
      <c r="B37" s="27" t="s">
        <v>22</v>
      </c>
      <c r="C37" s="45" t="s">
        <v>256</v>
      </c>
      <c r="D37" s="45"/>
      <c r="E37" s="26" t="s">
        <v>149</v>
      </c>
      <c r="F37" s="31"/>
      <c r="G37" s="31"/>
      <c r="H37" s="30">
        <f>D37*G37</f>
        <v>0</v>
      </c>
    </row>
    <row r="38" spans="1:17" s="18" customFormat="1" x14ac:dyDescent="0.25">
      <c r="A38" s="33"/>
      <c r="B38" s="27" t="s">
        <v>3</v>
      </c>
      <c r="C38" s="44" t="s">
        <v>257</v>
      </c>
      <c r="D38" s="45"/>
      <c r="E38" s="26" t="s">
        <v>155</v>
      </c>
      <c r="F38" s="31"/>
      <c r="G38" s="31"/>
      <c r="H38" s="30">
        <f>D38*G38</f>
        <v>0</v>
      </c>
    </row>
    <row r="39" spans="1:17" s="18" customFormat="1" ht="15" customHeight="1" x14ac:dyDescent="0.25">
      <c r="A39" s="29"/>
      <c r="B39" s="27"/>
      <c r="C39" s="27"/>
      <c r="D39" s="27"/>
      <c r="E39" s="26"/>
      <c r="F39" s="25" t="s">
        <v>52</v>
      </c>
      <c r="G39" s="25"/>
      <c r="H39" s="42">
        <f>SUM(H34:H38)</f>
        <v>0</v>
      </c>
    </row>
    <row r="40" spans="1:17" s="18" customFormat="1" ht="15.75" customHeight="1" x14ac:dyDescent="0.25">
      <c r="E40" s="41"/>
    </row>
    <row r="41" spans="1:17" s="18" customFormat="1" ht="15.75" x14ac:dyDescent="0.25">
      <c r="A41" s="40" t="s">
        <v>248</v>
      </c>
      <c r="B41" s="38"/>
      <c r="C41" s="38"/>
      <c r="D41" s="38"/>
      <c r="E41" s="39"/>
      <c r="F41" s="38"/>
      <c r="G41" s="38"/>
      <c r="H41" s="37"/>
    </row>
    <row r="42" spans="1:17" s="61" customFormat="1" ht="79.5" customHeight="1" x14ac:dyDescent="0.25">
      <c r="A42" s="36"/>
      <c r="B42" s="157" t="s">
        <v>258</v>
      </c>
      <c r="C42" s="158"/>
      <c r="D42" s="158"/>
      <c r="E42" s="158"/>
      <c r="F42" s="158"/>
      <c r="G42" s="158"/>
      <c r="H42" s="159"/>
      <c r="Q42" s="18"/>
    </row>
    <row r="43" spans="1:17" s="41" customFormat="1" ht="59.25" customHeight="1" x14ac:dyDescent="0.25">
      <c r="A43" s="35"/>
      <c r="B43" s="34" t="s">
        <v>0</v>
      </c>
      <c r="C43" s="34"/>
      <c r="D43" s="34" t="s">
        <v>58</v>
      </c>
      <c r="E43" s="34" t="s">
        <v>54</v>
      </c>
      <c r="F43" s="34"/>
      <c r="G43" s="34" t="s">
        <v>55</v>
      </c>
      <c r="H43" s="34" t="s">
        <v>59</v>
      </c>
      <c r="Q43" s="61"/>
    </row>
    <row r="44" spans="1:17" s="18" customFormat="1" x14ac:dyDescent="0.25">
      <c r="A44" s="33"/>
      <c r="B44" s="27" t="s">
        <v>157</v>
      </c>
      <c r="C44" s="27"/>
      <c r="D44" s="26">
        <v>1</v>
      </c>
      <c r="E44" s="32" t="s">
        <v>249</v>
      </c>
      <c r="F44" s="27"/>
      <c r="G44" s="31"/>
      <c r="H44" s="30">
        <f>D44*G44</f>
        <v>0</v>
      </c>
      <c r="Q44" s="41"/>
    </row>
    <row r="45" spans="1:17" s="18" customFormat="1" x14ac:dyDescent="0.25">
      <c r="A45" s="29"/>
      <c r="B45" s="28"/>
      <c r="C45" s="27"/>
      <c r="D45" s="27"/>
      <c r="E45" s="26"/>
      <c r="F45" s="25" t="s">
        <v>52</v>
      </c>
      <c r="G45" s="25"/>
      <c r="H45" s="24">
        <f>H44</f>
        <v>0</v>
      </c>
    </row>
    <row r="46" spans="1:17" ht="15" customHeight="1" x14ac:dyDescent="0.25">
      <c r="Q46" s="18"/>
    </row>
    <row r="47" spans="1:17" s="18" customFormat="1" ht="15.75" x14ac:dyDescent="0.25">
      <c r="B47" s="160" t="s">
        <v>229</v>
      </c>
      <c r="C47" s="161"/>
      <c r="D47" s="161"/>
      <c r="E47" s="161"/>
      <c r="F47" s="161"/>
      <c r="G47" s="161"/>
      <c r="H47" s="162"/>
      <c r="Q47"/>
    </row>
    <row r="48" spans="1:17" s="18" customFormat="1" ht="45" x14ac:dyDescent="0.25">
      <c r="B48" s="17"/>
      <c r="C48" s="16"/>
      <c r="D48" s="23" t="s">
        <v>230</v>
      </c>
      <c r="E48" s="15" t="s">
        <v>57</v>
      </c>
      <c r="F48" s="16"/>
      <c r="G48" s="23" t="s">
        <v>55</v>
      </c>
      <c r="H48" s="22" t="s">
        <v>59</v>
      </c>
    </row>
    <row r="49" spans="2:17" s="18" customFormat="1" x14ac:dyDescent="0.25">
      <c r="B49" s="17" t="s">
        <v>247</v>
      </c>
      <c r="C49" s="16"/>
      <c r="D49" s="15">
        <v>1</v>
      </c>
      <c r="E49" s="21" t="s">
        <v>149</v>
      </c>
      <c r="F49" s="16"/>
      <c r="G49" s="21">
        <f>H24</f>
        <v>0</v>
      </c>
      <c r="H49" s="19">
        <f>D49*G49</f>
        <v>0</v>
      </c>
    </row>
    <row r="50" spans="2:17" s="18" customFormat="1" x14ac:dyDescent="0.25">
      <c r="B50" s="17" t="s">
        <v>259</v>
      </c>
      <c r="C50" s="16"/>
      <c r="D50" s="15">
        <v>4</v>
      </c>
      <c r="E50" s="15" t="s">
        <v>1</v>
      </c>
      <c r="F50" s="16"/>
      <c r="G50" s="20">
        <f>H39</f>
        <v>0</v>
      </c>
      <c r="H50" s="19">
        <f>D50*G50</f>
        <v>0</v>
      </c>
    </row>
    <row r="51" spans="2:17" s="18" customFormat="1" x14ac:dyDescent="0.25">
      <c r="B51" s="17" t="s">
        <v>154</v>
      </c>
      <c r="C51" s="16"/>
      <c r="D51" s="15">
        <v>16</v>
      </c>
      <c r="E51" s="15" t="s">
        <v>155</v>
      </c>
      <c r="F51" s="16"/>
      <c r="G51" s="20">
        <f>H29</f>
        <v>0</v>
      </c>
      <c r="H51" s="19">
        <f>D51*G51</f>
        <v>0</v>
      </c>
    </row>
    <row r="52" spans="2:17" s="18" customFormat="1" x14ac:dyDescent="0.25">
      <c r="B52" s="17" t="s">
        <v>153</v>
      </c>
      <c r="C52" s="16"/>
      <c r="D52" s="15">
        <v>4</v>
      </c>
      <c r="E52" s="15" t="s">
        <v>1</v>
      </c>
      <c r="F52" s="16"/>
      <c r="G52" s="20">
        <f>H45</f>
        <v>0</v>
      </c>
      <c r="H52" s="19">
        <f>D52*G52</f>
        <v>0</v>
      </c>
    </row>
    <row r="53" spans="2:17" s="18" customFormat="1" ht="18" customHeight="1" x14ac:dyDescent="0.25">
      <c r="B53" s="17"/>
      <c r="C53" s="16"/>
      <c r="D53" s="15"/>
      <c r="E53" s="15"/>
      <c r="F53" s="163" t="s">
        <v>416</v>
      </c>
      <c r="G53" s="163"/>
      <c r="H53" s="60">
        <f>SUM(H49:H52)</f>
        <v>0</v>
      </c>
    </row>
    <row r="54" spans="2:17" x14ac:dyDescent="0.25">
      <c r="Q54" s="18"/>
    </row>
    <row r="58" spans="2:17" ht="15" customHeight="1" x14ac:dyDescent="0.25"/>
  </sheetData>
  <mergeCells count="7">
    <mergeCell ref="F53:G53"/>
    <mergeCell ref="B6:F6"/>
    <mergeCell ref="C7:F7"/>
    <mergeCell ref="C8:F8"/>
    <mergeCell ref="B32:H32"/>
    <mergeCell ref="B42:H42"/>
    <mergeCell ref="B47:H47"/>
  </mergeCells>
  <hyperlinks>
    <hyperlink ref="B1" location="'Uvodna stran'!A1" display="Povezava na prvo stran" xr:uid="{208CF834-3C45-44CD-AB11-538AFB32460B}"/>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EB4E3-4989-44C5-84B8-30E8005582CE}">
  <sheetPr codeName="List60">
    <tabColor rgb="FF66FF33"/>
  </sheetPr>
  <dimension ref="A1:Q55"/>
  <sheetViews>
    <sheetView zoomScale="90" zoomScaleNormal="90" workbookViewId="0">
      <selection sqref="A1:XFD1"/>
    </sheetView>
  </sheetViews>
  <sheetFormatPr defaultColWidth="9.42578125" defaultRowHeight="15" x14ac:dyDescent="0.25"/>
  <cols>
    <col min="1" max="1" width="9.42578125" customWidth="1"/>
    <col min="2" max="2" width="45.4257812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8" customHeight="1" thickBot="1" x14ac:dyDescent="0.3">
      <c r="A4" s="6">
        <v>411219</v>
      </c>
      <c r="B4" s="8" t="s">
        <v>421</v>
      </c>
      <c r="C4" s="8" t="s">
        <v>422</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649</v>
      </c>
      <c r="C7" s="174" t="s">
        <v>307</v>
      </c>
      <c r="D7" s="181"/>
      <c r="E7" s="182"/>
      <c r="F7" s="183"/>
    </row>
    <row r="8" spans="1:10" s="18" customFormat="1" ht="17.25" customHeight="1" thickBot="1" x14ac:dyDescent="0.3">
      <c r="B8" s="128" t="s">
        <v>650</v>
      </c>
      <c r="C8" s="188" t="s">
        <v>423</v>
      </c>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5.5"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3"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25</v>
      </c>
      <c r="C15" s="45"/>
      <c r="D15" s="26">
        <v>2</v>
      </c>
      <c r="E15" s="26" t="s">
        <v>1</v>
      </c>
      <c r="F15" s="31"/>
      <c r="G15" s="31"/>
      <c r="H15" s="48">
        <f t="shared" si="0"/>
        <v>0</v>
      </c>
      <c r="I15" s="69"/>
      <c r="J15" s="69"/>
    </row>
    <row r="16" spans="1:10" s="18" customFormat="1" x14ac:dyDescent="0.25">
      <c r="A16" s="28">
        <v>5</v>
      </c>
      <c r="B16" s="27" t="s">
        <v>51</v>
      </c>
      <c r="C16" s="45"/>
      <c r="D16" s="26">
        <v>2</v>
      </c>
      <c r="E16" s="26" t="s">
        <v>1</v>
      </c>
      <c r="F16" s="31"/>
      <c r="G16" s="31"/>
      <c r="H16" s="48">
        <f t="shared" si="0"/>
        <v>0</v>
      </c>
      <c r="I16" s="69"/>
      <c r="J16" s="69"/>
    </row>
    <row r="17" spans="1:10" s="18" customFormat="1" x14ac:dyDescent="0.25">
      <c r="A17" s="28">
        <v>6</v>
      </c>
      <c r="B17" s="49" t="s">
        <v>87</v>
      </c>
      <c r="C17" s="45"/>
      <c r="D17" s="26">
        <v>1</v>
      </c>
      <c r="E17" s="26" t="s">
        <v>149</v>
      </c>
      <c r="F17" s="31"/>
      <c r="G17" s="31"/>
      <c r="H17" s="48">
        <f t="shared" si="0"/>
        <v>0</v>
      </c>
      <c r="I17" s="69"/>
      <c r="J17" s="69"/>
    </row>
    <row r="18" spans="1:10" s="18" customFormat="1" x14ac:dyDescent="0.25">
      <c r="A18" s="28">
        <v>7</v>
      </c>
      <c r="B18" s="27" t="s">
        <v>13</v>
      </c>
      <c r="C18" s="45"/>
      <c r="D18" s="26">
        <v>1</v>
      </c>
      <c r="E18" s="26" t="s">
        <v>1</v>
      </c>
      <c r="F18" s="31"/>
      <c r="G18" s="31"/>
      <c r="H18" s="48">
        <f t="shared" si="0"/>
        <v>0</v>
      </c>
      <c r="I18" s="69"/>
      <c r="J18" s="69"/>
    </row>
    <row r="19" spans="1:10" s="18" customFormat="1" x14ac:dyDescent="0.25">
      <c r="A19" s="28">
        <v>8</v>
      </c>
      <c r="B19" s="27" t="s">
        <v>17</v>
      </c>
      <c r="C19" s="45"/>
      <c r="D19" s="26">
        <v>4</v>
      </c>
      <c r="E19" s="26" t="s">
        <v>1</v>
      </c>
      <c r="F19" s="31"/>
      <c r="G19" s="31"/>
      <c r="H19" s="48">
        <f t="shared" si="0"/>
        <v>0</v>
      </c>
    </row>
    <row r="20" spans="1:10" s="18" customFormat="1" x14ac:dyDescent="0.25">
      <c r="A20" s="28">
        <v>9</v>
      </c>
      <c r="B20" s="27" t="s">
        <v>78</v>
      </c>
      <c r="C20" s="45"/>
      <c r="D20" s="26">
        <v>4</v>
      </c>
      <c r="E20" s="26" t="s">
        <v>1</v>
      </c>
      <c r="F20" s="31"/>
      <c r="G20" s="31"/>
      <c r="H20" s="48">
        <f t="shared" si="0"/>
        <v>0</v>
      </c>
    </row>
    <row r="21" spans="1:10" s="18" customFormat="1" x14ac:dyDescent="0.25">
      <c r="A21" s="28">
        <v>10</v>
      </c>
      <c r="B21" s="27" t="s">
        <v>74</v>
      </c>
      <c r="C21" s="45"/>
      <c r="D21" s="26">
        <v>4</v>
      </c>
      <c r="E21" s="26" t="s">
        <v>1</v>
      </c>
      <c r="F21" s="31"/>
      <c r="G21" s="31"/>
      <c r="H21" s="48">
        <f t="shared" si="0"/>
        <v>0</v>
      </c>
    </row>
    <row r="22" spans="1:10" s="18" customFormat="1" x14ac:dyDescent="0.25">
      <c r="A22" s="28">
        <v>11</v>
      </c>
      <c r="B22" s="27" t="s">
        <v>72</v>
      </c>
      <c r="C22" s="45"/>
      <c r="D22" s="26">
        <v>1</v>
      </c>
      <c r="E22" s="26" t="s">
        <v>1</v>
      </c>
      <c r="F22" s="31"/>
      <c r="G22" s="31"/>
      <c r="H22" s="48">
        <f t="shared" si="0"/>
        <v>0</v>
      </c>
    </row>
    <row r="23" spans="1:10" s="18" customFormat="1" x14ac:dyDescent="0.25">
      <c r="A23" s="28">
        <v>12</v>
      </c>
      <c r="B23" s="27" t="s">
        <v>71</v>
      </c>
      <c r="C23" s="45"/>
      <c r="D23" s="26">
        <v>1</v>
      </c>
      <c r="E23" s="26" t="s">
        <v>1</v>
      </c>
      <c r="F23" s="31"/>
      <c r="G23" s="31"/>
      <c r="H23" s="48">
        <f t="shared" si="0"/>
        <v>0</v>
      </c>
    </row>
    <row r="24" spans="1:10" s="18" customFormat="1" x14ac:dyDescent="0.25">
      <c r="A24" s="27"/>
      <c r="B24" s="27"/>
      <c r="C24" s="27"/>
      <c r="D24" s="27"/>
      <c r="E24" s="26"/>
      <c r="F24" s="25" t="s">
        <v>52</v>
      </c>
      <c r="G24" s="25"/>
      <c r="H24" s="42">
        <f>SUM(H12:H23)</f>
        <v>0</v>
      </c>
    </row>
    <row r="25" spans="1:10" x14ac:dyDescent="0.25">
      <c r="A25" s="18"/>
      <c r="B25" s="18"/>
      <c r="C25" s="18"/>
      <c r="D25" s="18"/>
      <c r="E25" s="18"/>
      <c r="F25" s="18"/>
      <c r="G25" s="18"/>
      <c r="H25" s="18"/>
      <c r="I25" s="18"/>
      <c r="J25" s="18"/>
    </row>
    <row r="26" spans="1:10" ht="15.75" x14ac:dyDescent="0.25">
      <c r="A26" s="40" t="s">
        <v>234</v>
      </c>
      <c r="B26" s="38"/>
      <c r="C26" s="38"/>
      <c r="D26" s="38"/>
      <c r="E26" s="38"/>
      <c r="F26" s="38"/>
      <c r="G26" s="38"/>
      <c r="H26" s="37"/>
      <c r="I26" s="18"/>
      <c r="J26" s="18"/>
    </row>
    <row r="27" spans="1:10" s="41" customFormat="1" ht="46.5" customHeight="1" x14ac:dyDescent="0.25">
      <c r="A27" s="35"/>
      <c r="B27" s="34" t="s">
        <v>0</v>
      </c>
      <c r="C27" s="34"/>
      <c r="D27" s="34" t="s">
        <v>58</v>
      </c>
      <c r="E27" s="34" t="s">
        <v>54</v>
      </c>
      <c r="F27" s="34"/>
      <c r="G27" s="34" t="s">
        <v>55</v>
      </c>
      <c r="H27" s="34" t="s">
        <v>59</v>
      </c>
      <c r="I27" s="66"/>
    </row>
    <row r="28" spans="1:10" s="18" customFormat="1" x14ac:dyDescent="0.25">
      <c r="A28" s="33"/>
      <c r="B28" s="27" t="s">
        <v>156</v>
      </c>
      <c r="C28" s="27"/>
      <c r="D28" s="26">
        <v>1</v>
      </c>
      <c r="E28" s="26" t="s">
        <v>155</v>
      </c>
      <c r="F28" s="27"/>
      <c r="G28" s="31"/>
      <c r="H28" s="48">
        <f>G28*D28</f>
        <v>0</v>
      </c>
    </row>
    <row r="29" spans="1:10" s="18" customFormat="1" x14ac:dyDescent="0.25">
      <c r="A29" s="29"/>
      <c r="B29" s="27"/>
      <c r="C29" s="27"/>
      <c r="D29" s="27"/>
      <c r="E29" s="26"/>
      <c r="F29" s="25" t="s">
        <v>52</v>
      </c>
      <c r="G29" s="25"/>
      <c r="H29" s="42">
        <f>H28</f>
        <v>0</v>
      </c>
    </row>
    <row r="30" spans="1:10" x14ac:dyDescent="0.25">
      <c r="A30" s="18"/>
      <c r="B30" s="18"/>
      <c r="C30" s="18"/>
      <c r="D30" s="18"/>
      <c r="E30" s="18"/>
      <c r="F30" s="18"/>
      <c r="G30" s="18"/>
      <c r="H30" s="18"/>
      <c r="I30" s="18"/>
      <c r="J30" s="18"/>
    </row>
    <row r="31" spans="1:10" s="18" customFormat="1" ht="17.25" customHeight="1" x14ac:dyDescent="0.25">
      <c r="A31" s="40" t="s">
        <v>253</v>
      </c>
      <c r="B31" s="38"/>
      <c r="C31" s="38"/>
      <c r="D31" s="38"/>
      <c r="E31" s="39"/>
      <c r="F31" s="38"/>
      <c r="G31" s="38"/>
      <c r="H31" s="37"/>
    </row>
    <row r="32" spans="1:10" s="18" customFormat="1" ht="45.75" customHeight="1" x14ac:dyDescent="0.25">
      <c r="A32" s="33"/>
      <c r="B32" s="155" t="s">
        <v>123</v>
      </c>
      <c r="C32" s="155"/>
      <c r="D32" s="155"/>
      <c r="E32" s="155"/>
      <c r="F32" s="155"/>
      <c r="G32" s="155"/>
      <c r="H32" s="156"/>
    </row>
    <row r="33" spans="1:17" s="18" customFormat="1" ht="60" x14ac:dyDescent="0.25">
      <c r="A33" s="33"/>
      <c r="B33" s="34" t="s">
        <v>0</v>
      </c>
      <c r="C33" s="34" t="s">
        <v>53</v>
      </c>
      <c r="D33" s="47" t="s">
        <v>232</v>
      </c>
      <c r="E33" s="34" t="s">
        <v>54</v>
      </c>
      <c r="F33" s="47" t="s">
        <v>246</v>
      </c>
      <c r="G33" s="34" t="s">
        <v>55</v>
      </c>
      <c r="H33" s="34" t="s">
        <v>56</v>
      </c>
    </row>
    <row r="34" spans="1:17" s="18" customFormat="1" x14ac:dyDescent="0.25">
      <c r="A34" s="33"/>
      <c r="B34" s="27" t="s">
        <v>100</v>
      </c>
      <c r="C34" s="45"/>
      <c r="D34" s="45"/>
      <c r="E34" s="26" t="s">
        <v>1</v>
      </c>
      <c r="F34" s="31" t="s">
        <v>278</v>
      </c>
      <c r="G34" s="31"/>
      <c r="H34" s="30">
        <f t="shared" ref="H34:H39" si="1">D34*G34</f>
        <v>0</v>
      </c>
    </row>
    <row r="35" spans="1:17" s="18" customFormat="1" ht="16.5" customHeight="1" x14ac:dyDescent="0.25">
      <c r="A35" s="33"/>
      <c r="B35" s="46" t="s">
        <v>279</v>
      </c>
      <c r="C35" s="45"/>
      <c r="D35" s="45"/>
      <c r="E35" s="93" t="s">
        <v>158</v>
      </c>
      <c r="F35" s="92"/>
      <c r="G35" s="92"/>
      <c r="H35" s="91">
        <f t="shared" si="1"/>
        <v>0</v>
      </c>
    </row>
    <row r="36" spans="1:17" s="18" customFormat="1" ht="15" customHeight="1" x14ac:dyDescent="0.25">
      <c r="A36" s="33"/>
      <c r="B36" s="46" t="s">
        <v>74</v>
      </c>
      <c r="C36" s="45"/>
      <c r="D36" s="45"/>
      <c r="E36" s="26" t="s">
        <v>1</v>
      </c>
      <c r="F36" s="92"/>
      <c r="G36" s="92"/>
      <c r="H36" s="91">
        <f t="shared" si="1"/>
        <v>0</v>
      </c>
    </row>
    <row r="37" spans="1:17" s="18" customFormat="1" ht="15" customHeight="1" x14ac:dyDescent="0.25">
      <c r="A37" s="33"/>
      <c r="B37" s="46" t="s">
        <v>81</v>
      </c>
      <c r="C37" s="45"/>
      <c r="D37" s="45"/>
      <c r="E37" s="26" t="s">
        <v>1</v>
      </c>
      <c r="F37" s="92"/>
      <c r="G37" s="92"/>
      <c r="H37" s="91">
        <f t="shared" si="1"/>
        <v>0</v>
      </c>
    </row>
    <row r="38" spans="1:17" s="18" customFormat="1" ht="14.25" customHeight="1" x14ac:dyDescent="0.25">
      <c r="A38" s="33"/>
      <c r="B38" s="27" t="s">
        <v>22</v>
      </c>
      <c r="C38" s="45" t="s">
        <v>256</v>
      </c>
      <c r="D38" s="45"/>
      <c r="E38" s="26" t="s">
        <v>149</v>
      </c>
      <c r="F38" s="31"/>
      <c r="G38" s="31"/>
      <c r="H38" s="30">
        <f t="shared" si="1"/>
        <v>0</v>
      </c>
    </row>
    <row r="39" spans="1:17" s="18" customFormat="1" ht="16.5" customHeight="1" x14ac:dyDescent="0.25">
      <c r="A39" s="33"/>
      <c r="B39" s="27" t="s">
        <v>3</v>
      </c>
      <c r="C39" s="44" t="s">
        <v>257</v>
      </c>
      <c r="D39" s="45"/>
      <c r="E39" s="26" t="s">
        <v>155</v>
      </c>
      <c r="F39" s="31"/>
      <c r="G39" s="31"/>
      <c r="H39" s="30">
        <f t="shared" si="1"/>
        <v>0</v>
      </c>
    </row>
    <row r="40" spans="1:17" s="18" customFormat="1" x14ac:dyDescent="0.25">
      <c r="A40" s="29"/>
      <c r="B40" s="27"/>
      <c r="C40" s="27"/>
      <c r="D40" s="27"/>
      <c r="E40" s="26"/>
      <c r="F40" s="25" t="s">
        <v>52</v>
      </c>
      <c r="G40" s="25"/>
      <c r="H40" s="42">
        <f>SUM(H34:H39)</f>
        <v>0</v>
      </c>
    </row>
    <row r="41" spans="1:17" s="18" customFormat="1" x14ac:dyDescent="0.25">
      <c r="E41" s="41"/>
    </row>
    <row r="42" spans="1:17" s="18" customFormat="1" ht="15.75" x14ac:dyDescent="0.25">
      <c r="A42" s="40" t="s">
        <v>248</v>
      </c>
      <c r="B42" s="38"/>
      <c r="C42" s="38"/>
      <c r="D42" s="38"/>
      <c r="E42" s="39"/>
      <c r="F42" s="38"/>
      <c r="G42" s="38"/>
      <c r="H42" s="37"/>
    </row>
    <row r="43" spans="1:17" s="61" customFormat="1" ht="69" customHeight="1" x14ac:dyDescent="0.25">
      <c r="A43" s="36"/>
      <c r="B43" s="157" t="s">
        <v>258</v>
      </c>
      <c r="C43" s="158"/>
      <c r="D43" s="158"/>
      <c r="E43" s="158"/>
      <c r="F43" s="158"/>
      <c r="G43" s="158"/>
      <c r="H43" s="159"/>
      <c r="Q43" s="18"/>
    </row>
    <row r="44" spans="1:17" s="41" customFormat="1" ht="52.5" customHeight="1" x14ac:dyDescent="0.25">
      <c r="A44" s="35"/>
      <c r="B44" s="34" t="s">
        <v>0</v>
      </c>
      <c r="C44" s="34"/>
      <c r="D44" s="34" t="s">
        <v>58</v>
      </c>
      <c r="E44" s="34" t="s">
        <v>54</v>
      </c>
      <c r="F44" s="34"/>
      <c r="G44" s="34" t="s">
        <v>55</v>
      </c>
      <c r="H44" s="34" t="s">
        <v>59</v>
      </c>
      <c r="Q44" s="61"/>
    </row>
    <row r="45" spans="1:17" s="18" customFormat="1" x14ac:dyDescent="0.25">
      <c r="A45" s="33"/>
      <c r="B45" s="27" t="s">
        <v>157</v>
      </c>
      <c r="C45" s="27"/>
      <c r="D45" s="26">
        <v>1</v>
      </c>
      <c r="E45" s="32" t="s">
        <v>249</v>
      </c>
      <c r="F45" s="27"/>
      <c r="G45" s="31"/>
      <c r="H45" s="30">
        <f>D45*G45</f>
        <v>0</v>
      </c>
      <c r="Q45" s="41"/>
    </row>
    <row r="46" spans="1:17" s="18" customFormat="1" x14ac:dyDescent="0.25">
      <c r="A46" s="29"/>
      <c r="B46" s="28"/>
      <c r="C46" s="27"/>
      <c r="D46" s="27"/>
      <c r="E46" s="26"/>
      <c r="F46" s="25" t="s">
        <v>52</v>
      </c>
      <c r="G46" s="25"/>
      <c r="H46" s="24">
        <f>H45</f>
        <v>0</v>
      </c>
    </row>
    <row r="47" spans="1:17" x14ac:dyDescent="0.25">
      <c r="Q47" s="18"/>
    </row>
    <row r="48" spans="1:17" s="18" customFormat="1" ht="15.75" x14ac:dyDescent="0.25">
      <c r="B48" s="160" t="s">
        <v>229</v>
      </c>
      <c r="C48" s="161"/>
      <c r="D48" s="161"/>
      <c r="E48" s="161"/>
      <c r="F48" s="161"/>
      <c r="G48" s="161"/>
      <c r="H48" s="162"/>
      <c r="Q48"/>
    </row>
    <row r="49" spans="2:17" s="18" customFormat="1" ht="45" x14ac:dyDescent="0.25">
      <c r="B49" s="17"/>
      <c r="C49" s="16"/>
      <c r="D49" s="23" t="s">
        <v>230</v>
      </c>
      <c r="E49" s="15" t="s">
        <v>57</v>
      </c>
      <c r="F49" s="16"/>
      <c r="G49" s="23" t="s">
        <v>55</v>
      </c>
      <c r="H49" s="22" t="s">
        <v>59</v>
      </c>
    </row>
    <row r="50" spans="2:17" s="18" customFormat="1" x14ac:dyDescent="0.25">
      <c r="B50" s="17" t="s">
        <v>247</v>
      </c>
      <c r="C50" s="16"/>
      <c r="D50" s="15">
        <v>1</v>
      </c>
      <c r="E50" s="21" t="s">
        <v>149</v>
      </c>
      <c r="F50" s="16"/>
      <c r="G50" s="21">
        <f>H24</f>
        <v>0</v>
      </c>
      <c r="H50" s="19">
        <f>D50*G50</f>
        <v>0</v>
      </c>
    </row>
    <row r="51" spans="2:17" s="18" customFormat="1" x14ac:dyDescent="0.25">
      <c r="B51" s="17" t="s">
        <v>259</v>
      </c>
      <c r="C51" s="16"/>
      <c r="D51" s="15">
        <v>4</v>
      </c>
      <c r="E51" s="15" t="s">
        <v>1</v>
      </c>
      <c r="F51" s="16"/>
      <c r="G51" s="20">
        <f>H40</f>
        <v>0</v>
      </c>
      <c r="H51" s="19">
        <f>D51*G51</f>
        <v>0</v>
      </c>
    </row>
    <row r="52" spans="2:17" s="18" customFormat="1" x14ac:dyDescent="0.25">
      <c r="B52" s="17" t="s">
        <v>154</v>
      </c>
      <c r="C52" s="16"/>
      <c r="D52" s="15">
        <v>16</v>
      </c>
      <c r="E52" s="15" t="s">
        <v>155</v>
      </c>
      <c r="F52" s="16"/>
      <c r="G52" s="20">
        <f>H29</f>
        <v>0</v>
      </c>
      <c r="H52" s="19">
        <f>D52*G52</f>
        <v>0</v>
      </c>
    </row>
    <row r="53" spans="2:17" s="18" customFormat="1" x14ac:dyDescent="0.25">
      <c r="B53" s="17" t="s">
        <v>153</v>
      </c>
      <c r="C53" s="16"/>
      <c r="D53" s="15">
        <v>4</v>
      </c>
      <c r="E53" s="15" t="s">
        <v>1</v>
      </c>
      <c r="F53" s="16"/>
      <c r="G53" s="20">
        <f>H46</f>
        <v>0</v>
      </c>
      <c r="H53" s="19">
        <f>D53*G53</f>
        <v>0</v>
      </c>
    </row>
    <row r="54" spans="2:17" s="18" customFormat="1" ht="18" customHeight="1" x14ac:dyDescent="0.25">
      <c r="B54" s="17"/>
      <c r="C54" s="16"/>
      <c r="D54" s="15"/>
      <c r="E54" s="15"/>
      <c r="F54" s="163" t="s">
        <v>416</v>
      </c>
      <c r="G54" s="163"/>
      <c r="H54" s="60">
        <f>SUM(H50:H53)</f>
        <v>0</v>
      </c>
    </row>
    <row r="55" spans="2:17" x14ac:dyDescent="0.25">
      <c r="Q55" s="18"/>
    </row>
  </sheetData>
  <mergeCells count="7">
    <mergeCell ref="F54:G54"/>
    <mergeCell ref="B6:F6"/>
    <mergeCell ref="C7:F7"/>
    <mergeCell ref="C8:F8"/>
    <mergeCell ref="B32:H32"/>
    <mergeCell ref="B43:H43"/>
    <mergeCell ref="B48:H48"/>
  </mergeCells>
  <hyperlinks>
    <hyperlink ref="B1" location="'Uvodna stran'!A1" display="Povezava na prvo stran" xr:uid="{D6C91042-9807-4976-9EF2-A0890A036AA9}"/>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B812-B6CF-4DA5-B071-EB0831F91795}">
  <sheetPr codeName="List61">
    <tabColor rgb="FF66FF33"/>
  </sheetPr>
  <dimension ref="A1:Q55"/>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26.140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6.5" customHeight="1" thickBot="1" x14ac:dyDescent="0.3">
      <c r="A4" s="6">
        <v>71574</v>
      </c>
      <c r="B4" s="8" t="s">
        <v>280</v>
      </c>
      <c r="C4" s="120" t="s">
        <v>281</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652</v>
      </c>
      <c r="C7" s="174" t="s">
        <v>307</v>
      </c>
      <c r="D7" s="181"/>
      <c r="E7" s="182"/>
      <c r="F7" s="183"/>
    </row>
    <row r="8" spans="1:10" s="18" customFormat="1" ht="15.75" thickBot="1" x14ac:dyDescent="0.3">
      <c r="B8" s="128" t="s">
        <v>651</v>
      </c>
      <c r="C8" s="188" t="s">
        <v>310</v>
      </c>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4"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4"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25</v>
      </c>
      <c r="C15" s="45"/>
      <c r="D15" s="26">
        <v>1</v>
      </c>
      <c r="E15" s="26" t="s">
        <v>1</v>
      </c>
      <c r="F15" s="31"/>
      <c r="G15" s="31"/>
      <c r="H15" s="48">
        <f t="shared" si="0"/>
        <v>0</v>
      </c>
      <c r="I15" s="69"/>
      <c r="J15" s="69"/>
    </row>
    <row r="16" spans="1:10" s="18" customFormat="1" x14ac:dyDescent="0.25">
      <c r="A16" s="28">
        <v>5</v>
      </c>
      <c r="B16" s="27" t="s">
        <v>51</v>
      </c>
      <c r="C16" s="45"/>
      <c r="D16" s="26">
        <v>2</v>
      </c>
      <c r="E16" s="26" t="s">
        <v>1</v>
      </c>
      <c r="F16" s="31"/>
      <c r="G16" s="31"/>
      <c r="H16" s="48">
        <f t="shared" si="0"/>
        <v>0</v>
      </c>
      <c r="I16" s="69"/>
      <c r="J16" s="69"/>
    </row>
    <row r="17" spans="1:10" s="18" customFormat="1" x14ac:dyDescent="0.25">
      <c r="A17" s="28">
        <v>6</v>
      </c>
      <c r="B17" s="49" t="s">
        <v>87</v>
      </c>
      <c r="C17" s="45"/>
      <c r="D17" s="26">
        <v>1</v>
      </c>
      <c r="E17" s="26" t="s">
        <v>1</v>
      </c>
      <c r="F17" s="31"/>
      <c r="G17" s="31"/>
      <c r="H17" s="48">
        <f t="shared" si="0"/>
        <v>0</v>
      </c>
      <c r="I17" s="69"/>
      <c r="J17" s="69"/>
    </row>
    <row r="18" spans="1:10" s="18" customFormat="1" x14ac:dyDescent="0.25">
      <c r="A18" s="28">
        <v>7</v>
      </c>
      <c r="B18" s="27" t="s">
        <v>13</v>
      </c>
      <c r="C18" s="45"/>
      <c r="D18" s="26">
        <v>1</v>
      </c>
      <c r="E18" s="26" t="s">
        <v>1</v>
      </c>
      <c r="F18" s="31"/>
      <c r="G18" s="31"/>
      <c r="H18" s="48">
        <f t="shared" si="0"/>
        <v>0</v>
      </c>
      <c r="I18" s="69"/>
      <c r="J18" s="69"/>
    </row>
    <row r="19" spans="1:10" s="18" customFormat="1" x14ac:dyDescent="0.25">
      <c r="A19" s="28">
        <v>8</v>
      </c>
      <c r="B19" s="27" t="s">
        <v>16</v>
      </c>
      <c r="C19" s="45"/>
      <c r="D19" s="26">
        <v>1</v>
      </c>
      <c r="E19" s="26" t="s">
        <v>1</v>
      </c>
      <c r="F19" s="31"/>
      <c r="G19" s="31"/>
      <c r="H19" s="48">
        <f t="shared" si="0"/>
        <v>0</v>
      </c>
    </row>
    <row r="20" spans="1:10" s="18" customFormat="1" x14ac:dyDescent="0.25">
      <c r="A20" s="28">
        <v>9</v>
      </c>
      <c r="B20" s="27" t="s">
        <v>17</v>
      </c>
      <c r="C20" s="45"/>
      <c r="D20" s="26">
        <v>4</v>
      </c>
      <c r="E20" s="26" t="s">
        <v>1</v>
      </c>
      <c r="F20" s="31"/>
      <c r="G20" s="31"/>
      <c r="H20" s="48">
        <f t="shared" si="0"/>
        <v>0</v>
      </c>
    </row>
    <row r="21" spans="1:10" s="18" customFormat="1" x14ac:dyDescent="0.25">
      <c r="A21" s="28">
        <v>10</v>
      </c>
      <c r="B21" s="27" t="s">
        <v>78</v>
      </c>
      <c r="C21" s="45"/>
      <c r="D21" s="26">
        <v>4</v>
      </c>
      <c r="E21" s="26" t="s">
        <v>1</v>
      </c>
      <c r="F21" s="31"/>
      <c r="G21" s="31"/>
      <c r="H21" s="48">
        <f t="shared" si="0"/>
        <v>0</v>
      </c>
    </row>
    <row r="22" spans="1:10" s="18" customFormat="1" x14ac:dyDescent="0.25">
      <c r="A22" s="28">
        <v>11</v>
      </c>
      <c r="B22" s="27" t="s">
        <v>74</v>
      </c>
      <c r="C22" s="45"/>
      <c r="D22" s="26">
        <v>4</v>
      </c>
      <c r="E22" s="26" t="s">
        <v>1</v>
      </c>
      <c r="F22" s="31"/>
      <c r="G22" s="31"/>
      <c r="H22" s="48">
        <f t="shared" si="0"/>
        <v>0</v>
      </c>
    </row>
    <row r="23" spans="1:10" s="18" customFormat="1" x14ac:dyDescent="0.25">
      <c r="A23" s="28">
        <v>12</v>
      </c>
      <c r="B23" s="27" t="s">
        <v>72</v>
      </c>
      <c r="C23" s="45"/>
      <c r="D23" s="26">
        <v>1</v>
      </c>
      <c r="E23" s="26" t="s">
        <v>1</v>
      </c>
      <c r="F23" s="31"/>
      <c r="G23" s="31"/>
      <c r="H23" s="48">
        <f t="shared" si="0"/>
        <v>0</v>
      </c>
    </row>
    <row r="24" spans="1:10" s="18" customFormat="1" x14ac:dyDescent="0.25">
      <c r="A24" s="28">
        <v>13</v>
      </c>
      <c r="B24" s="27" t="s">
        <v>71</v>
      </c>
      <c r="C24" s="45"/>
      <c r="D24" s="26">
        <v>1</v>
      </c>
      <c r="E24" s="26" t="s">
        <v>1</v>
      </c>
      <c r="F24" s="31"/>
      <c r="G24" s="31"/>
      <c r="H24" s="48">
        <f t="shared" si="0"/>
        <v>0</v>
      </c>
    </row>
    <row r="25" spans="1:10" s="18" customFormat="1" x14ac:dyDescent="0.25">
      <c r="A25" s="27"/>
      <c r="B25" s="27"/>
      <c r="C25" s="27"/>
      <c r="D25" s="27"/>
      <c r="E25" s="26"/>
      <c r="F25" s="25" t="s">
        <v>52</v>
      </c>
      <c r="G25" s="25"/>
      <c r="H25" s="42">
        <f>SUM(H12:H24)</f>
        <v>0</v>
      </c>
    </row>
    <row r="26" spans="1:10" x14ac:dyDescent="0.25">
      <c r="A26" s="67"/>
      <c r="B26" s="18"/>
      <c r="C26" s="18"/>
      <c r="D26" s="18"/>
      <c r="E26" s="18"/>
      <c r="F26" s="69"/>
      <c r="G26" s="69"/>
      <c r="H26" s="69"/>
      <c r="I26" s="18"/>
      <c r="J26" s="18"/>
    </row>
    <row r="27" spans="1:10" ht="15.75" x14ac:dyDescent="0.25">
      <c r="A27" s="40" t="s">
        <v>234</v>
      </c>
      <c r="B27" s="38"/>
      <c r="C27" s="38"/>
      <c r="D27" s="38"/>
      <c r="E27" s="38"/>
      <c r="F27" s="38"/>
      <c r="G27" s="38"/>
      <c r="H27" s="37"/>
      <c r="I27" s="18"/>
      <c r="J27" s="18"/>
    </row>
    <row r="28" spans="1:10" s="41" customFormat="1" ht="47.2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x14ac:dyDescent="0.25">
      <c r="A31" s="18"/>
      <c r="B31" s="18"/>
      <c r="C31" s="18"/>
      <c r="D31" s="18"/>
      <c r="E31" s="18"/>
      <c r="F31" s="18"/>
      <c r="G31" s="18"/>
      <c r="H31" s="18"/>
      <c r="I31" s="18"/>
      <c r="J31" s="18"/>
    </row>
    <row r="32" spans="1:10" s="18" customFormat="1" ht="15.75" x14ac:dyDescent="0.25">
      <c r="A32" s="40" t="s">
        <v>253</v>
      </c>
      <c r="B32" s="38"/>
      <c r="C32" s="38"/>
      <c r="D32" s="38"/>
      <c r="E32" s="39"/>
      <c r="F32" s="38"/>
      <c r="G32" s="38"/>
      <c r="H32" s="37"/>
    </row>
    <row r="33" spans="1:17" s="18" customFormat="1" ht="46.5" customHeight="1" x14ac:dyDescent="0.25">
      <c r="A33" s="33"/>
      <c r="B33" s="155" t="s">
        <v>176</v>
      </c>
      <c r="C33" s="155"/>
      <c r="D33" s="155"/>
      <c r="E33" s="155"/>
      <c r="F33" s="155"/>
      <c r="G33" s="155"/>
      <c r="H33" s="156"/>
    </row>
    <row r="34" spans="1:17" s="18" customFormat="1" ht="60" x14ac:dyDescent="0.25">
      <c r="A34" s="33"/>
      <c r="B34" s="34" t="s">
        <v>0</v>
      </c>
      <c r="C34" s="34" t="s">
        <v>53</v>
      </c>
      <c r="D34" s="47" t="s">
        <v>232</v>
      </c>
      <c r="E34" s="34" t="s">
        <v>54</v>
      </c>
      <c r="F34" s="47" t="s">
        <v>246</v>
      </c>
      <c r="G34" s="34" t="s">
        <v>55</v>
      </c>
      <c r="H34" s="34" t="s">
        <v>56</v>
      </c>
    </row>
    <row r="35" spans="1:17" s="18" customFormat="1" ht="18" customHeight="1" x14ac:dyDescent="0.25">
      <c r="A35" s="33"/>
      <c r="B35" s="46" t="s">
        <v>282</v>
      </c>
      <c r="C35" s="45"/>
      <c r="D35" s="45"/>
      <c r="E35" s="26" t="s">
        <v>158</v>
      </c>
      <c r="F35" s="31"/>
      <c r="G35" s="31"/>
      <c r="H35" s="30">
        <f>D35*G35</f>
        <v>0</v>
      </c>
    </row>
    <row r="36" spans="1:17" s="18" customFormat="1" x14ac:dyDescent="0.25">
      <c r="A36" s="33"/>
      <c r="B36" s="27" t="s">
        <v>74</v>
      </c>
      <c r="C36" s="45"/>
      <c r="D36" s="45"/>
      <c r="E36" s="26" t="s">
        <v>1</v>
      </c>
      <c r="F36" s="31"/>
      <c r="G36" s="31"/>
      <c r="H36" s="30">
        <f>D36*G36</f>
        <v>0</v>
      </c>
    </row>
    <row r="37" spans="1:17" s="18" customFormat="1" x14ac:dyDescent="0.25">
      <c r="A37" s="33"/>
      <c r="B37" s="65" t="s">
        <v>81</v>
      </c>
      <c r="C37" s="45"/>
      <c r="D37" s="45"/>
      <c r="E37" s="26" t="s">
        <v>1</v>
      </c>
      <c r="F37" s="31"/>
      <c r="G37" s="31"/>
      <c r="H37" s="30">
        <f>D37*G37</f>
        <v>0</v>
      </c>
    </row>
    <row r="38" spans="1:17" s="18" customFormat="1" x14ac:dyDescent="0.25">
      <c r="A38" s="33"/>
      <c r="B38" s="27" t="s">
        <v>22</v>
      </c>
      <c r="C38" s="45" t="s">
        <v>256</v>
      </c>
      <c r="D38" s="45"/>
      <c r="E38" s="26" t="s">
        <v>149</v>
      </c>
      <c r="F38" s="31"/>
      <c r="G38" s="31"/>
      <c r="H38" s="30">
        <f>D38*G38</f>
        <v>0</v>
      </c>
    </row>
    <row r="39" spans="1:17" s="18" customFormat="1" ht="15" customHeight="1" x14ac:dyDescent="0.25">
      <c r="A39" s="33"/>
      <c r="B39" s="27" t="s">
        <v>3</v>
      </c>
      <c r="C39" s="44" t="s">
        <v>257</v>
      </c>
      <c r="D39" s="45"/>
      <c r="E39" s="26" t="s">
        <v>155</v>
      </c>
      <c r="F39" s="31"/>
      <c r="G39" s="31"/>
      <c r="H39" s="30">
        <f>D39*G39</f>
        <v>0</v>
      </c>
    </row>
    <row r="40" spans="1:17" s="18" customFormat="1" x14ac:dyDescent="0.25">
      <c r="A40" s="29"/>
      <c r="B40" s="27"/>
      <c r="C40" s="27"/>
      <c r="D40" s="27"/>
      <c r="E40" s="26"/>
      <c r="F40" s="25" t="s">
        <v>52</v>
      </c>
      <c r="G40" s="25"/>
      <c r="H40" s="42">
        <f>SUM(H35:H39)</f>
        <v>0</v>
      </c>
    </row>
    <row r="41" spans="1:17" s="18" customFormat="1" x14ac:dyDescent="0.25">
      <c r="E41" s="41"/>
    </row>
    <row r="42" spans="1:17" s="18" customFormat="1" ht="18" customHeight="1" x14ac:dyDescent="0.25">
      <c r="A42" s="40" t="s">
        <v>248</v>
      </c>
      <c r="B42" s="38"/>
      <c r="C42" s="38"/>
      <c r="D42" s="38"/>
      <c r="E42" s="39"/>
      <c r="F42" s="38"/>
      <c r="G42" s="38"/>
      <c r="H42" s="37"/>
    </row>
    <row r="43" spans="1:17" s="61" customFormat="1" ht="69.75" customHeight="1" x14ac:dyDescent="0.25">
      <c r="A43" s="36"/>
      <c r="B43" s="157" t="s">
        <v>258</v>
      </c>
      <c r="C43" s="158"/>
      <c r="D43" s="158"/>
      <c r="E43" s="158"/>
      <c r="F43" s="158"/>
      <c r="G43" s="158"/>
      <c r="H43" s="159"/>
      <c r="Q43" s="18"/>
    </row>
    <row r="44" spans="1:17" s="41" customFormat="1" ht="51.75" customHeight="1" x14ac:dyDescent="0.25">
      <c r="A44" s="35"/>
      <c r="B44" s="34" t="s">
        <v>0</v>
      </c>
      <c r="C44" s="34"/>
      <c r="D44" s="34" t="s">
        <v>58</v>
      </c>
      <c r="E44" s="34" t="s">
        <v>54</v>
      </c>
      <c r="F44" s="34"/>
      <c r="G44" s="34" t="s">
        <v>55</v>
      </c>
      <c r="H44" s="34" t="s">
        <v>59</v>
      </c>
      <c r="Q44" s="61"/>
    </row>
    <row r="45" spans="1:17" s="18" customFormat="1" x14ac:dyDescent="0.25">
      <c r="A45" s="33"/>
      <c r="B45" s="27" t="s">
        <v>157</v>
      </c>
      <c r="C45" s="27"/>
      <c r="D45" s="26">
        <v>1</v>
      </c>
      <c r="E45" s="32" t="s">
        <v>249</v>
      </c>
      <c r="F45" s="27"/>
      <c r="G45" s="31"/>
      <c r="H45" s="30">
        <f>D45*G45</f>
        <v>0</v>
      </c>
      <c r="Q45" s="41"/>
    </row>
    <row r="46" spans="1:17" s="18" customFormat="1" x14ac:dyDescent="0.25">
      <c r="A46" s="29"/>
      <c r="B46" s="28"/>
      <c r="C46" s="27"/>
      <c r="D46" s="27"/>
      <c r="E46" s="26"/>
      <c r="F46" s="25" t="s">
        <v>52</v>
      </c>
      <c r="G46" s="25"/>
      <c r="H46" s="24">
        <f>H45</f>
        <v>0</v>
      </c>
    </row>
    <row r="47" spans="1:17" x14ac:dyDescent="0.25">
      <c r="Q47" s="18"/>
    </row>
    <row r="48" spans="1:17" s="18" customFormat="1" ht="15.75" x14ac:dyDescent="0.25">
      <c r="B48" s="160" t="s">
        <v>229</v>
      </c>
      <c r="C48" s="161"/>
      <c r="D48" s="161"/>
      <c r="E48" s="161"/>
      <c r="F48" s="161"/>
      <c r="G48" s="161"/>
      <c r="H48" s="162"/>
      <c r="Q48"/>
    </row>
    <row r="49" spans="2:17" s="18" customFormat="1" ht="45" x14ac:dyDescent="0.25">
      <c r="B49" s="17"/>
      <c r="C49" s="16"/>
      <c r="D49" s="23" t="s">
        <v>230</v>
      </c>
      <c r="E49" s="15" t="s">
        <v>57</v>
      </c>
      <c r="F49" s="16"/>
      <c r="G49" s="23" t="s">
        <v>55</v>
      </c>
      <c r="H49" s="22" t="s">
        <v>59</v>
      </c>
    </row>
    <row r="50" spans="2:17" s="18" customFormat="1" x14ac:dyDescent="0.25">
      <c r="B50" s="17" t="s">
        <v>247</v>
      </c>
      <c r="C50" s="16"/>
      <c r="D50" s="15">
        <v>1</v>
      </c>
      <c r="E50" s="21" t="s">
        <v>149</v>
      </c>
      <c r="F50" s="16"/>
      <c r="G50" s="21">
        <f>H25</f>
        <v>0</v>
      </c>
      <c r="H50" s="19">
        <f>D50*G50</f>
        <v>0</v>
      </c>
    </row>
    <row r="51" spans="2:17" s="18" customFormat="1" x14ac:dyDescent="0.25">
      <c r="B51" s="17" t="s">
        <v>259</v>
      </c>
      <c r="C51" s="16"/>
      <c r="D51" s="15">
        <v>4</v>
      </c>
      <c r="E51" s="15" t="s">
        <v>1</v>
      </c>
      <c r="F51" s="16"/>
      <c r="G51" s="20">
        <f>H40</f>
        <v>0</v>
      </c>
      <c r="H51" s="19">
        <f>D51*G51</f>
        <v>0</v>
      </c>
    </row>
    <row r="52" spans="2:17" s="18" customFormat="1" x14ac:dyDescent="0.25">
      <c r="B52" s="17" t="s">
        <v>154</v>
      </c>
      <c r="C52" s="16"/>
      <c r="D52" s="15">
        <v>16</v>
      </c>
      <c r="E52" s="15" t="s">
        <v>155</v>
      </c>
      <c r="F52" s="16"/>
      <c r="G52" s="20">
        <f>H30</f>
        <v>0</v>
      </c>
      <c r="H52" s="19">
        <f>D52*G52</f>
        <v>0</v>
      </c>
    </row>
    <row r="53" spans="2:17" s="18" customFormat="1" x14ac:dyDescent="0.25">
      <c r="B53" s="17" t="s">
        <v>153</v>
      </c>
      <c r="C53" s="16"/>
      <c r="D53" s="15">
        <v>4</v>
      </c>
      <c r="E53" s="15" t="s">
        <v>1</v>
      </c>
      <c r="F53" s="16"/>
      <c r="G53" s="20">
        <f>H46</f>
        <v>0</v>
      </c>
      <c r="H53" s="19">
        <f>D53*G53</f>
        <v>0</v>
      </c>
    </row>
    <row r="54" spans="2:17" s="18" customFormat="1" ht="16.5" customHeight="1" x14ac:dyDescent="0.25">
      <c r="B54" s="17"/>
      <c r="C54" s="16"/>
      <c r="D54" s="15"/>
      <c r="E54" s="15"/>
      <c r="F54" s="163" t="s">
        <v>416</v>
      </c>
      <c r="G54" s="163"/>
      <c r="H54" s="60">
        <f>SUM(H50:H53)</f>
        <v>0</v>
      </c>
    </row>
    <row r="55" spans="2:17" x14ac:dyDescent="0.25">
      <c r="Q55" s="18"/>
    </row>
  </sheetData>
  <mergeCells count="7">
    <mergeCell ref="F54:G54"/>
    <mergeCell ref="B6:F6"/>
    <mergeCell ref="C7:F7"/>
    <mergeCell ref="C8:F8"/>
    <mergeCell ref="B33:H33"/>
    <mergeCell ref="B43:H43"/>
    <mergeCell ref="B48:H48"/>
  </mergeCells>
  <hyperlinks>
    <hyperlink ref="B1" location="'Uvodna stran'!A1" display="Povezava na prvo stran" xr:uid="{08666AB2-F48E-4CB7-BD11-AE08A0BAE8A1}"/>
  </hyperlinks>
  <pageMargins left="0.7" right="0.7" top="0.75" bottom="0.75" header="0.3" footer="0.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6C8FD-CE47-4C63-9201-E8F874E8A5FB}">
  <sheetPr codeName="List62">
    <tabColor rgb="FF66FF33"/>
  </sheetPr>
  <dimension ref="A1:Q55"/>
  <sheetViews>
    <sheetView zoomScale="90" zoomScaleNormal="90" zoomScaleSheetLayoutView="8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5.75" customHeight="1" thickBot="1" x14ac:dyDescent="0.3">
      <c r="A4" s="6">
        <v>51203</v>
      </c>
      <c r="B4" s="8" t="s">
        <v>283</v>
      </c>
      <c r="C4" s="120" t="s">
        <v>284</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654</v>
      </c>
      <c r="C7" s="174" t="s">
        <v>307</v>
      </c>
      <c r="D7" s="181"/>
      <c r="E7" s="182"/>
      <c r="F7" s="183"/>
    </row>
    <row r="8" spans="1:10" s="18" customFormat="1" ht="15.75" thickBot="1" x14ac:dyDescent="0.3">
      <c r="B8" s="128" t="s">
        <v>653</v>
      </c>
      <c r="C8" s="188"/>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4"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4" si="0">G12*D12</f>
        <v>0</v>
      </c>
      <c r="I12" s="18"/>
      <c r="J12" s="18"/>
    </row>
    <row r="13" spans="1:10" x14ac:dyDescent="0.25">
      <c r="A13" s="28">
        <v>2</v>
      </c>
      <c r="B13" s="27" t="s">
        <v>140</v>
      </c>
      <c r="C13" s="45"/>
      <c r="D13" s="26">
        <v>1</v>
      </c>
      <c r="E13" s="26" t="s">
        <v>1</v>
      </c>
      <c r="F13" s="31"/>
      <c r="G13" s="31"/>
      <c r="H13" s="48">
        <f t="shared" si="0"/>
        <v>0</v>
      </c>
      <c r="I13" s="18"/>
      <c r="J13" s="18"/>
    </row>
    <row r="14" spans="1:10" x14ac:dyDescent="0.25">
      <c r="A14" s="28">
        <v>3</v>
      </c>
      <c r="B14" s="27" t="s">
        <v>10</v>
      </c>
      <c r="C14" s="45"/>
      <c r="D14" s="26">
        <v>1</v>
      </c>
      <c r="E14" s="26" t="s">
        <v>1</v>
      </c>
      <c r="F14" s="31"/>
      <c r="G14" s="31"/>
      <c r="H14" s="48">
        <f t="shared" si="0"/>
        <v>0</v>
      </c>
      <c r="I14" s="18"/>
      <c r="J14" s="18"/>
    </row>
    <row r="15" spans="1:10" x14ac:dyDescent="0.25">
      <c r="A15" s="28">
        <v>4</v>
      </c>
      <c r="B15" s="27" t="s">
        <v>25</v>
      </c>
      <c r="C15" s="45"/>
      <c r="D15" s="26">
        <v>1</v>
      </c>
      <c r="E15" s="26" t="s">
        <v>1</v>
      </c>
      <c r="F15" s="31"/>
      <c r="G15" s="31"/>
      <c r="H15" s="48">
        <f t="shared" si="0"/>
        <v>0</v>
      </c>
      <c r="I15" s="18"/>
      <c r="J15" s="18"/>
    </row>
    <row r="16" spans="1:10" x14ac:dyDescent="0.25">
      <c r="A16" s="28">
        <v>5</v>
      </c>
      <c r="B16" s="27" t="s">
        <v>51</v>
      </c>
      <c r="C16" s="45"/>
      <c r="D16" s="26">
        <v>2</v>
      </c>
      <c r="E16" s="26" t="s">
        <v>1</v>
      </c>
      <c r="F16" s="31"/>
      <c r="G16" s="31"/>
      <c r="H16" s="48">
        <f t="shared" si="0"/>
        <v>0</v>
      </c>
      <c r="I16" s="18"/>
      <c r="J16" s="18"/>
    </row>
    <row r="17" spans="1:10" x14ac:dyDescent="0.25">
      <c r="A17" s="28">
        <v>6</v>
      </c>
      <c r="B17" s="49" t="s">
        <v>87</v>
      </c>
      <c r="C17" s="45"/>
      <c r="D17" s="26">
        <v>1</v>
      </c>
      <c r="E17" s="26" t="s">
        <v>1</v>
      </c>
      <c r="F17" s="31"/>
      <c r="G17" s="31"/>
      <c r="H17" s="48">
        <f t="shared" si="0"/>
        <v>0</v>
      </c>
      <c r="I17" s="18"/>
      <c r="J17" s="18"/>
    </row>
    <row r="18" spans="1:10" x14ac:dyDescent="0.25">
      <c r="A18" s="28">
        <v>7</v>
      </c>
      <c r="B18" s="27" t="s">
        <v>13</v>
      </c>
      <c r="C18" s="45"/>
      <c r="D18" s="26">
        <v>1</v>
      </c>
      <c r="E18" s="26" t="s">
        <v>1</v>
      </c>
      <c r="F18" s="31"/>
      <c r="G18" s="31"/>
      <c r="H18" s="48">
        <f t="shared" si="0"/>
        <v>0</v>
      </c>
      <c r="I18" s="18"/>
      <c r="J18" s="18"/>
    </row>
    <row r="19" spans="1:10" x14ac:dyDescent="0.25">
      <c r="A19" s="28">
        <v>8</v>
      </c>
      <c r="B19" s="27" t="s">
        <v>16</v>
      </c>
      <c r="C19" s="45"/>
      <c r="D19" s="26">
        <v>1</v>
      </c>
      <c r="E19" s="26" t="s">
        <v>1</v>
      </c>
      <c r="F19" s="31"/>
      <c r="G19" s="31"/>
      <c r="H19" s="48">
        <f t="shared" si="0"/>
        <v>0</v>
      </c>
      <c r="I19" s="18"/>
      <c r="J19" s="18"/>
    </row>
    <row r="20" spans="1:10" x14ac:dyDescent="0.25">
      <c r="A20" s="28">
        <v>9</v>
      </c>
      <c r="B20" s="27" t="s">
        <v>17</v>
      </c>
      <c r="C20" s="45"/>
      <c r="D20" s="26">
        <v>4</v>
      </c>
      <c r="E20" s="26" t="s">
        <v>1</v>
      </c>
      <c r="F20" s="31"/>
      <c r="G20" s="31"/>
      <c r="H20" s="48">
        <f t="shared" si="0"/>
        <v>0</v>
      </c>
      <c r="I20" s="18"/>
      <c r="J20" s="18"/>
    </row>
    <row r="21" spans="1:10" x14ac:dyDescent="0.25">
      <c r="A21" s="28">
        <v>10</v>
      </c>
      <c r="B21" s="27" t="s">
        <v>78</v>
      </c>
      <c r="C21" s="45"/>
      <c r="D21" s="26">
        <v>4</v>
      </c>
      <c r="E21" s="26" t="s">
        <v>1</v>
      </c>
      <c r="F21" s="31"/>
      <c r="G21" s="31"/>
      <c r="H21" s="48">
        <f t="shared" si="0"/>
        <v>0</v>
      </c>
      <c r="I21" s="18"/>
      <c r="J21" s="18"/>
    </row>
    <row r="22" spans="1:10" x14ac:dyDescent="0.25">
      <c r="A22" s="28">
        <v>11</v>
      </c>
      <c r="B22" s="27" t="s">
        <v>74</v>
      </c>
      <c r="C22" s="45"/>
      <c r="D22" s="26">
        <v>4</v>
      </c>
      <c r="E22" s="26" t="s">
        <v>1</v>
      </c>
      <c r="F22" s="31"/>
      <c r="G22" s="31"/>
      <c r="H22" s="48">
        <f t="shared" si="0"/>
        <v>0</v>
      </c>
      <c r="I22" s="18"/>
      <c r="J22" s="18"/>
    </row>
    <row r="23" spans="1:10" x14ac:dyDescent="0.25">
      <c r="A23" s="28">
        <v>12</v>
      </c>
      <c r="B23" s="27" t="s">
        <v>72</v>
      </c>
      <c r="C23" s="45"/>
      <c r="D23" s="26">
        <v>1</v>
      </c>
      <c r="E23" s="26" t="s">
        <v>1</v>
      </c>
      <c r="F23" s="31"/>
      <c r="G23" s="31"/>
      <c r="H23" s="48">
        <f t="shared" si="0"/>
        <v>0</v>
      </c>
      <c r="I23" s="18"/>
      <c r="J23" s="18"/>
    </row>
    <row r="24" spans="1:10" x14ac:dyDescent="0.25">
      <c r="A24" s="28">
        <v>13</v>
      </c>
      <c r="B24" s="27" t="s">
        <v>71</v>
      </c>
      <c r="C24" s="45"/>
      <c r="D24" s="26">
        <v>1</v>
      </c>
      <c r="E24" s="26" t="s">
        <v>1</v>
      </c>
      <c r="F24" s="31"/>
      <c r="G24" s="31"/>
      <c r="H24" s="48">
        <f t="shared" si="0"/>
        <v>0</v>
      </c>
      <c r="I24" s="18"/>
      <c r="J24" s="18"/>
    </row>
    <row r="25" spans="1:10" s="18" customFormat="1" x14ac:dyDescent="0.25">
      <c r="A25" s="27"/>
      <c r="B25" s="27"/>
      <c r="C25" s="27"/>
      <c r="D25" s="27"/>
      <c r="E25" s="26"/>
      <c r="F25" s="25" t="s">
        <v>52</v>
      </c>
      <c r="G25" s="25"/>
      <c r="H25" s="42">
        <f>SUM(H12:H24)</f>
        <v>0</v>
      </c>
    </row>
    <row r="26" spans="1:10" x14ac:dyDescent="0.25">
      <c r="A26" s="18"/>
      <c r="B26" s="18"/>
      <c r="C26" s="18"/>
      <c r="D26" s="18"/>
      <c r="E26" s="18"/>
      <c r="F26" s="18"/>
      <c r="G26" s="18"/>
      <c r="H26" s="18"/>
      <c r="I26" s="18"/>
      <c r="J26" s="18"/>
    </row>
    <row r="27" spans="1:10" ht="15.75" x14ac:dyDescent="0.25">
      <c r="A27" s="40" t="s">
        <v>234</v>
      </c>
      <c r="B27" s="38"/>
      <c r="C27" s="38"/>
      <c r="D27" s="38"/>
      <c r="E27" s="38"/>
      <c r="F27" s="38"/>
      <c r="G27" s="38"/>
      <c r="H27" s="37"/>
      <c r="I27" s="18"/>
      <c r="J27" s="18"/>
    </row>
    <row r="28" spans="1:10" s="41" customFormat="1" ht="48.7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x14ac:dyDescent="0.25">
      <c r="A31" s="18"/>
      <c r="B31" s="18"/>
      <c r="C31" s="18"/>
      <c r="D31" s="18"/>
      <c r="E31" s="18"/>
      <c r="F31" s="18"/>
      <c r="G31" s="18"/>
      <c r="H31" s="18"/>
      <c r="I31" s="18"/>
      <c r="J31" s="18"/>
    </row>
    <row r="32" spans="1:10" s="18" customFormat="1" ht="15.75" x14ac:dyDescent="0.25">
      <c r="A32" s="40" t="s">
        <v>253</v>
      </c>
      <c r="B32" s="38"/>
      <c r="C32" s="38"/>
      <c r="D32" s="38"/>
      <c r="E32" s="39"/>
      <c r="F32" s="38"/>
      <c r="G32" s="38"/>
      <c r="H32" s="37"/>
    </row>
    <row r="33" spans="1:17" s="18" customFormat="1" ht="45" customHeight="1" x14ac:dyDescent="0.25">
      <c r="A33" s="33"/>
      <c r="B33" s="155" t="s">
        <v>176</v>
      </c>
      <c r="C33" s="155"/>
      <c r="D33" s="155"/>
      <c r="E33" s="155"/>
      <c r="F33" s="155"/>
      <c r="G33" s="155"/>
      <c r="H33" s="156"/>
    </row>
    <row r="34" spans="1:17" s="18" customFormat="1" ht="60" x14ac:dyDescent="0.25">
      <c r="A34" s="33"/>
      <c r="B34" s="34" t="s">
        <v>0</v>
      </c>
      <c r="C34" s="34" t="s">
        <v>53</v>
      </c>
      <c r="D34" s="47" t="s">
        <v>232</v>
      </c>
      <c r="E34" s="34" t="s">
        <v>54</v>
      </c>
      <c r="F34" s="47" t="s">
        <v>246</v>
      </c>
      <c r="G34" s="34" t="s">
        <v>55</v>
      </c>
      <c r="H34" s="34" t="s">
        <v>56</v>
      </c>
    </row>
    <row r="35" spans="1:17" s="18" customFormat="1" ht="30" x14ac:dyDescent="0.25">
      <c r="A35" s="33"/>
      <c r="B35" s="46" t="s">
        <v>285</v>
      </c>
      <c r="C35" s="127"/>
      <c r="D35" s="127"/>
      <c r="E35" s="93" t="s">
        <v>158</v>
      </c>
      <c r="F35" s="92"/>
      <c r="G35" s="92"/>
      <c r="H35" s="91">
        <f>D35*G35</f>
        <v>0</v>
      </c>
    </row>
    <row r="36" spans="1:17" s="18" customFormat="1" x14ac:dyDescent="0.25">
      <c r="A36" s="33"/>
      <c r="B36" s="27" t="s">
        <v>74</v>
      </c>
      <c r="C36" s="45"/>
      <c r="D36" s="127"/>
      <c r="E36" s="26" t="s">
        <v>1</v>
      </c>
      <c r="F36" s="31"/>
      <c r="G36" s="31"/>
      <c r="H36" s="30">
        <f>D36*G36</f>
        <v>0</v>
      </c>
    </row>
    <row r="37" spans="1:17" s="18" customFormat="1" x14ac:dyDescent="0.25">
      <c r="A37" s="33"/>
      <c r="B37" s="65" t="s">
        <v>81</v>
      </c>
      <c r="C37" s="45"/>
      <c r="D37" s="127"/>
      <c r="E37" s="26" t="s">
        <v>1</v>
      </c>
      <c r="F37" s="31"/>
      <c r="G37" s="31"/>
      <c r="H37" s="30">
        <f>D37*G37</f>
        <v>0</v>
      </c>
    </row>
    <row r="38" spans="1:17" s="18" customFormat="1" x14ac:dyDescent="0.25">
      <c r="A38" s="33"/>
      <c r="B38" s="27" t="s">
        <v>22</v>
      </c>
      <c r="C38" s="45" t="s">
        <v>256</v>
      </c>
      <c r="D38" s="127"/>
      <c r="E38" s="26" t="s">
        <v>149</v>
      </c>
      <c r="F38" s="31"/>
      <c r="G38" s="31"/>
      <c r="H38" s="30">
        <f>D38*G38</f>
        <v>0</v>
      </c>
    </row>
    <row r="39" spans="1:17" s="18" customFormat="1" x14ac:dyDescent="0.25">
      <c r="A39" s="33"/>
      <c r="B39" s="27" t="s">
        <v>3</v>
      </c>
      <c r="C39" s="44" t="s">
        <v>257</v>
      </c>
      <c r="D39" s="127"/>
      <c r="E39" s="26" t="s">
        <v>155</v>
      </c>
      <c r="F39" s="31"/>
      <c r="G39" s="31"/>
      <c r="H39" s="30">
        <f>D39*G39</f>
        <v>0</v>
      </c>
    </row>
    <row r="40" spans="1:17" s="18" customFormat="1" x14ac:dyDescent="0.25">
      <c r="A40" s="29"/>
      <c r="B40" s="27"/>
      <c r="C40" s="27"/>
      <c r="D40" s="27"/>
      <c r="E40" s="26"/>
      <c r="F40" s="25" t="s">
        <v>52</v>
      </c>
      <c r="G40" s="25"/>
      <c r="H40" s="42">
        <f>SUM(H35:H39)</f>
        <v>0</v>
      </c>
    </row>
    <row r="41" spans="1:17" s="18" customFormat="1" x14ac:dyDescent="0.25">
      <c r="E41" s="41"/>
    </row>
    <row r="42" spans="1:17" s="18" customFormat="1" ht="15.75" x14ac:dyDescent="0.25">
      <c r="A42" s="40" t="s">
        <v>248</v>
      </c>
      <c r="B42" s="38"/>
      <c r="C42" s="38"/>
      <c r="D42" s="38"/>
      <c r="E42" s="39"/>
      <c r="F42" s="38"/>
      <c r="G42" s="38"/>
      <c r="H42" s="37"/>
    </row>
    <row r="43" spans="1:17" s="61" customFormat="1" ht="76.5" customHeight="1" x14ac:dyDescent="0.25">
      <c r="A43" s="36"/>
      <c r="B43" s="157" t="s">
        <v>258</v>
      </c>
      <c r="C43" s="158"/>
      <c r="D43" s="158"/>
      <c r="E43" s="158"/>
      <c r="F43" s="158"/>
      <c r="G43" s="158"/>
      <c r="H43" s="159"/>
      <c r="Q43" s="18"/>
    </row>
    <row r="44" spans="1:17" s="41" customFormat="1" ht="51.75" customHeight="1" x14ac:dyDescent="0.25">
      <c r="A44" s="35"/>
      <c r="B44" s="34" t="s">
        <v>0</v>
      </c>
      <c r="C44" s="34"/>
      <c r="D44" s="34" t="s">
        <v>58</v>
      </c>
      <c r="E44" s="34" t="s">
        <v>54</v>
      </c>
      <c r="F44" s="34"/>
      <c r="G44" s="34" t="s">
        <v>55</v>
      </c>
      <c r="H44" s="34" t="s">
        <v>59</v>
      </c>
      <c r="Q44" s="61"/>
    </row>
    <row r="45" spans="1:17" s="18" customFormat="1" x14ac:dyDescent="0.25">
      <c r="A45" s="33"/>
      <c r="B45" s="27" t="s">
        <v>157</v>
      </c>
      <c r="C45" s="27"/>
      <c r="D45" s="26">
        <v>1</v>
      </c>
      <c r="E45" s="32" t="s">
        <v>249</v>
      </c>
      <c r="F45" s="27"/>
      <c r="G45" s="31"/>
      <c r="H45" s="30">
        <f>D45*G45</f>
        <v>0</v>
      </c>
      <c r="Q45" s="41"/>
    </row>
    <row r="46" spans="1:17" s="18" customFormat="1" x14ac:dyDescent="0.25">
      <c r="A46" s="29"/>
      <c r="B46" s="28"/>
      <c r="C46" s="27"/>
      <c r="D46" s="27"/>
      <c r="E46" s="26"/>
      <c r="F46" s="25" t="s">
        <v>52</v>
      </c>
      <c r="G46" s="25"/>
      <c r="H46" s="24">
        <f>H45</f>
        <v>0</v>
      </c>
    </row>
    <row r="47" spans="1:17" x14ac:dyDescent="0.25">
      <c r="Q47" s="18"/>
    </row>
    <row r="48" spans="1:17" s="18" customFormat="1" ht="15.75" x14ac:dyDescent="0.25">
      <c r="B48" s="160" t="s">
        <v>229</v>
      </c>
      <c r="C48" s="161"/>
      <c r="D48" s="161"/>
      <c r="E48" s="161"/>
      <c r="F48" s="161"/>
      <c r="G48" s="161"/>
      <c r="H48" s="162"/>
      <c r="Q48"/>
    </row>
    <row r="49" spans="2:17" s="18" customFormat="1" ht="45" x14ac:dyDescent="0.25">
      <c r="B49" s="17"/>
      <c r="C49" s="16"/>
      <c r="D49" s="23" t="s">
        <v>230</v>
      </c>
      <c r="E49" s="15" t="s">
        <v>57</v>
      </c>
      <c r="F49" s="16"/>
      <c r="G49" s="23" t="s">
        <v>55</v>
      </c>
      <c r="H49" s="22" t="s">
        <v>59</v>
      </c>
    </row>
    <row r="50" spans="2:17" s="18" customFormat="1" x14ac:dyDescent="0.25">
      <c r="B50" s="17" t="s">
        <v>247</v>
      </c>
      <c r="C50" s="16"/>
      <c r="D50" s="15">
        <v>1</v>
      </c>
      <c r="E50" s="21" t="s">
        <v>149</v>
      </c>
      <c r="F50" s="16"/>
      <c r="G50" s="21">
        <f>H25</f>
        <v>0</v>
      </c>
      <c r="H50" s="19">
        <f>D50*G50</f>
        <v>0</v>
      </c>
    </row>
    <row r="51" spans="2:17" s="18" customFormat="1" x14ac:dyDescent="0.25">
      <c r="B51" s="17" t="s">
        <v>259</v>
      </c>
      <c r="C51" s="16"/>
      <c r="D51" s="15">
        <v>4</v>
      </c>
      <c r="E51" s="15" t="s">
        <v>1</v>
      </c>
      <c r="F51" s="16"/>
      <c r="G51" s="20">
        <f>H40</f>
        <v>0</v>
      </c>
      <c r="H51" s="19">
        <f>D51*G51</f>
        <v>0</v>
      </c>
    </row>
    <row r="52" spans="2:17" s="18" customFormat="1" x14ac:dyDescent="0.25">
      <c r="B52" s="17" t="s">
        <v>154</v>
      </c>
      <c r="C52" s="16"/>
      <c r="D52" s="15">
        <v>6</v>
      </c>
      <c r="E52" s="15" t="s">
        <v>155</v>
      </c>
      <c r="F52" s="16"/>
      <c r="G52" s="20">
        <f>H30</f>
        <v>0</v>
      </c>
      <c r="H52" s="19">
        <f>D52*G52</f>
        <v>0</v>
      </c>
    </row>
    <row r="53" spans="2:17" s="18" customFormat="1" x14ac:dyDescent="0.25">
      <c r="B53" s="17" t="s">
        <v>153</v>
      </c>
      <c r="C53" s="16"/>
      <c r="D53" s="15">
        <v>4</v>
      </c>
      <c r="E53" s="15" t="s">
        <v>1</v>
      </c>
      <c r="F53" s="16"/>
      <c r="G53" s="20">
        <f>H46</f>
        <v>0</v>
      </c>
      <c r="H53" s="19">
        <f>D53*G53</f>
        <v>0</v>
      </c>
    </row>
    <row r="54" spans="2:17" s="18" customFormat="1" ht="17.25" customHeight="1" x14ac:dyDescent="0.25">
      <c r="B54" s="17"/>
      <c r="C54" s="16"/>
      <c r="D54" s="15"/>
      <c r="E54" s="15"/>
      <c r="F54" s="163" t="s">
        <v>416</v>
      </c>
      <c r="G54" s="163"/>
      <c r="H54" s="60">
        <f>SUM(H50:H53)</f>
        <v>0</v>
      </c>
    </row>
    <row r="55" spans="2:17" x14ac:dyDescent="0.25">
      <c r="Q55" s="18"/>
    </row>
  </sheetData>
  <mergeCells count="7">
    <mergeCell ref="F54:G54"/>
    <mergeCell ref="B6:F6"/>
    <mergeCell ref="C7:F7"/>
    <mergeCell ref="C8:F8"/>
    <mergeCell ref="B33:H33"/>
    <mergeCell ref="B43:H43"/>
    <mergeCell ref="B48:H48"/>
  </mergeCells>
  <hyperlinks>
    <hyperlink ref="B1" location="'Uvodna stran'!A1" display="Povezava na prvo stran" xr:uid="{EAFBEEC6-12A8-4C74-8EB6-F8E50AB45697}"/>
  </hyperlinks>
  <pageMargins left="0.7" right="0.7" top="0.75" bottom="0.75" header="0.3" footer="0.3"/>
  <pageSetup paperSize="9" scale="9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8260B-3BF4-4C32-81AC-292D0A514FB1}">
  <sheetPr codeName="List63">
    <tabColor rgb="FF66FF33"/>
  </sheetPr>
  <dimension ref="A1:O52"/>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5" x14ac:dyDescent="0.25">
      <c r="A1" s="18"/>
      <c r="B1" s="54" t="s">
        <v>589</v>
      </c>
      <c r="C1" s="18"/>
      <c r="D1" s="18"/>
      <c r="E1" s="18"/>
      <c r="F1" s="18"/>
      <c r="G1" s="18"/>
      <c r="H1" s="18"/>
    </row>
    <row r="2" spans="1:15" s="18" customFormat="1" ht="15.75" thickBot="1" x14ac:dyDescent="0.3">
      <c r="A2" s="18" t="s">
        <v>4</v>
      </c>
      <c r="E2" s="41"/>
    </row>
    <row r="3" spans="1:15" s="18" customFormat="1" ht="15.75" thickTop="1" x14ac:dyDescent="0.25">
      <c r="A3" s="4" t="s">
        <v>19</v>
      </c>
      <c r="B3" s="5" t="s">
        <v>20</v>
      </c>
      <c r="C3" s="5" t="s">
        <v>21</v>
      </c>
      <c r="D3" s="53" t="s">
        <v>228</v>
      </c>
    </row>
    <row r="4" spans="1:15" s="18" customFormat="1" ht="28.5" customHeight="1" thickBot="1" x14ac:dyDescent="0.3">
      <c r="A4" s="6">
        <v>28438</v>
      </c>
      <c r="B4" s="8" t="s">
        <v>312</v>
      </c>
      <c r="C4" s="120" t="s">
        <v>286</v>
      </c>
      <c r="D4" s="119">
        <v>3</v>
      </c>
    </row>
    <row r="5" spans="1:15" ht="16.5" thickTop="1" thickBot="1" x14ac:dyDescent="0.3">
      <c r="A5" s="18"/>
      <c r="B5" s="18"/>
      <c r="C5" s="18"/>
      <c r="D5" s="18"/>
      <c r="E5" s="18"/>
      <c r="F5" s="18"/>
      <c r="G5" s="18"/>
      <c r="H5" s="18"/>
      <c r="I5" s="18"/>
      <c r="J5" s="18"/>
    </row>
    <row r="6" spans="1:15" s="18" customFormat="1" ht="15.75" thickTop="1" x14ac:dyDescent="0.25">
      <c r="B6" s="146" t="s">
        <v>159</v>
      </c>
      <c r="C6" s="147"/>
      <c r="D6" s="147"/>
      <c r="E6" s="147"/>
      <c r="F6" s="148"/>
    </row>
    <row r="7" spans="1:15" s="18" customFormat="1" x14ac:dyDescent="0.25">
      <c r="B7" s="72" t="s">
        <v>656</v>
      </c>
      <c r="C7" s="174" t="s">
        <v>307</v>
      </c>
      <c r="D7" s="181"/>
      <c r="E7" s="182"/>
      <c r="F7" s="183"/>
    </row>
    <row r="8" spans="1:15" s="18" customFormat="1" ht="15.75" thickBot="1" x14ac:dyDescent="0.3">
      <c r="B8" s="128" t="s">
        <v>655</v>
      </c>
      <c r="C8" s="188" t="s">
        <v>311</v>
      </c>
      <c r="D8" s="189"/>
      <c r="E8" s="190"/>
      <c r="F8" s="191"/>
    </row>
    <row r="9" spans="1:15" s="18" customFormat="1" ht="15.75" thickTop="1" x14ac:dyDescent="0.25">
      <c r="E9" s="41"/>
    </row>
    <row r="10" spans="1:15" s="18" customFormat="1" ht="15.75" x14ac:dyDescent="0.25">
      <c r="A10" s="40" t="s">
        <v>233</v>
      </c>
      <c r="B10" s="50"/>
      <c r="C10" s="38"/>
      <c r="D10" s="38"/>
      <c r="E10" s="39"/>
      <c r="F10" s="38"/>
      <c r="G10" s="38"/>
      <c r="H10" s="37"/>
    </row>
    <row r="11" spans="1:15" s="41" customFormat="1" ht="49.5" customHeight="1" x14ac:dyDescent="0.25">
      <c r="A11" s="26"/>
      <c r="B11" s="34" t="s">
        <v>0</v>
      </c>
      <c r="C11" s="34" t="s">
        <v>148</v>
      </c>
      <c r="D11" s="47" t="s">
        <v>231</v>
      </c>
      <c r="E11" s="34" t="s">
        <v>54</v>
      </c>
      <c r="F11" s="47" t="s">
        <v>246</v>
      </c>
      <c r="G11" s="34" t="s">
        <v>55</v>
      </c>
      <c r="H11" s="34" t="s">
        <v>59</v>
      </c>
      <c r="I11" s="66"/>
      <c r="O11" s="131"/>
    </row>
    <row r="12" spans="1:15" s="18" customFormat="1" x14ac:dyDescent="0.25">
      <c r="A12" s="28">
        <v>1</v>
      </c>
      <c r="B12" s="27" t="s">
        <v>142</v>
      </c>
      <c r="C12" s="45"/>
      <c r="D12" s="26">
        <v>1</v>
      </c>
      <c r="E12" s="26" t="s">
        <v>1</v>
      </c>
      <c r="F12" s="31"/>
      <c r="G12" s="31"/>
      <c r="H12" s="48">
        <f t="shared" ref="H12:H21" si="0">G12*D12</f>
        <v>0</v>
      </c>
      <c r="I12" s="69"/>
      <c r="J12" s="69"/>
    </row>
    <row r="13" spans="1:15" s="18" customFormat="1" x14ac:dyDescent="0.25">
      <c r="A13" s="28">
        <v>2</v>
      </c>
      <c r="B13" s="130" t="s">
        <v>140</v>
      </c>
      <c r="C13" s="45"/>
      <c r="D13" s="26">
        <v>3</v>
      </c>
      <c r="E13" s="26" t="s">
        <v>1</v>
      </c>
      <c r="F13" s="31"/>
      <c r="G13" s="31"/>
      <c r="H13" s="48">
        <f t="shared" si="0"/>
        <v>0</v>
      </c>
      <c r="I13" s="69"/>
      <c r="J13" s="69"/>
    </row>
    <row r="14" spans="1:15" s="18" customFormat="1" x14ac:dyDescent="0.25">
      <c r="A14" s="28">
        <v>3</v>
      </c>
      <c r="B14" s="130" t="s">
        <v>10</v>
      </c>
      <c r="C14" s="45"/>
      <c r="D14" s="26">
        <v>3</v>
      </c>
      <c r="E14" s="26" t="s">
        <v>1</v>
      </c>
      <c r="F14" s="31"/>
      <c r="G14" s="31"/>
      <c r="H14" s="48">
        <f t="shared" si="0"/>
        <v>0</v>
      </c>
      <c r="I14" s="69"/>
      <c r="J14" s="69"/>
    </row>
    <row r="15" spans="1:15" s="18" customFormat="1" x14ac:dyDescent="0.25">
      <c r="A15" s="28">
        <v>4</v>
      </c>
      <c r="B15" s="130" t="s">
        <v>25</v>
      </c>
      <c r="C15" s="45"/>
      <c r="D15" s="26">
        <v>2</v>
      </c>
      <c r="E15" s="26" t="s">
        <v>1</v>
      </c>
      <c r="F15" s="31"/>
      <c r="G15" s="31"/>
      <c r="H15" s="48">
        <f t="shared" si="0"/>
        <v>0</v>
      </c>
      <c r="I15" s="69"/>
      <c r="J15" s="69"/>
    </row>
    <row r="16" spans="1:15" s="18" customFormat="1" x14ac:dyDescent="0.25">
      <c r="A16" s="28">
        <v>5</v>
      </c>
      <c r="B16" s="130" t="s">
        <v>12</v>
      </c>
      <c r="C16" s="45"/>
      <c r="D16" s="26">
        <v>3</v>
      </c>
      <c r="E16" s="26" t="s">
        <v>1</v>
      </c>
      <c r="F16" s="31"/>
      <c r="G16" s="31"/>
      <c r="H16" s="48">
        <f t="shared" si="0"/>
        <v>0</v>
      </c>
      <c r="I16" s="69"/>
      <c r="J16" s="69"/>
    </row>
    <row r="17" spans="1:9" s="18" customFormat="1" x14ac:dyDescent="0.25">
      <c r="A17" s="28">
        <v>6</v>
      </c>
      <c r="B17" s="130" t="s">
        <v>87</v>
      </c>
      <c r="C17" s="45"/>
      <c r="D17" s="26">
        <v>3</v>
      </c>
      <c r="E17" s="26" t="s">
        <v>1</v>
      </c>
      <c r="F17" s="31"/>
      <c r="G17" s="31"/>
      <c r="H17" s="48">
        <f t="shared" si="0"/>
        <v>0</v>
      </c>
    </row>
    <row r="18" spans="1:9" s="18" customFormat="1" x14ac:dyDescent="0.25">
      <c r="A18" s="28">
        <v>7</v>
      </c>
      <c r="B18" s="130" t="s">
        <v>13</v>
      </c>
      <c r="C18" s="45"/>
      <c r="D18" s="26">
        <v>3</v>
      </c>
      <c r="E18" s="26" t="s">
        <v>1</v>
      </c>
      <c r="F18" s="31"/>
      <c r="G18" s="31"/>
      <c r="H18" s="48">
        <f t="shared" si="0"/>
        <v>0</v>
      </c>
    </row>
    <row r="19" spans="1:9" s="18" customFormat="1" x14ac:dyDescent="0.25">
      <c r="A19" s="28">
        <v>8</v>
      </c>
      <c r="B19" s="130" t="s">
        <v>17</v>
      </c>
      <c r="C19" s="45"/>
      <c r="D19" s="26">
        <v>12</v>
      </c>
      <c r="E19" s="26" t="s">
        <v>1</v>
      </c>
      <c r="F19" s="31"/>
      <c r="G19" s="31"/>
      <c r="H19" s="48">
        <f t="shared" si="0"/>
        <v>0</v>
      </c>
    </row>
    <row r="20" spans="1:9" s="18" customFormat="1" x14ac:dyDescent="0.25">
      <c r="A20" s="28">
        <v>9</v>
      </c>
      <c r="B20" s="130" t="s">
        <v>74</v>
      </c>
      <c r="C20" s="45"/>
      <c r="D20" s="26">
        <v>12</v>
      </c>
      <c r="E20" s="26" t="s">
        <v>1</v>
      </c>
      <c r="F20" s="31"/>
      <c r="G20" s="31"/>
      <c r="H20" s="48">
        <f t="shared" si="0"/>
        <v>0</v>
      </c>
    </row>
    <row r="21" spans="1:9" s="18" customFormat="1" x14ac:dyDescent="0.25">
      <c r="A21" s="28">
        <v>10</v>
      </c>
      <c r="B21" s="130" t="s">
        <v>72</v>
      </c>
      <c r="C21" s="45"/>
      <c r="D21" s="26">
        <v>3</v>
      </c>
      <c r="E21" s="26" t="s">
        <v>1</v>
      </c>
      <c r="F21" s="31"/>
      <c r="G21" s="31"/>
      <c r="H21" s="48">
        <f t="shared" si="0"/>
        <v>0</v>
      </c>
    </row>
    <row r="22" spans="1:9" s="18" customFormat="1" x14ac:dyDescent="0.25">
      <c r="A22" s="27"/>
      <c r="B22" s="27"/>
      <c r="C22" s="27"/>
      <c r="D22" s="27"/>
      <c r="E22" s="26"/>
      <c r="F22" s="25" t="s">
        <v>52</v>
      </c>
      <c r="G22" s="25"/>
      <c r="H22" s="42">
        <f>SUM(H12:H21)</f>
        <v>0</v>
      </c>
    </row>
    <row r="23" spans="1:9" s="18" customFormat="1" x14ac:dyDescent="0.25">
      <c r="E23" s="41"/>
    </row>
    <row r="24" spans="1:9" s="41" customFormat="1" ht="19.5" customHeight="1" x14ac:dyDescent="0.25">
      <c r="A24" s="40" t="s">
        <v>234</v>
      </c>
      <c r="B24" s="38"/>
      <c r="C24" s="38"/>
      <c r="D24" s="38"/>
      <c r="E24" s="39"/>
      <c r="F24" s="38"/>
      <c r="G24" s="38"/>
      <c r="H24" s="37"/>
      <c r="I24" s="66"/>
    </row>
    <row r="25" spans="1:9" s="18" customFormat="1" ht="45" x14ac:dyDescent="0.25">
      <c r="A25" s="35"/>
      <c r="B25" s="34" t="s">
        <v>0</v>
      </c>
      <c r="C25" s="34"/>
      <c r="D25" s="34" t="s">
        <v>58</v>
      </c>
      <c r="E25" s="34" t="s">
        <v>54</v>
      </c>
      <c r="F25" s="34"/>
      <c r="G25" s="34" t="s">
        <v>55</v>
      </c>
      <c r="H25" s="34" t="s">
        <v>59</v>
      </c>
    </row>
    <row r="26" spans="1:9" s="18" customFormat="1" x14ac:dyDescent="0.25">
      <c r="A26" s="33"/>
      <c r="B26" s="27" t="s">
        <v>156</v>
      </c>
      <c r="C26" s="65" t="s">
        <v>257</v>
      </c>
      <c r="D26" s="26">
        <v>1</v>
      </c>
      <c r="E26" s="26" t="s">
        <v>155</v>
      </c>
      <c r="F26" s="27"/>
      <c r="G26" s="31"/>
      <c r="H26" s="48">
        <f>G26*D26</f>
        <v>0</v>
      </c>
    </row>
    <row r="27" spans="1:9" s="18" customFormat="1" x14ac:dyDescent="0.25">
      <c r="A27" s="29"/>
      <c r="B27" s="27"/>
      <c r="C27" s="27"/>
      <c r="D27" s="27"/>
      <c r="E27" s="26"/>
      <c r="F27" s="25" t="s">
        <v>52</v>
      </c>
      <c r="G27" s="25"/>
      <c r="H27" s="42">
        <f>H26</f>
        <v>0</v>
      </c>
    </row>
    <row r="28" spans="1:9" s="18" customFormat="1" x14ac:dyDescent="0.25">
      <c r="E28" s="41"/>
    </row>
    <row r="29" spans="1:9" s="18" customFormat="1" ht="15.75" x14ac:dyDescent="0.25">
      <c r="A29" s="40" t="s">
        <v>253</v>
      </c>
      <c r="B29" s="38"/>
      <c r="C29" s="38"/>
      <c r="D29" s="38"/>
      <c r="E29" s="39"/>
      <c r="F29" s="38"/>
      <c r="G29" s="38"/>
      <c r="H29" s="37"/>
    </row>
    <row r="30" spans="1:9" s="18" customFormat="1" ht="45.75" customHeight="1" x14ac:dyDescent="0.25">
      <c r="A30" s="33"/>
      <c r="B30" s="155" t="s">
        <v>176</v>
      </c>
      <c r="C30" s="155"/>
      <c r="D30" s="155"/>
      <c r="E30" s="155"/>
      <c r="F30" s="155"/>
      <c r="G30" s="155"/>
      <c r="H30" s="156"/>
    </row>
    <row r="31" spans="1:9" s="18" customFormat="1" ht="60" x14ac:dyDescent="0.25">
      <c r="A31" s="33"/>
      <c r="B31" s="34" t="s">
        <v>0</v>
      </c>
      <c r="C31" s="34" t="s">
        <v>53</v>
      </c>
      <c r="D31" s="47" t="s">
        <v>232</v>
      </c>
      <c r="E31" s="34" t="s">
        <v>54</v>
      </c>
      <c r="F31" s="47" t="s">
        <v>246</v>
      </c>
      <c r="G31" s="34" t="s">
        <v>55</v>
      </c>
      <c r="H31" s="34" t="s">
        <v>56</v>
      </c>
    </row>
    <row r="32" spans="1:9" s="18" customFormat="1" x14ac:dyDescent="0.25">
      <c r="A32" s="33"/>
      <c r="B32" s="65" t="s">
        <v>74</v>
      </c>
      <c r="C32" s="45"/>
      <c r="D32" s="45"/>
      <c r="E32" s="26" t="s">
        <v>1</v>
      </c>
      <c r="F32" s="31" t="s">
        <v>287</v>
      </c>
      <c r="G32" s="31"/>
      <c r="H32" s="30">
        <f t="shared" ref="H32:H37" si="1">D32*G32</f>
        <v>0</v>
      </c>
    </row>
    <row r="33" spans="1:8" s="18" customFormat="1" ht="30" x14ac:dyDescent="0.25">
      <c r="A33" s="33"/>
      <c r="B33" s="46" t="s">
        <v>288</v>
      </c>
      <c r="C33" s="45"/>
      <c r="D33" s="45"/>
      <c r="E33" s="93" t="s">
        <v>158</v>
      </c>
      <c r="F33" s="31"/>
      <c r="G33" s="31"/>
      <c r="H33" s="30">
        <f t="shared" si="1"/>
        <v>0</v>
      </c>
    </row>
    <row r="34" spans="1:8" s="18" customFormat="1" x14ac:dyDescent="0.25">
      <c r="A34" s="33"/>
      <c r="B34" s="130" t="s">
        <v>17</v>
      </c>
      <c r="C34" s="45"/>
      <c r="D34" s="45"/>
      <c r="E34" s="129" t="s">
        <v>1</v>
      </c>
      <c r="F34" s="31"/>
      <c r="G34" s="31"/>
      <c r="H34" s="30">
        <f t="shared" si="1"/>
        <v>0</v>
      </c>
    </row>
    <row r="35" spans="1:8" s="18" customFormat="1" x14ac:dyDescent="0.25">
      <c r="A35" s="33"/>
      <c r="B35" s="130" t="s">
        <v>74</v>
      </c>
      <c r="C35" s="45"/>
      <c r="D35" s="45"/>
      <c r="E35" s="129" t="s">
        <v>1</v>
      </c>
      <c r="F35" s="31"/>
      <c r="G35" s="31"/>
      <c r="H35" s="30">
        <f t="shared" si="1"/>
        <v>0</v>
      </c>
    </row>
    <row r="36" spans="1:8" s="18" customFormat="1" x14ac:dyDescent="0.25">
      <c r="A36" s="33"/>
      <c r="B36" s="27" t="s">
        <v>22</v>
      </c>
      <c r="C36" s="45" t="s">
        <v>256</v>
      </c>
      <c r="D36" s="45"/>
      <c r="E36" s="26" t="s">
        <v>149</v>
      </c>
      <c r="F36" s="31"/>
      <c r="G36" s="31"/>
      <c r="H36" s="30">
        <f t="shared" si="1"/>
        <v>0</v>
      </c>
    </row>
    <row r="37" spans="1:8" s="18" customFormat="1" x14ac:dyDescent="0.25">
      <c r="A37" s="33"/>
      <c r="B37" s="27" t="s">
        <v>3</v>
      </c>
      <c r="C37" s="44" t="s">
        <v>257</v>
      </c>
      <c r="D37" s="45"/>
      <c r="E37" s="26" t="s">
        <v>155</v>
      </c>
      <c r="F37" s="31"/>
      <c r="G37" s="31"/>
      <c r="H37" s="30">
        <f t="shared" si="1"/>
        <v>0</v>
      </c>
    </row>
    <row r="38" spans="1:8" s="18" customFormat="1" x14ac:dyDescent="0.25">
      <c r="A38" s="29"/>
      <c r="B38" s="27"/>
      <c r="C38" s="27"/>
      <c r="D38" s="27"/>
      <c r="E38" s="26"/>
      <c r="F38" s="25" t="s">
        <v>52</v>
      </c>
      <c r="G38" s="25"/>
      <c r="H38" s="42">
        <f>SUM(H32:H37)</f>
        <v>0</v>
      </c>
    </row>
    <row r="39" spans="1:8" s="18" customFormat="1" x14ac:dyDescent="0.25">
      <c r="E39" s="41"/>
    </row>
    <row r="40" spans="1:8" s="61" customFormat="1" ht="16.5" customHeight="1" x14ac:dyDescent="0.25">
      <c r="A40" s="40" t="s">
        <v>248</v>
      </c>
      <c r="B40" s="38"/>
      <c r="C40" s="38"/>
      <c r="D40" s="38"/>
      <c r="E40" s="39"/>
      <c r="F40" s="38"/>
      <c r="G40" s="38"/>
      <c r="H40" s="37"/>
    </row>
    <row r="41" spans="1:8" s="18" customFormat="1" ht="76.5" customHeight="1" x14ac:dyDescent="0.25">
      <c r="A41" s="36"/>
      <c r="B41" s="157" t="s">
        <v>258</v>
      </c>
      <c r="C41" s="158"/>
      <c r="D41" s="158"/>
      <c r="E41" s="158"/>
      <c r="F41" s="158"/>
      <c r="G41" s="158"/>
      <c r="H41" s="159"/>
    </row>
    <row r="42" spans="1:8" s="18" customFormat="1" ht="45" x14ac:dyDescent="0.25">
      <c r="A42" s="35"/>
      <c r="B42" s="34" t="s">
        <v>0</v>
      </c>
      <c r="C42" s="34"/>
      <c r="D42" s="34" t="s">
        <v>58</v>
      </c>
      <c r="E42" s="34" t="s">
        <v>54</v>
      </c>
      <c r="F42" s="34"/>
      <c r="G42" s="34" t="s">
        <v>55</v>
      </c>
      <c r="H42" s="34" t="s">
        <v>59</v>
      </c>
    </row>
    <row r="43" spans="1:8" x14ac:dyDescent="0.25">
      <c r="A43" s="33"/>
      <c r="B43" s="27" t="s">
        <v>157</v>
      </c>
      <c r="C43" s="27"/>
      <c r="D43" s="26">
        <v>1</v>
      </c>
      <c r="E43" s="32" t="s">
        <v>249</v>
      </c>
      <c r="F43" s="27"/>
      <c r="G43" s="31"/>
      <c r="H43" s="30">
        <f>D43*G43</f>
        <v>0</v>
      </c>
    </row>
    <row r="44" spans="1:8" s="18" customFormat="1" x14ac:dyDescent="0.25">
      <c r="A44" s="29"/>
      <c r="B44" s="28"/>
      <c r="C44" s="27"/>
      <c r="D44" s="27"/>
      <c r="E44" s="26"/>
      <c r="F44" s="25" t="s">
        <v>52</v>
      </c>
      <c r="G44" s="25"/>
      <c r="H44" s="24">
        <f>H43</f>
        <v>0</v>
      </c>
    </row>
    <row r="45" spans="1:8" s="18" customFormat="1" x14ac:dyDescent="0.25">
      <c r="A45"/>
      <c r="B45"/>
      <c r="C45"/>
      <c r="D45"/>
      <c r="E45"/>
      <c r="F45"/>
      <c r="G45"/>
      <c r="H45"/>
    </row>
    <row r="46" spans="1:8" s="18" customFormat="1" ht="15.75" x14ac:dyDescent="0.25">
      <c r="B46" s="160" t="s">
        <v>229</v>
      </c>
      <c r="C46" s="161"/>
      <c r="D46" s="161"/>
      <c r="E46" s="161"/>
      <c r="F46" s="161"/>
      <c r="G46" s="161"/>
      <c r="H46" s="162"/>
    </row>
    <row r="47" spans="1:8" s="18" customFormat="1" ht="45" x14ac:dyDescent="0.25">
      <c r="B47" s="17"/>
      <c r="C47" s="16"/>
      <c r="D47" s="23" t="s">
        <v>230</v>
      </c>
      <c r="E47" s="15" t="s">
        <v>57</v>
      </c>
      <c r="F47" s="16"/>
      <c r="G47" s="23" t="s">
        <v>55</v>
      </c>
      <c r="H47" s="22" t="s">
        <v>59</v>
      </c>
    </row>
    <row r="48" spans="1:8" s="18" customFormat="1" x14ac:dyDescent="0.25">
      <c r="B48" s="17" t="s">
        <v>247</v>
      </c>
      <c r="C48" s="16"/>
      <c r="D48" s="15">
        <v>1</v>
      </c>
      <c r="E48" s="21" t="s">
        <v>149</v>
      </c>
      <c r="F48" s="16"/>
      <c r="G48" s="21">
        <f>H22</f>
        <v>0</v>
      </c>
      <c r="H48" s="19">
        <f>D48*G48</f>
        <v>0</v>
      </c>
    </row>
    <row r="49" spans="1:8" s="18" customFormat="1" x14ac:dyDescent="0.25">
      <c r="B49" s="17" t="s">
        <v>259</v>
      </c>
      <c r="C49" s="16"/>
      <c r="D49" s="15">
        <v>12</v>
      </c>
      <c r="E49" s="15" t="s">
        <v>1</v>
      </c>
      <c r="F49" s="16"/>
      <c r="G49" s="20">
        <f>H38</f>
        <v>0</v>
      </c>
      <c r="H49" s="19">
        <f>D49*G49</f>
        <v>0</v>
      </c>
    </row>
    <row r="50" spans="1:8" s="18" customFormat="1" x14ac:dyDescent="0.25">
      <c r="B50" s="17" t="s">
        <v>154</v>
      </c>
      <c r="C50" s="16"/>
      <c r="D50" s="15">
        <v>60</v>
      </c>
      <c r="E50" s="15" t="s">
        <v>155</v>
      </c>
      <c r="F50" s="16"/>
      <c r="G50" s="20">
        <f>H27</f>
        <v>0</v>
      </c>
      <c r="H50" s="19">
        <f>D50*G50</f>
        <v>0</v>
      </c>
    </row>
    <row r="51" spans="1:8" x14ac:dyDescent="0.25">
      <c r="A51" s="18"/>
      <c r="B51" s="17" t="s">
        <v>153</v>
      </c>
      <c r="C51" s="16"/>
      <c r="D51" s="15">
        <v>12</v>
      </c>
      <c r="E51" s="15" t="s">
        <v>1</v>
      </c>
      <c r="F51" s="16"/>
      <c r="G51" s="20">
        <f>H44</f>
        <v>0</v>
      </c>
      <c r="H51" s="19">
        <f>D51*G51</f>
        <v>0</v>
      </c>
    </row>
    <row r="52" spans="1:8" ht="17.25" customHeight="1" x14ac:dyDescent="0.25">
      <c r="A52" s="18"/>
      <c r="B52" s="17"/>
      <c r="C52" s="16"/>
      <c r="D52" s="15"/>
      <c r="E52" s="15"/>
      <c r="F52" s="163" t="s">
        <v>416</v>
      </c>
      <c r="G52" s="163"/>
      <c r="H52" s="60">
        <f>SUM(H48:H51)</f>
        <v>0</v>
      </c>
    </row>
  </sheetData>
  <mergeCells count="7">
    <mergeCell ref="F52:G52"/>
    <mergeCell ref="B6:F6"/>
    <mergeCell ref="C7:F7"/>
    <mergeCell ref="C8:F8"/>
    <mergeCell ref="B30:H30"/>
    <mergeCell ref="B41:H41"/>
    <mergeCell ref="B46:H46"/>
  </mergeCells>
  <hyperlinks>
    <hyperlink ref="B1" location="'Uvodna stran'!A1" display="Povezava na prvo stran" xr:uid="{50E499B7-0705-4005-837B-77D31EF0F117}"/>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3BA98-1C52-4B4E-9C77-6889A0861333}">
  <sheetPr codeName="List64">
    <tabColor rgb="FF66FF33"/>
  </sheetPr>
  <dimension ref="A1:J59"/>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8554687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30.75" customHeight="1" thickBot="1" x14ac:dyDescent="0.3">
      <c r="A4" s="6">
        <v>11777</v>
      </c>
      <c r="B4" s="8" t="s">
        <v>289</v>
      </c>
      <c r="C4" s="120" t="s">
        <v>290</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658</v>
      </c>
      <c r="C7" s="174" t="s">
        <v>307</v>
      </c>
      <c r="D7" s="181"/>
      <c r="E7" s="182"/>
      <c r="F7" s="183"/>
    </row>
    <row r="8" spans="1:10" s="18" customFormat="1" ht="15.75" thickBot="1" x14ac:dyDescent="0.3">
      <c r="B8" s="128" t="s">
        <v>657</v>
      </c>
      <c r="C8" s="188" t="s">
        <v>313</v>
      </c>
      <c r="D8" s="189"/>
      <c r="E8" s="190"/>
      <c r="F8" s="191"/>
    </row>
    <row r="9" spans="1:10" s="18" customFormat="1" ht="15.75" thickTop="1" x14ac:dyDescent="0.25">
      <c r="E9" s="41"/>
    </row>
    <row r="10" spans="1:10" s="18" customFormat="1" ht="15.75" x14ac:dyDescent="0.25">
      <c r="A10" s="40" t="s">
        <v>233</v>
      </c>
      <c r="B10" s="50"/>
      <c r="C10" s="38"/>
      <c r="D10" s="38"/>
      <c r="E10" s="39"/>
      <c r="F10" s="38"/>
      <c r="G10" s="38"/>
      <c r="H10" s="37"/>
    </row>
    <row r="11" spans="1:10" s="41" customFormat="1" ht="51" customHeight="1" x14ac:dyDescent="0.25">
      <c r="A11" s="26"/>
      <c r="B11" s="34" t="s">
        <v>0</v>
      </c>
      <c r="C11" s="34" t="s">
        <v>148</v>
      </c>
      <c r="D11" s="47" t="s">
        <v>231</v>
      </c>
      <c r="E11" s="34" t="s">
        <v>54</v>
      </c>
      <c r="F11" s="47" t="s">
        <v>246</v>
      </c>
      <c r="G11" s="34" t="s">
        <v>55</v>
      </c>
      <c r="H11" s="34" t="s">
        <v>59</v>
      </c>
      <c r="I11" s="66"/>
    </row>
    <row r="12" spans="1:10" s="18" customFormat="1" x14ac:dyDescent="0.25">
      <c r="A12" s="28">
        <v>1</v>
      </c>
      <c r="B12" s="27" t="s">
        <v>142</v>
      </c>
      <c r="C12" s="45"/>
      <c r="D12" s="26">
        <v>1</v>
      </c>
      <c r="E12" s="26" t="s">
        <v>1</v>
      </c>
      <c r="F12" s="31"/>
      <c r="G12" s="31"/>
      <c r="H12" s="48">
        <f t="shared" ref="H12:H24" si="0">G12*D12</f>
        <v>0</v>
      </c>
      <c r="I12" s="69"/>
      <c r="J12" s="69"/>
    </row>
    <row r="13" spans="1:10" s="18" customFormat="1" x14ac:dyDescent="0.25">
      <c r="A13" s="28">
        <v>2</v>
      </c>
      <c r="B13" s="27" t="s">
        <v>140</v>
      </c>
      <c r="C13" s="45"/>
      <c r="D13" s="26">
        <v>1</v>
      </c>
      <c r="E13" s="26" t="s">
        <v>1</v>
      </c>
      <c r="F13" s="31"/>
      <c r="G13" s="31"/>
      <c r="H13" s="48">
        <f t="shared" si="0"/>
        <v>0</v>
      </c>
      <c r="I13" s="69"/>
      <c r="J13" s="69"/>
    </row>
    <row r="14" spans="1:10" s="18" customFormat="1" x14ac:dyDescent="0.25">
      <c r="A14" s="28">
        <v>3</v>
      </c>
      <c r="B14" s="27" t="s">
        <v>10</v>
      </c>
      <c r="C14" s="45"/>
      <c r="D14" s="26">
        <v>1</v>
      </c>
      <c r="E14" s="26" t="s">
        <v>1</v>
      </c>
      <c r="F14" s="31"/>
      <c r="G14" s="31"/>
      <c r="H14" s="48">
        <f t="shared" si="0"/>
        <v>0</v>
      </c>
      <c r="I14" s="69"/>
      <c r="J14" s="69"/>
    </row>
    <row r="15" spans="1:10" s="18" customFormat="1" x14ac:dyDescent="0.25">
      <c r="A15" s="28">
        <v>4</v>
      </c>
      <c r="B15" s="27" t="s">
        <v>25</v>
      </c>
      <c r="C15" s="45"/>
      <c r="D15" s="26">
        <v>1</v>
      </c>
      <c r="E15" s="26" t="s">
        <v>1</v>
      </c>
      <c r="F15" s="31"/>
      <c r="G15" s="31"/>
      <c r="H15" s="48">
        <f t="shared" si="0"/>
        <v>0</v>
      </c>
      <c r="I15" s="69"/>
      <c r="J15" s="69"/>
    </row>
    <row r="16" spans="1:10" s="18" customFormat="1" x14ac:dyDescent="0.25">
      <c r="A16" s="28">
        <v>5</v>
      </c>
      <c r="B16" s="27" t="s">
        <v>51</v>
      </c>
      <c r="C16" s="45"/>
      <c r="D16" s="26">
        <v>2</v>
      </c>
      <c r="E16" s="26" t="s">
        <v>1</v>
      </c>
      <c r="F16" s="31"/>
      <c r="G16" s="31"/>
      <c r="H16" s="48">
        <f t="shared" si="0"/>
        <v>0</v>
      </c>
      <c r="I16" s="69"/>
      <c r="J16" s="69"/>
    </row>
    <row r="17" spans="1:10" s="18" customFormat="1" x14ac:dyDescent="0.25">
      <c r="A17" s="28">
        <v>6</v>
      </c>
      <c r="B17" s="49" t="s">
        <v>87</v>
      </c>
      <c r="C17" s="45"/>
      <c r="D17" s="26">
        <v>1</v>
      </c>
      <c r="E17" s="26" t="s">
        <v>1</v>
      </c>
      <c r="F17" s="31"/>
      <c r="G17" s="31"/>
      <c r="H17" s="48">
        <f t="shared" si="0"/>
        <v>0</v>
      </c>
      <c r="I17" s="69"/>
      <c r="J17" s="69"/>
    </row>
    <row r="18" spans="1:10" s="18" customFormat="1" x14ac:dyDescent="0.25">
      <c r="A18" s="28">
        <v>7</v>
      </c>
      <c r="B18" s="27" t="s">
        <v>13</v>
      </c>
      <c r="C18" s="45"/>
      <c r="D18" s="26">
        <v>1</v>
      </c>
      <c r="E18" s="26" t="s">
        <v>1</v>
      </c>
      <c r="F18" s="31"/>
      <c r="G18" s="31"/>
      <c r="H18" s="48">
        <f t="shared" si="0"/>
        <v>0</v>
      </c>
      <c r="I18" s="69"/>
      <c r="J18" s="69"/>
    </row>
    <row r="19" spans="1:10" s="18" customFormat="1" x14ac:dyDescent="0.25">
      <c r="A19" s="28">
        <v>8</v>
      </c>
      <c r="B19" s="27" t="s">
        <v>16</v>
      </c>
      <c r="C19" s="45"/>
      <c r="D19" s="26">
        <v>1</v>
      </c>
      <c r="E19" s="26" t="s">
        <v>1</v>
      </c>
      <c r="F19" s="31"/>
      <c r="G19" s="31"/>
      <c r="H19" s="48">
        <f t="shared" si="0"/>
        <v>0</v>
      </c>
      <c r="I19" s="69"/>
      <c r="J19" s="69"/>
    </row>
    <row r="20" spans="1:10" s="18" customFormat="1" x14ac:dyDescent="0.25">
      <c r="A20" s="28">
        <v>9</v>
      </c>
      <c r="B20" s="27" t="s">
        <v>17</v>
      </c>
      <c r="C20" s="45"/>
      <c r="D20" s="26">
        <v>4</v>
      </c>
      <c r="E20" s="26" t="s">
        <v>1</v>
      </c>
      <c r="F20" s="31"/>
      <c r="G20" s="31"/>
      <c r="H20" s="48">
        <f t="shared" si="0"/>
        <v>0</v>
      </c>
    </row>
    <row r="21" spans="1:10" s="18" customFormat="1" x14ac:dyDescent="0.25">
      <c r="A21" s="28">
        <v>10</v>
      </c>
      <c r="B21" s="27" t="s">
        <v>78</v>
      </c>
      <c r="C21" s="45"/>
      <c r="D21" s="26">
        <v>4</v>
      </c>
      <c r="E21" s="26" t="s">
        <v>1</v>
      </c>
      <c r="F21" s="31"/>
      <c r="G21" s="31"/>
      <c r="H21" s="48">
        <f t="shared" si="0"/>
        <v>0</v>
      </c>
    </row>
    <row r="22" spans="1:10" s="18" customFormat="1" x14ac:dyDescent="0.25">
      <c r="A22" s="28">
        <v>11</v>
      </c>
      <c r="B22" s="27" t="s">
        <v>74</v>
      </c>
      <c r="C22" s="45"/>
      <c r="D22" s="26">
        <v>4</v>
      </c>
      <c r="E22" s="26" t="s">
        <v>1</v>
      </c>
      <c r="F22" s="31"/>
      <c r="G22" s="31"/>
      <c r="H22" s="48">
        <f t="shared" si="0"/>
        <v>0</v>
      </c>
    </row>
    <row r="23" spans="1:10" s="18" customFormat="1" x14ac:dyDescent="0.25">
      <c r="A23" s="28">
        <v>12</v>
      </c>
      <c r="B23" s="27" t="s">
        <v>72</v>
      </c>
      <c r="C23" s="45"/>
      <c r="D23" s="26">
        <v>1</v>
      </c>
      <c r="E23" s="26" t="s">
        <v>1</v>
      </c>
      <c r="F23" s="31"/>
      <c r="G23" s="31"/>
      <c r="H23" s="48">
        <f t="shared" si="0"/>
        <v>0</v>
      </c>
    </row>
    <row r="24" spans="1:10" s="18" customFormat="1" x14ac:dyDescent="0.25">
      <c r="A24" s="28">
        <v>13</v>
      </c>
      <c r="B24" s="27" t="s">
        <v>71</v>
      </c>
      <c r="C24" s="45"/>
      <c r="D24" s="26">
        <v>1</v>
      </c>
      <c r="E24" s="26" t="s">
        <v>1</v>
      </c>
      <c r="F24" s="31"/>
      <c r="G24" s="31"/>
      <c r="H24" s="48">
        <f t="shared" si="0"/>
        <v>0</v>
      </c>
    </row>
    <row r="25" spans="1:10" s="18" customFormat="1" x14ac:dyDescent="0.25">
      <c r="A25" s="27"/>
      <c r="B25" s="27"/>
      <c r="C25" s="27"/>
      <c r="D25" s="27"/>
      <c r="E25" s="26"/>
      <c r="F25" s="25" t="s">
        <v>52</v>
      </c>
      <c r="G25" s="25"/>
      <c r="H25" s="42">
        <f>SUM(H12:H24)</f>
        <v>0</v>
      </c>
    </row>
    <row r="26" spans="1:10" s="18" customFormat="1" x14ac:dyDescent="0.25">
      <c r="E26" s="41"/>
    </row>
    <row r="27" spans="1:10" s="18" customFormat="1" ht="15.75" x14ac:dyDescent="0.25">
      <c r="A27" s="40" t="s">
        <v>234</v>
      </c>
      <c r="B27" s="38"/>
      <c r="C27" s="38"/>
      <c r="D27" s="38"/>
      <c r="E27" s="39"/>
      <c r="F27" s="38"/>
      <c r="G27" s="38"/>
      <c r="H27" s="37"/>
    </row>
    <row r="28" spans="1:10" s="41" customFormat="1" ht="50.2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s="18" customFormat="1" x14ac:dyDescent="0.25">
      <c r="E31" s="41"/>
    </row>
    <row r="32" spans="1:10" s="18" customFormat="1" ht="15.75" x14ac:dyDescent="0.25">
      <c r="A32" s="40" t="s">
        <v>253</v>
      </c>
      <c r="B32" s="38"/>
      <c r="C32" s="38"/>
      <c r="D32" s="38"/>
      <c r="E32" s="39"/>
      <c r="F32" s="38"/>
      <c r="G32" s="38"/>
      <c r="H32" s="37"/>
    </row>
    <row r="33" spans="1:8" s="18" customFormat="1" ht="43.5" customHeight="1" x14ac:dyDescent="0.25">
      <c r="A33" s="33"/>
      <c r="B33" s="155" t="s">
        <v>176</v>
      </c>
      <c r="C33" s="155"/>
      <c r="D33" s="155"/>
      <c r="E33" s="155"/>
      <c r="F33" s="155"/>
      <c r="G33" s="155"/>
      <c r="H33" s="156"/>
    </row>
    <row r="34" spans="1:8" s="18" customFormat="1" ht="60" customHeight="1" x14ac:dyDescent="0.25">
      <c r="A34" s="33"/>
      <c r="B34" s="34" t="s">
        <v>0</v>
      </c>
      <c r="C34" s="34" t="s">
        <v>53</v>
      </c>
      <c r="D34" s="47" t="s">
        <v>232</v>
      </c>
      <c r="E34" s="34" t="s">
        <v>54</v>
      </c>
      <c r="F34" s="47" t="s">
        <v>246</v>
      </c>
      <c r="G34" s="34" t="s">
        <v>55</v>
      </c>
      <c r="H34" s="34" t="s">
        <v>56</v>
      </c>
    </row>
    <row r="35" spans="1:8" s="18" customFormat="1" ht="16.5" customHeight="1" x14ac:dyDescent="0.25">
      <c r="A35" s="33"/>
      <c r="B35" s="46" t="s">
        <v>282</v>
      </c>
      <c r="C35" s="45"/>
      <c r="D35" s="45"/>
      <c r="E35" s="26" t="s">
        <v>158</v>
      </c>
      <c r="F35" s="31"/>
      <c r="G35" s="31"/>
      <c r="H35" s="30">
        <f>D35*G35</f>
        <v>0</v>
      </c>
    </row>
    <row r="36" spans="1:8" s="18" customFormat="1" x14ac:dyDescent="0.25">
      <c r="A36" s="33"/>
      <c r="B36" s="27" t="s">
        <v>74</v>
      </c>
      <c r="C36" s="45"/>
      <c r="D36" s="45"/>
      <c r="E36" s="26" t="s">
        <v>1</v>
      </c>
      <c r="F36" s="31"/>
      <c r="G36" s="31"/>
      <c r="H36" s="30">
        <f>D36*G36</f>
        <v>0</v>
      </c>
    </row>
    <row r="37" spans="1:8" s="18" customFormat="1" x14ac:dyDescent="0.25">
      <c r="A37" s="33"/>
      <c r="B37" s="65" t="s">
        <v>81</v>
      </c>
      <c r="C37" s="45"/>
      <c r="D37" s="45"/>
      <c r="E37" s="26" t="s">
        <v>1</v>
      </c>
      <c r="F37" s="31"/>
      <c r="G37" s="31"/>
      <c r="H37" s="30">
        <f>D37*G37</f>
        <v>0</v>
      </c>
    </row>
    <row r="38" spans="1:8" s="18" customFormat="1" x14ac:dyDescent="0.25">
      <c r="A38" s="33"/>
      <c r="B38" s="27" t="s">
        <v>22</v>
      </c>
      <c r="C38" s="45" t="s">
        <v>256</v>
      </c>
      <c r="D38" s="45"/>
      <c r="E38" s="26" t="s">
        <v>149</v>
      </c>
      <c r="F38" s="31"/>
      <c r="G38" s="31"/>
      <c r="H38" s="30">
        <f>D38*G38</f>
        <v>0</v>
      </c>
    </row>
    <row r="39" spans="1:8" s="18" customFormat="1" x14ac:dyDescent="0.25">
      <c r="A39" s="33"/>
      <c r="B39" s="27" t="s">
        <v>3</v>
      </c>
      <c r="C39" s="44" t="s">
        <v>257</v>
      </c>
      <c r="D39" s="45"/>
      <c r="E39" s="26" t="s">
        <v>155</v>
      </c>
      <c r="F39" s="31"/>
      <c r="G39" s="31"/>
      <c r="H39" s="30">
        <f>D39*G39</f>
        <v>0</v>
      </c>
    </row>
    <row r="40" spans="1:8" s="18" customFormat="1" x14ac:dyDescent="0.25">
      <c r="A40" s="29"/>
      <c r="B40" s="27"/>
      <c r="C40" s="27"/>
      <c r="D40" s="27"/>
      <c r="E40" s="26"/>
      <c r="F40" s="25" t="s">
        <v>52</v>
      </c>
      <c r="G40" s="25"/>
      <c r="H40" s="42">
        <f>SUM(H35:H39)</f>
        <v>0</v>
      </c>
    </row>
    <row r="41" spans="1:8" s="18" customFormat="1" x14ac:dyDescent="0.25">
      <c r="E41" s="41"/>
    </row>
    <row r="42" spans="1:8" s="18" customFormat="1" ht="15.75" x14ac:dyDescent="0.25">
      <c r="A42" s="40" t="s">
        <v>248</v>
      </c>
      <c r="B42" s="38"/>
      <c r="C42" s="38"/>
      <c r="D42" s="38"/>
      <c r="E42" s="39"/>
      <c r="F42" s="38"/>
      <c r="G42" s="38"/>
      <c r="H42" s="37"/>
    </row>
    <row r="43" spans="1:8" s="61" customFormat="1" ht="80.25" customHeight="1" x14ac:dyDescent="0.25">
      <c r="A43" s="36"/>
      <c r="B43" s="157" t="s">
        <v>258</v>
      </c>
      <c r="C43" s="158"/>
      <c r="D43" s="158"/>
      <c r="E43" s="158"/>
      <c r="F43" s="158"/>
      <c r="G43" s="158"/>
      <c r="H43" s="159"/>
    </row>
    <row r="44" spans="1:8" s="41" customFormat="1" ht="45.75" customHeight="1" x14ac:dyDescent="0.25">
      <c r="A44" s="35"/>
      <c r="B44" s="34" t="s">
        <v>0</v>
      </c>
      <c r="C44" s="34"/>
      <c r="D44" s="34" t="s">
        <v>58</v>
      </c>
      <c r="E44" s="34" t="s">
        <v>54</v>
      </c>
      <c r="F44" s="34"/>
      <c r="G44" s="34" t="s">
        <v>55</v>
      </c>
      <c r="H44" s="34" t="s">
        <v>59</v>
      </c>
    </row>
    <row r="45" spans="1:8" s="18" customFormat="1" ht="15" customHeight="1" x14ac:dyDescent="0.25">
      <c r="A45" s="33"/>
      <c r="B45" s="27" t="s">
        <v>157</v>
      </c>
      <c r="C45" s="27"/>
      <c r="D45" s="26">
        <v>1</v>
      </c>
      <c r="E45" s="32" t="s">
        <v>249</v>
      </c>
      <c r="F45" s="27"/>
      <c r="G45" s="31"/>
      <c r="H45" s="30">
        <f>D45*G45</f>
        <v>0</v>
      </c>
    </row>
    <row r="46" spans="1:8" s="18" customFormat="1" ht="18" customHeight="1" x14ac:dyDescent="0.25">
      <c r="A46" s="29"/>
      <c r="B46" s="28"/>
      <c r="C46" s="27"/>
      <c r="D46" s="27"/>
      <c r="E46" s="26"/>
      <c r="F46" s="25" t="s">
        <v>52</v>
      </c>
      <c r="G46" s="25"/>
      <c r="H46" s="24">
        <f>H45</f>
        <v>0</v>
      </c>
    </row>
    <row r="47" spans="1:8" ht="15" customHeight="1" x14ac:dyDescent="0.25"/>
    <row r="48" spans="1:8" s="18" customFormat="1" ht="15.75" x14ac:dyDescent="0.25">
      <c r="B48" s="160" t="s">
        <v>229</v>
      </c>
      <c r="C48" s="161"/>
      <c r="D48" s="161"/>
      <c r="E48" s="161"/>
      <c r="F48" s="161"/>
      <c r="G48" s="161"/>
      <c r="H48" s="162"/>
    </row>
    <row r="49" spans="2:8" s="18" customFormat="1" ht="45" x14ac:dyDescent="0.25">
      <c r="B49" s="17"/>
      <c r="C49" s="16"/>
      <c r="D49" s="23" t="s">
        <v>230</v>
      </c>
      <c r="E49" s="15" t="s">
        <v>57</v>
      </c>
      <c r="F49" s="16"/>
      <c r="G49" s="23" t="s">
        <v>55</v>
      </c>
      <c r="H49" s="22" t="s">
        <v>59</v>
      </c>
    </row>
    <row r="50" spans="2:8" s="18" customFormat="1" x14ac:dyDescent="0.25">
      <c r="B50" s="17" t="s">
        <v>247</v>
      </c>
      <c r="C50" s="16"/>
      <c r="D50" s="15">
        <v>1</v>
      </c>
      <c r="E50" s="21" t="s">
        <v>149</v>
      </c>
      <c r="F50" s="16"/>
      <c r="G50" s="21">
        <f>H25</f>
        <v>0</v>
      </c>
      <c r="H50" s="19">
        <f>D50*G50</f>
        <v>0</v>
      </c>
    </row>
    <row r="51" spans="2:8" s="18" customFormat="1" x14ac:dyDescent="0.25">
      <c r="B51" s="17" t="s">
        <v>259</v>
      </c>
      <c r="C51" s="16"/>
      <c r="D51" s="15">
        <v>4</v>
      </c>
      <c r="E51" s="15" t="s">
        <v>1</v>
      </c>
      <c r="F51" s="16"/>
      <c r="G51" s="20">
        <f>H40</f>
        <v>0</v>
      </c>
      <c r="H51" s="19">
        <f>D51*G51</f>
        <v>0</v>
      </c>
    </row>
    <row r="52" spans="2:8" s="18" customFormat="1" x14ac:dyDescent="0.25">
      <c r="B52" s="17" t="s">
        <v>154</v>
      </c>
      <c r="C52" s="16"/>
      <c r="D52" s="15">
        <v>16</v>
      </c>
      <c r="E52" s="15" t="s">
        <v>155</v>
      </c>
      <c r="F52" s="16"/>
      <c r="G52" s="20">
        <f>H30</f>
        <v>0</v>
      </c>
      <c r="H52" s="19">
        <f>D52*G52</f>
        <v>0</v>
      </c>
    </row>
    <row r="53" spans="2:8" s="18" customFormat="1" x14ac:dyDescent="0.25">
      <c r="B53" s="17" t="s">
        <v>153</v>
      </c>
      <c r="C53" s="16"/>
      <c r="D53" s="15">
        <v>4</v>
      </c>
      <c r="E53" s="15" t="s">
        <v>1</v>
      </c>
      <c r="F53" s="16"/>
      <c r="G53" s="20">
        <f>H46</f>
        <v>0</v>
      </c>
      <c r="H53" s="19">
        <f>D53*G53</f>
        <v>0</v>
      </c>
    </row>
    <row r="54" spans="2:8" s="18" customFormat="1" ht="17.25" customHeight="1" x14ac:dyDescent="0.25">
      <c r="B54" s="17"/>
      <c r="C54" s="16"/>
      <c r="D54" s="15"/>
      <c r="E54" s="15"/>
      <c r="F54" s="163" t="s">
        <v>416</v>
      </c>
      <c r="G54" s="163"/>
      <c r="H54" s="60">
        <f>SUM(H50:H53)</f>
        <v>0</v>
      </c>
    </row>
    <row r="57" spans="2:8" ht="15" customHeight="1" x14ac:dyDescent="0.25"/>
    <row r="59" spans="2:8" ht="15" customHeight="1" x14ac:dyDescent="0.25"/>
  </sheetData>
  <mergeCells count="7">
    <mergeCell ref="F54:G54"/>
    <mergeCell ref="B6:F6"/>
    <mergeCell ref="C7:F7"/>
    <mergeCell ref="C8:F8"/>
    <mergeCell ref="B33:H33"/>
    <mergeCell ref="B43:H43"/>
    <mergeCell ref="B48:H48"/>
  </mergeCells>
  <hyperlinks>
    <hyperlink ref="B1" location="'Uvodna stran'!A1" display="Povezava na prvo stran" xr:uid="{68066D68-53FB-46D1-890D-F66EAA15C3C7}"/>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BFD8D-2B49-464C-BC2C-76412B003B40}">
  <sheetPr codeName="List65">
    <tabColor rgb="FF66FF33"/>
    <pageSetUpPr fitToPage="1"/>
  </sheetPr>
  <dimension ref="A1:L51"/>
  <sheetViews>
    <sheetView zoomScale="90" zoomScaleNormal="90" workbookViewId="0">
      <selection sqref="A1:XFD1"/>
    </sheetView>
  </sheetViews>
  <sheetFormatPr defaultColWidth="9.42578125" defaultRowHeight="15" x14ac:dyDescent="0.25"/>
  <cols>
    <col min="1" max="1" width="9.42578125" customWidth="1"/>
    <col min="2" max="2" width="38.42578125" customWidth="1"/>
    <col min="3" max="3" width="19.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2" x14ac:dyDescent="0.25">
      <c r="A1" s="18"/>
      <c r="B1" s="54" t="s">
        <v>589</v>
      </c>
      <c r="C1" s="18"/>
      <c r="D1" s="18"/>
      <c r="E1" s="18"/>
      <c r="F1" s="18"/>
      <c r="G1" s="18"/>
      <c r="H1" s="18"/>
    </row>
    <row r="2" spans="1:12" s="18" customFormat="1" ht="15.75" thickBot="1" x14ac:dyDescent="0.3">
      <c r="A2" s="18" t="s">
        <v>4</v>
      </c>
      <c r="E2" s="41"/>
    </row>
    <row r="3" spans="1:12" s="18" customFormat="1" ht="15.75" thickTop="1" x14ac:dyDescent="0.25">
      <c r="A3" s="4" t="s">
        <v>19</v>
      </c>
      <c r="B3" s="5" t="s">
        <v>20</v>
      </c>
      <c r="C3" s="5" t="s">
        <v>21</v>
      </c>
      <c r="D3" s="53" t="s">
        <v>228</v>
      </c>
    </row>
    <row r="4" spans="1:12" s="18" customFormat="1" ht="18" customHeight="1" thickBot="1" x14ac:dyDescent="0.3">
      <c r="A4" s="6">
        <v>245732</v>
      </c>
      <c r="B4" s="8" t="s">
        <v>292</v>
      </c>
      <c r="C4" s="120" t="s">
        <v>293</v>
      </c>
      <c r="D4" s="119">
        <v>1</v>
      </c>
    </row>
    <row r="5" spans="1:12" ht="16.5" thickTop="1" thickBot="1" x14ac:dyDescent="0.3">
      <c r="A5" s="18"/>
      <c r="B5" s="18"/>
      <c r="C5" s="18"/>
      <c r="D5" s="18"/>
      <c r="E5" s="18"/>
      <c r="F5" s="18"/>
      <c r="G5" s="18"/>
      <c r="H5" s="18"/>
      <c r="I5" s="18"/>
      <c r="J5" s="18"/>
    </row>
    <row r="6" spans="1:12" s="18" customFormat="1" ht="15.75" thickTop="1" x14ac:dyDescent="0.25">
      <c r="B6" s="146" t="s">
        <v>159</v>
      </c>
      <c r="C6" s="147"/>
      <c r="D6" s="147"/>
      <c r="E6" s="147"/>
      <c r="F6" s="148"/>
    </row>
    <row r="7" spans="1:12" s="18" customFormat="1" x14ac:dyDescent="0.25">
      <c r="B7" s="72" t="s">
        <v>625</v>
      </c>
      <c r="C7" s="174" t="s">
        <v>307</v>
      </c>
      <c r="D7" s="181"/>
      <c r="E7" s="182"/>
      <c r="F7" s="183"/>
    </row>
    <row r="8" spans="1:12" s="18" customFormat="1" ht="15.75" thickBot="1" x14ac:dyDescent="0.3">
      <c r="B8" s="128" t="s">
        <v>659</v>
      </c>
      <c r="C8" s="188" t="s">
        <v>366</v>
      </c>
      <c r="D8" s="189"/>
      <c r="E8" s="190"/>
      <c r="F8" s="191"/>
    </row>
    <row r="9" spans="1:12" ht="15.75" thickTop="1" x14ac:dyDescent="0.25">
      <c r="A9" s="18"/>
      <c r="B9" s="18"/>
      <c r="C9" s="18"/>
      <c r="D9" s="18"/>
      <c r="E9" s="18"/>
      <c r="F9" s="18"/>
      <c r="G9" s="18"/>
      <c r="H9" s="18"/>
      <c r="I9" s="18"/>
      <c r="J9" s="18"/>
    </row>
    <row r="10" spans="1:12" s="18" customFormat="1" ht="15.75" x14ac:dyDescent="0.25">
      <c r="A10" s="40" t="s">
        <v>233</v>
      </c>
      <c r="B10" s="50"/>
      <c r="C10" s="38"/>
      <c r="D10" s="38"/>
      <c r="E10" s="39"/>
      <c r="F10" s="38"/>
      <c r="G10" s="38"/>
      <c r="H10" s="37"/>
    </row>
    <row r="11" spans="1:12" s="41" customFormat="1" ht="56.25" customHeight="1" x14ac:dyDescent="0.25">
      <c r="A11" s="26"/>
      <c r="B11" s="34" t="s">
        <v>0</v>
      </c>
      <c r="C11" s="34" t="s">
        <v>148</v>
      </c>
      <c r="D11" s="47" t="s">
        <v>231</v>
      </c>
      <c r="E11" s="34" t="s">
        <v>54</v>
      </c>
      <c r="F11" s="47" t="s">
        <v>246</v>
      </c>
      <c r="G11" s="34" t="s">
        <v>55</v>
      </c>
      <c r="H11" s="34" t="s">
        <v>59</v>
      </c>
      <c r="I11" s="66"/>
    </row>
    <row r="12" spans="1:12" s="18" customFormat="1" x14ac:dyDescent="0.25">
      <c r="A12" s="28">
        <v>1</v>
      </c>
      <c r="B12" s="27" t="s">
        <v>142</v>
      </c>
      <c r="C12" s="45"/>
      <c r="D12" s="26">
        <v>1</v>
      </c>
      <c r="E12" s="26" t="s">
        <v>1</v>
      </c>
      <c r="F12" s="31"/>
      <c r="G12" s="31"/>
      <c r="H12" s="48">
        <f t="shared" ref="H12:H21" si="0">G12*D12</f>
        <v>0</v>
      </c>
      <c r="I12" s="69"/>
      <c r="J12" s="69"/>
      <c r="K12" s="69"/>
      <c r="L12" s="68"/>
    </row>
    <row r="13" spans="1:12" s="18" customFormat="1" x14ac:dyDescent="0.25">
      <c r="A13" s="28">
        <v>2</v>
      </c>
      <c r="B13" s="27" t="s">
        <v>10</v>
      </c>
      <c r="C13" s="45"/>
      <c r="D13" s="26">
        <v>1</v>
      </c>
      <c r="E13" s="26" t="s">
        <v>1</v>
      </c>
      <c r="F13" s="31"/>
      <c r="G13" s="31"/>
      <c r="H13" s="48">
        <f t="shared" si="0"/>
        <v>0</v>
      </c>
      <c r="I13" s="69"/>
      <c r="J13" s="70"/>
      <c r="K13" s="69"/>
      <c r="L13" s="68"/>
    </row>
    <row r="14" spans="1:12" s="18" customFormat="1" x14ac:dyDescent="0.25">
      <c r="A14" s="28">
        <v>3</v>
      </c>
      <c r="B14" s="27" t="s">
        <v>25</v>
      </c>
      <c r="C14" s="45"/>
      <c r="D14" s="26">
        <v>1</v>
      </c>
      <c r="E14" s="26" t="s">
        <v>1</v>
      </c>
      <c r="F14" s="31"/>
      <c r="G14" s="31"/>
      <c r="H14" s="48">
        <f t="shared" si="0"/>
        <v>0</v>
      </c>
      <c r="I14" s="69"/>
      <c r="J14" s="70"/>
      <c r="K14" s="69"/>
      <c r="L14" s="68"/>
    </row>
    <row r="15" spans="1:12" s="18" customFormat="1" x14ac:dyDescent="0.25">
      <c r="A15" s="28">
        <v>4</v>
      </c>
      <c r="B15" s="27" t="s">
        <v>51</v>
      </c>
      <c r="C15" s="45"/>
      <c r="D15" s="26">
        <v>2</v>
      </c>
      <c r="E15" s="26" t="s">
        <v>149</v>
      </c>
      <c r="F15" s="31"/>
      <c r="G15" s="31"/>
      <c r="H15" s="48">
        <f t="shared" si="0"/>
        <v>0</v>
      </c>
      <c r="I15" s="69"/>
      <c r="J15" s="69"/>
      <c r="K15" s="69"/>
      <c r="L15" s="68"/>
    </row>
    <row r="16" spans="1:12" s="18" customFormat="1" x14ac:dyDescent="0.25">
      <c r="A16" s="28">
        <v>5</v>
      </c>
      <c r="B16" s="49" t="s">
        <v>87</v>
      </c>
      <c r="C16" s="45"/>
      <c r="D16" s="26">
        <v>1</v>
      </c>
      <c r="E16" s="26" t="s">
        <v>1</v>
      </c>
      <c r="F16" s="31"/>
      <c r="G16" s="31"/>
      <c r="H16" s="48">
        <f t="shared" si="0"/>
        <v>0</v>
      </c>
      <c r="I16" s="69"/>
      <c r="J16" s="70"/>
      <c r="K16" s="69"/>
      <c r="L16" s="68"/>
    </row>
    <row r="17" spans="1:12" s="18" customFormat="1" x14ac:dyDescent="0.25">
      <c r="A17" s="28">
        <v>6</v>
      </c>
      <c r="B17" s="27" t="s">
        <v>13</v>
      </c>
      <c r="C17" s="45"/>
      <c r="D17" s="26">
        <v>1</v>
      </c>
      <c r="E17" s="26" t="s">
        <v>1</v>
      </c>
      <c r="F17" s="31"/>
      <c r="G17" s="31"/>
      <c r="H17" s="48">
        <f t="shared" si="0"/>
        <v>0</v>
      </c>
      <c r="I17" s="69"/>
      <c r="J17" s="70"/>
      <c r="K17" s="69"/>
      <c r="L17" s="68"/>
    </row>
    <row r="18" spans="1:12" s="18" customFormat="1" x14ac:dyDescent="0.25">
      <c r="A18" s="28">
        <v>7</v>
      </c>
      <c r="B18" s="27" t="s">
        <v>16</v>
      </c>
      <c r="C18" s="45"/>
      <c r="D18" s="26">
        <v>1</v>
      </c>
      <c r="E18" s="26" t="s">
        <v>1</v>
      </c>
      <c r="F18" s="31"/>
      <c r="G18" s="31"/>
      <c r="H18" s="48">
        <f t="shared" si="0"/>
        <v>0</v>
      </c>
      <c r="J18" s="70"/>
      <c r="K18" s="69"/>
      <c r="L18" s="68"/>
    </row>
    <row r="19" spans="1:12" s="18" customFormat="1" x14ac:dyDescent="0.25">
      <c r="A19" s="28">
        <v>8</v>
      </c>
      <c r="B19" s="27" t="s">
        <v>17</v>
      </c>
      <c r="C19" s="45"/>
      <c r="D19" s="26">
        <v>4</v>
      </c>
      <c r="E19" s="26" t="s">
        <v>1</v>
      </c>
      <c r="F19" s="31"/>
      <c r="G19" s="31"/>
      <c r="H19" s="48">
        <f t="shared" si="0"/>
        <v>0</v>
      </c>
      <c r="J19" s="70"/>
      <c r="K19" s="69"/>
      <c r="L19" s="68"/>
    </row>
    <row r="20" spans="1:12" s="18" customFormat="1" x14ac:dyDescent="0.25">
      <c r="A20" s="28">
        <v>9</v>
      </c>
      <c r="B20" s="27" t="s">
        <v>74</v>
      </c>
      <c r="C20" s="45"/>
      <c r="D20" s="26">
        <v>4</v>
      </c>
      <c r="E20" s="26" t="s">
        <v>1</v>
      </c>
      <c r="F20" s="31"/>
      <c r="G20" s="31"/>
      <c r="H20" s="48">
        <f t="shared" si="0"/>
        <v>0</v>
      </c>
      <c r="J20" s="70"/>
      <c r="K20" s="69"/>
      <c r="L20" s="68"/>
    </row>
    <row r="21" spans="1:12" s="18" customFormat="1" x14ac:dyDescent="0.25">
      <c r="A21" s="28">
        <v>10</v>
      </c>
      <c r="B21" s="27" t="s">
        <v>72</v>
      </c>
      <c r="C21" s="45"/>
      <c r="D21" s="26">
        <v>1</v>
      </c>
      <c r="E21" s="26" t="s">
        <v>1</v>
      </c>
      <c r="F21" s="31"/>
      <c r="G21" s="31"/>
      <c r="H21" s="48">
        <f t="shared" si="0"/>
        <v>0</v>
      </c>
      <c r="J21" s="70"/>
      <c r="K21" s="69"/>
      <c r="L21" s="68"/>
    </row>
    <row r="22" spans="1:12" s="67" customFormat="1" x14ac:dyDescent="0.25">
      <c r="A22" s="28"/>
      <c r="B22" s="28"/>
      <c r="C22" s="28"/>
      <c r="D22" s="28"/>
      <c r="E22" s="62"/>
      <c r="F22" s="25" t="s">
        <v>52</v>
      </c>
      <c r="G22" s="25"/>
      <c r="H22" s="42">
        <f>SUM(H12:H21)</f>
        <v>0</v>
      </c>
    </row>
    <row r="23" spans="1:12" s="18" customFormat="1" x14ac:dyDescent="0.25">
      <c r="E23" s="41"/>
    </row>
    <row r="24" spans="1:12" ht="15.75" x14ac:dyDescent="0.25">
      <c r="A24" s="40" t="s">
        <v>234</v>
      </c>
      <c r="B24" s="38"/>
      <c r="C24" s="38"/>
      <c r="D24" s="38"/>
      <c r="E24" s="38"/>
      <c r="F24" s="38"/>
      <c r="G24" s="38"/>
      <c r="H24" s="37"/>
      <c r="I24" s="18"/>
      <c r="J24" s="18"/>
    </row>
    <row r="25" spans="1:12" s="41" customFormat="1" ht="44.25" customHeight="1" x14ac:dyDescent="0.25">
      <c r="A25" s="35"/>
      <c r="B25" s="34" t="s">
        <v>0</v>
      </c>
      <c r="C25" s="34"/>
      <c r="D25" s="34" t="s">
        <v>58</v>
      </c>
      <c r="E25" s="34" t="s">
        <v>54</v>
      </c>
      <c r="F25" s="34"/>
      <c r="G25" s="34" t="s">
        <v>55</v>
      </c>
      <c r="H25" s="34" t="s">
        <v>59</v>
      </c>
      <c r="I25" s="66"/>
    </row>
    <row r="26" spans="1:12" s="18" customFormat="1" x14ac:dyDescent="0.25">
      <c r="A26" s="33"/>
      <c r="B26" s="27" t="s">
        <v>156</v>
      </c>
      <c r="C26" s="27"/>
      <c r="D26" s="26">
        <v>1</v>
      </c>
      <c r="E26" s="26" t="s">
        <v>155</v>
      </c>
      <c r="F26" s="27"/>
      <c r="G26" s="31"/>
      <c r="H26" s="48">
        <f>G26*D26</f>
        <v>0</v>
      </c>
    </row>
    <row r="27" spans="1:12" s="18" customFormat="1" x14ac:dyDescent="0.25">
      <c r="A27" s="29"/>
      <c r="B27" s="27"/>
      <c r="C27" s="27"/>
      <c r="D27" s="27"/>
      <c r="E27" s="26"/>
      <c r="F27" s="25" t="s">
        <v>52</v>
      </c>
      <c r="G27" s="25"/>
      <c r="H27" s="42">
        <f>H26</f>
        <v>0</v>
      </c>
    </row>
    <row r="28" spans="1:12" x14ac:dyDescent="0.25">
      <c r="A28" s="18"/>
      <c r="B28" s="18"/>
      <c r="C28" s="18"/>
      <c r="D28" s="18"/>
      <c r="E28" s="18"/>
      <c r="F28" s="18"/>
      <c r="G28" s="18"/>
      <c r="H28" s="18"/>
      <c r="I28" s="18"/>
      <c r="J28" s="18"/>
    </row>
    <row r="29" spans="1:12" s="18" customFormat="1" ht="15.75" x14ac:dyDescent="0.25">
      <c r="A29" s="40" t="s">
        <v>253</v>
      </c>
      <c r="B29" s="38"/>
      <c r="C29" s="38"/>
      <c r="D29" s="38"/>
      <c r="E29" s="39"/>
      <c r="F29" s="38"/>
      <c r="G29" s="38"/>
      <c r="H29" s="37"/>
    </row>
    <row r="30" spans="1:12" s="18" customFormat="1" ht="44.25" customHeight="1" x14ac:dyDescent="0.25">
      <c r="A30" s="33"/>
      <c r="B30" s="155" t="s">
        <v>176</v>
      </c>
      <c r="C30" s="155"/>
      <c r="D30" s="155"/>
      <c r="E30" s="155"/>
      <c r="F30" s="155"/>
      <c r="G30" s="155"/>
      <c r="H30" s="156"/>
    </row>
    <row r="31" spans="1:12" s="18" customFormat="1" ht="60" x14ac:dyDescent="0.25">
      <c r="A31" s="33"/>
      <c r="B31" s="34" t="s">
        <v>0</v>
      </c>
      <c r="C31" s="34" t="s">
        <v>53</v>
      </c>
      <c r="D31" s="47" t="s">
        <v>232</v>
      </c>
      <c r="E31" s="34" t="s">
        <v>54</v>
      </c>
      <c r="F31" s="47" t="s">
        <v>246</v>
      </c>
      <c r="G31" s="34" t="s">
        <v>55</v>
      </c>
      <c r="H31" s="34" t="s">
        <v>56</v>
      </c>
    </row>
    <row r="32" spans="1:12" s="18" customFormat="1" x14ac:dyDescent="0.25">
      <c r="A32" s="33"/>
      <c r="B32" s="46" t="s">
        <v>291</v>
      </c>
      <c r="C32" s="45"/>
      <c r="D32" s="45"/>
      <c r="E32" s="93" t="s">
        <v>158</v>
      </c>
      <c r="F32" s="92"/>
      <c r="G32" s="92"/>
      <c r="H32" s="91">
        <f>D32*G32</f>
        <v>0</v>
      </c>
    </row>
    <row r="33" spans="1:8" s="18" customFormat="1" x14ac:dyDescent="0.25">
      <c r="A33" s="33"/>
      <c r="B33" s="27" t="s">
        <v>74</v>
      </c>
      <c r="C33" s="45"/>
      <c r="D33" s="45"/>
      <c r="E33" s="26" t="s">
        <v>1</v>
      </c>
      <c r="F33" s="31"/>
      <c r="G33" s="31"/>
      <c r="H33" s="30">
        <f>D33*G33</f>
        <v>0</v>
      </c>
    </row>
    <row r="34" spans="1:8" s="18" customFormat="1" x14ac:dyDescent="0.25">
      <c r="A34" s="33"/>
      <c r="B34" s="65" t="s">
        <v>81</v>
      </c>
      <c r="C34" s="45"/>
      <c r="D34" s="45"/>
      <c r="E34" s="26" t="s">
        <v>1</v>
      </c>
      <c r="F34" s="31"/>
      <c r="G34" s="31"/>
      <c r="H34" s="134">
        <f>D34*G34</f>
        <v>0</v>
      </c>
    </row>
    <row r="35" spans="1:8" s="18" customFormat="1" x14ac:dyDescent="0.25">
      <c r="A35" s="33"/>
      <c r="B35" s="27" t="s">
        <v>22</v>
      </c>
      <c r="C35" s="45" t="s">
        <v>256</v>
      </c>
      <c r="D35" s="45"/>
      <c r="E35" s="26" t="s">
        <v>149</v>
      </c>
      <c r="F35" s="31"/>
      <c r="G35" s="31"/>
      <c r="H35" s="30">
        <f>D35*G35</f>
        <v>0</v>
      </c>
    </row>
    <row r="36" spans="1:8" s="18" customFormat="1" x14ac:dyDescent="0.25">
      <c r="A36" s="33"/>
      <c r="B36" s="27" t="s">
        <v>3</v>
      </c>
      <c r="C36" s="44" t="s">
        <v>257</v>
      </c>
      <c r="D36" s="45"/>
      <c r="E36" s="26" t="s">
        <v>155</v>
      </c>
      <c r="F36" s="31"/>
      <c r="G36" s="31"/>
      <c r="H36" s="30">
        <f>D36*G36</f>
        <v>0</v>
      </c>
    </row>
    <row r="37" spans="1:8" s="18" customFormat="1" x14ac:dyDescent="0.25">
      <c r="A37" s="29"/>
      <c r="B37" s="27"/>
      <c r="C37" s="27"/>
      <c r="D37" s="27"/>
      <c r="E37" s="26"/>
      <c r="F37" s="25" t="s">
        <v>52</v>
      </c>
      <c r="G37" s="25"/>
      <c r="H37" s="42">
        <f>SUM(H32:H36)</f>
        <v>0</v>
      </c>
    </row>
    <row r="38" spans="1:8" s="18" customFormat="1" x14ac:dyDescent="0.25">
      <c r="E38" s="41"/>
    </row>
    <row r="39" spans="1:8" s="18" customFormat="1" ht="15.75" x14ac:dyDescent="0.25">
      <c r="A39" s="40" t="s">
        <v>248</v>
      </c>
      <c r="B39" s="38"/>
      <c r="C39" s="38"/>
      <c r="D39" s="38"/>
      <c r="E39" s="39"/>
      <c r="F39" s="38"/>
      <c r="G39" s="38"/>
      <c r="H39" s="37"/>
    </row>
    <row r="40" spans="1:8" s="61" customFormat="1" ht="77.25" customHeight="1" x14ac:dyDescent="0.25">
      <c r="A40" s="36"/>
      <c r="B40" s="157" t="s">
        <v>258</v>
      </c>
      <c r="C40" s="158"/>
      <c r="D40" s="158"/>
      <c r="E40" s="158"/>
      <c r="F40" s="158"/>
      <c r="G40" s="158"/>
      <c r="H40" s="159"/>
    </row>
    <row r="41" spans="1:8" s="41" customFormat="1" ht="50.25" customHeight="1" x14ac:dyDescent="0.25">
      <c r="A41" s="35"/>
      <c r="B41" s="34" t="s">
        <v>0</v>
      </c>
      <c r="C41" s="34"/>
      <c r="D41" s="34" t="s">
        <v>58</v>
      </c>
      <c r="E41" s="34" t="s">
        <v>54</v>
      </c>
      <c r="F41" s="34"/>
      <c r="G41" s="34" t="s">
        <v>55</v>
      </c>
      <c r="H41" s="34" t="s">
        <v>59</v>
      </c>
    </row>
    <row r="42" spans="1:8" s="18" customFormat="1" x14ac:dyDescent="0.25">
      <c r="A42" s="133"/>
      <c r="B42" s="27" t="s">
        <v>157</v>
      </c>
      <c r="C42" s="27"/>
      <c r="D42" s="26">
        <v>1</v>
      </c>
      <c r="E42" s="32" t="s">
        <v>249</v>
      </c>
      <c r="F42" s="27"/>
      <c r="G42" s="31"/>
      <c r="H42" s="30">
        <f>D42*G42</f>
        <v>0</v>
      </c>
    </row>
    <row r="43" spans="1:8" s="18" customFormat="1" x14ac:dyDescent="0.25">
      <c r="A43" s="132"/>
      <c r="B43" s="27"/>
      <c r="C43" s="27"/>
      <c r="D43" s="27"/>
      <c r="E43" s="26"/>
      <c r="F43" s="25" t="s">
        <v>52</v>
      </c>
      <c r="G43" s="25"/>
      <c r="H43" s="42">
        <f>SUM(H39:H42)</f>
        <v>0</v>
      </c>
    </row>
    <row r="45" spans="1:8" s="18" customFormat="1" ht="15.75" x14ac:dyDescent="0.25">
      <c r="B45" s="160" t="s">
        <v>229</v>
      </c>
      <c r="C45" s="161"/>
      <c r="D45" s="161"/>
      <c r="E45" s="161"/>
      <c r="F45" s="161"/>
      <c r="G45" s="161"/>
      <c r="H45" s="162"/>
    </row>
    <row r="46" spans="1:8" s="18" customFormat="1" ht="45" x14ac:dyDescent="0.25">
      <c r="B46" s="17"/>
      <c r="C46" s="16"/>
      <c r="D46" s="23" t="s">
        <v>230</v>
      </c>
      <c r="E46" s="15" t="s">
        <v>57</v>
      </c>
      <c r="F46" s="16"/>
      <c r="G46" s="23" t="s">
        <v>55</v>
      </c>
      <c r="H46" s="22" t="s">
        <v>59</v>
      </c>
    </row>
    <row r="47" spans="1:8" s="18" customFormat="1" x14ac:dyDescent="0.25">
      <c r="B47" s="17" t="s">
        <v>247</v>
      </c>
      <c r="C47" s="16"/>
      <c r="D47" s="15">
        <v>1</v>
      </c>
      <c r="E47" s="21" t="s">
        <v>149</v>
      </c>
      <c r="F47" s="16"/>
      <c r="G47" s="21">
        <f>H22</f>
        <v>0</v>
      </c>
      <c r="H47" s="19">
        <f>D47*G47</f>
        <v>0</v>
      </c>
    </row>
    <row r="48" spans="1:8" s="18" customFormat="1" x14ac:dyDescent="0.25">
      <c r="B48" s="17" t="s">
        <v>259</v>
      </c>
      <c r="C48" s="16"/>
      <c r="D48" s="15">
        <v>4</v>
      </c>
      <c r="E48" s="15" t="s">
        <v>1</v>
      </c>
      <c r="F48" s="16"/>
      <c r="G48" s="20">
        <f>H37</f>
        <v>0</v>
      </c>
      <c r="H48" s="19">
        <f>D48*G48</f>
        <v>0</v>
      </c>
    </row>
    <row r="49" spans="2:8" s="18" customFormat="1" x14ac:dyDescent="0.25">
      <c r="B49" s="17" t="s">
        <v>154</v>
      </c>
      <c r="C49" s="16"/>
      <c r="D49" s="15">
        <v>16</v>
      </c>
      <c r="E49" s="15" t="s">
        <v>155</v>
      </c>
      <c r="F49" s="16"/>
      <c r="G49" s="20">
        <f>H27</f>
        <v>0</v>
      </c>
      <c r="H49" s="19">
        <f>D49*G49</f>
        <v>0</v>
      </c>
    </row>
    <row r="50" spans="2:8" s="18" customFormat="1" x14ac:dyDescent="0.25">
      <c r="B50" s="17" t="s">
        <v>153</v>
      </c>
      <c r="C50" s="16"/>
      <c r="D50" s="15">
        <v>4</v>
      </c>
      <c r="E50" s="15" t="s">
        <v>1</v>
      </c>
      <c r="F50" s="16"/>
      <c r="G50" s="20">
        <f>H43</f>
        <v>0</v>
      </c>
      <c r="H50" s="19">
        <f>D50*G50</f>
        <v>0</v>
      </c>
    </row>
    <row r="51" spans="2:8" s="18" customFormat="1" ht="18.75" customHeight="1" x14ac:dyDescent="0.25">
      <c r="B51" s="17"/>
      <c r="C51" s="16"/>
      <c r="D51" s="15"/>
      <c r="E51" s="15"/>
      <c r="F51" s="163" t="s">
        <v>416</v>
      </c>
      <c r="G51" s="163"/>
      <c r="H51" s="60">
        <f>SUM(H47:H50)</f>
        <v>0</v>
      </c>
    </row>
  </sheetData>
  <mergeCells count="7">
    <mergeCell ref="F51:G51"/>
    <mergeCell ref="B6:F6"/>
    <mergeCell ref="C7:F7"/>
    <mergeCell ref="C8:F8"/>
    <mergeCell ref="B30:H30"/>
    <mergeCell ref="B40:H40"/>
    <mergeCell ref="B45:H45"/>
  </mergeCells>
  <hyperlinks>
    <hyperlink ref="B1" location="'Uvodna stran'!A1" display="Povezava na prvo stran" xr:uid="{A9DE17C0-CF0B-41C2-8F09-5D322FDD93BB}"/>
  </hyperlinks>
  <pageMargins left="0.70866141732283472" right="0.70866141732283472" top="0.74803149606299213" bottom="0.74803149606299213" header="0.31496062992125984" footer="0.31496062992125984"/>
  <pageSetup paperSize="9" scale="61"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03052-2123-4B2B-A658-569A42C50454}">
  <sheetPr codeName="List66">
    <tabColor rgb="FF66FF33"/>
  </sheetPr>
  <dimension ref="A1:J52"/>
  <sheetViews>
    <sheetView zoomScale="90" zoomScaleNormal="90" workbookViewId="0">
      <selection sqref="A1:XFD1"/>
    </sheetView>
  </sheetViews>
  <sheetFormatPr defaultColWidth="9.42578125" defaultRowHeight="15" x14ac:dyDescent="0.25"/>
  <cols>
    <col min="1" max="1" width="9.42578125" style="18" customWidth="1"/>
    <col min="2" max="2" width="35.85546875" style="18" customWidth="1"/>
    <col min="3" max="3" width="18.28515625" style="18" customWidth="1"/>
    <col min="4" max="4" width="11.28515625" style="18" customWidth="1"/>
    <col min="5" max="5" width="9.140625" style="41" customWidth="1"/>
    <col min="6" max="6" width="18.42578125" style="18" customWidth="1"/>
    <col min="7" max="8" width="14.7109375" style="18" customWidth="1"/>
    <col min="9" max="10" width="9.42578125" style="18" customWidth="1"/>
    <col min="11" max="16384" width="9.42578125" style="18"/>
  </cols>
  <sheetData>
    <row r="1" spans="1:10" customFormat="1" x14ac:dyDescent="0.25">
      <c r="A1" s="18"/>
      <c r="B1" s="54" t="s">
        <v>589</v>
      </c>
      <c r="C1" s="18"/>
      <c r="D1" s="18"/>
      <c r="E1" s="18"/>
      <c r="F1" s="18"/>
      <c r="G1" s="18"/>
      <c r="H1" s="18"/>
    </row>
    <row r="2" spans="1:10" ht="15.75" thickBot="1" x14ac:dyDescent="0.3">
      <c r="A2" s="18" t="s">
        <v>4</v>
      </c>
    </row>
    <row r="3" spans="1:10" ht="15.75" thickTop="1" x14ac:dyDescent="0.25">
      <c r="A3" s="4" t="s">
        <v>19</v>
      </c>
      <c r="B3" s="5" t="s">
        <v>20</v>
      </c>
      <c r="C3" s="5" t="s">
        <v>21</v>
      </c>
      <c r="D3" s="53" t="s">
        <v>228</v>
      </c>
      <c r="E3" s="18"/>
    </row>
    <row r="4" spans="1:10" ht="18" customHeight="1" thickBot="1" x14ac:dyDescent="0.3">
      <c r="A4" s="6">
        <v>414278</v>
      </c>
      <c r="B4" s="8" t="s">
        <v>294</v>
      </c>
      <c r="C4" s="120" t="s">
        <v>295</v>
      </c>
      <c r="D4" s="119">
        <v>1</v>
      </c>
      <c r="E4" s="18"/>
    </row>
    <row r="5" spans="1:10" customFormat="1" ht="16.5" thickTop="1" thickBot="1" x14ac:dyDescent="0.3">
      <c r="A5" s="18"/>
      <c r="B5" s="18"/>
      <c r="C5" s="18"/>
      <c r="D5" s="18"/>
      <c r="E5" s="18"/>
      <c r="F5" s="18"/>
      <c r="G5" s="18"/>
      <c r="H5" s="18"/>
      <c r="I5" s="18"/>
      <c r="J5" s="18"/>
    </row>
    <row r="6" spans="1:10" ht="15.75" thickTop="1" x14ac:dyDescent="0.25">
      <c r="B6" s="146" t="s">
        <v>159</v>
      </c>
      <c r="C6" s="147"/>
      <c r="D6" s="147"/>
      <c r="E6" s="147"/>
      <c r="F6" s="148"/>
    </row>
    <row r="7" spans="1:10" x14ac:dyDescent="0.25">
      <c r="B7" s="72" t="s">
        <v>606</v>
      </c>
      <c r="C7" s="174" t="s">
        <v>307</v>
      </c>
      <c r="D7" s="181"/>
      <c r="E7" s="182"/>
      <c r="F7" s="183"/>
    </row>
    <row r="8" spans="1:10" ht="15.75" thickBot="1" x14ac:dyDescent="0.3">
      <c r="B8" s="128" t="s">
        <v>660</v>
      </c>
      <c r="C8" s="188" t="s">
        <v>314</v>
      </c>
      <c r="D8" s="189"/>
      <c r="E8" s="190"/>
      <c r="F8" s="191"/>
    </row>
    <row r="9" spans="1:10" ht="15.75" thickTop="1" x14ac:dyDescent="0.25"/>
    <row r="10" spans="1:10" ht="15.75" x14ac:dyDescent="0.25">
      <c r="A10" s="40" t="s">
        <v>233</v>
      </c>
      <c r="B10" s="50"/>
      <c r="C10" s="38"/>
      <c r="D10" s="38"/>
      <c r="E10" s="39"/>
      <c r="F10" s="38"/>
      <c r="G10" s="38"/>
      <c r="H10" s="37"/>
    </row>
    <row r="11" spans="1:10" s="41" customFormat="1" ht="47.25"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2" si="0">G12*D12</f>
        <v>0</v>
      </c>
      <c r="I12" s="69"/>
      <c r="J12" s="69"/>
    </row>
    <row r="13" spans="1:10" x14ac:dyDescent="0.25">
      <c r="A13" s="28">
        <v>2</v>
      </c>
      <c r="B13" s="27" t="s">
        <v>140</v>
      </c>
      <c r="C13" s="45"/>
      <c r="D13" s="26">
        <v>1</v>
      </c>
      <c r="E13" s="26" t="s">
        <v>1</v>
      </c>
      <c r="F13" s="31"/>
      <c r="G13" s="31"/>
      <c r="H13" s="48">
        <f t="shared" si="0"/>
        <v>0</v>
      </c>
      <c r="I13" s="69"/>
      <c r="J13" s="69"/>
    </row>
    <row r="14" spans="1:10" x14ac:dyDescent="0.25">
      <c r="A14" s="28">
        <v>3</v>
      </c>
      <c r="B14" s="27" t="s">
        <v>10</v>
      </c>
      <c r="C14" s="45"/>
      <c r="D14" s="26">
        <v>1</v>
      </c>
      <c r="E14" s="26" t="s">
        <v>1</v>
      </c>
      <c r="F14" s="31"/>
      <c r="G14" s="31"/>
      <c r="H14" s="48">
        <f t="shared" si="0"/>
        <v>0</v>
      </c>
      <c r="I14" s="69"/>
      <c r="J14" s="69"/>
    </row>
    <row r="15" spans="1:10" x14ac:dyDescent="0.25">
      <c r="A15" s="28">
        <v>4</v>
      </c>
      <c r="B15" s="27" t="s">
        <v>25</v>
      </c>
      <c r="C15" s="45"/>
      <c r="D15" s="26">
        <v>1</v>
      </c>
      <c r="E15" s="26" t="s">
        <v>1</v>
      </c>
      <c r="F15" s="31"/>
      <c r="G15" s="31"/>
      <c r="H15" s="48">
        <f t="shared" si="0"/>
        <v>0</v>
      </c>
      <c r="I15" s="69"/>
      <c r="J15" s="69"/>
    </row>
    <row r="16" spans="1:10" x14ac:dyDescent="0.25">
      <c r="A16" s="28">
        <v>5</v>
      </c>
      <c r="B16" s="27" t="s">
        <v>51</v>
      </c>
      <c r="C16" s="45"/>
      <c r="D16" s="26">
        <v>2</v>
      </c>
      <c r="E16" s="26" t="s">
        <v>1</v>
      </c>
      <c r="F16" s="31"/>
      <c r="G16" s="31"/>
      <c r="H16" s="48">
        <f t="shared" si="0"/>
        <v>0</v>
      </c>
      <c r="I16" s="69"/>
      <c r="J16" s="69"/>
    </row>
    <row r="17" spans="1:10" x14ac:dyDescent="0.25">
      <c r="A17" s="28">
        <v>6</v>
      </c>
      <c r="B17" s="49" t="s">
        <v>87</v>
      </c>
      <c r="C17" s="45"/>
      <c r="D17" s="26">
        <v>1</v>
      </c>
      <c r="E17" s="26" t="s">
        <v>1</v>
      </c>
      <c r="F17" s="31"/>
      <c r="G17" s="31"/>
      <c r="H17" s="48">
        <f t="shared" si="0"/>
        <v>0</v>
      </c>
      <c r="I17" s="69"/>
      <c r="J17" s="69"/>
    </row>
    <row r="18" spans="1:10" x14ac:dyDescent="0.25">
      <c r="A18" s="28">
        <v>7</v>
      </c>
      <c r="B18" s="27" t="s">
        <v>13</v>
      </c>
      <c r="C18" s="45"/>
      <c r="D18" s="26">
        <v>1</v>
      </c>
      <c r="E18" s="26" t="s">
        <v>1</v>
      </c>
      <c r="F18" s="31"/>
      <c r="G18" s="31"/>
      <c r="H18" s="48">
        <f t="shared" si="0"/>
        <v>0</v>
      </c>
      <c r="J18" s="69"/>
    </row>
    <row r="19" spans="1:10" x14ac:dyDescent="0.25">
      <c r="A19" s="28">
        <v>8</v>
      </c>
      <c r="B19" s="27" t="s">
        <v>16</v>
      </c>
      <c r="C19" s="45"/>
      <c r="D19" s="26">
        <v>1</v>
      </c>
      <c r="E19" s="26" t="s">
        <v>1</v>
      </c>
      <c r="F19" s="31"/>
      <c r="G19" s="31"/>
      <c r="H19" s="48">
        <f t="shared" si="0"/>
        <v>0</v>
      </c>
      <c r="J19" s="69"/>
    </row>
    <row r="20" spans="1:10" x14ac:dyDescent="0.25">
      <c r="A20" s="28">
        <v>9</v>
      </c>
      <c r="B20" s="27" t="s">
        <v>17</v>
      </c>
      <c r="C20" s="45"/>
      <c r="D20" s="26">
        <v>4</v>
      </c>
      <c r="E20" s="26" t="s">
        <v>1</v>
      </c>
      <c r="F20" s="31"/>
      <c r="G20" s="31"/>
      <c r="H20" s="48">
        <f t="shared" si="0"/>
        <v>0</v>
      </c>
      <c r="J20" s="69"/>
    </row>
    <row r="21" spans="1:10" x14ac:dyDescent="0.25">
      <c r="A21" s="28">
        <v>10</v>
      </c>
      <c r="B21" s="27" t="s">
        <v>74</v>
      </c>
      <c r="C21" s="45"/>
      <c r="D21" s="26">
        <v>4</v>
      </c>
      <c r="E21" s="26" t="s">
        <v>1</v>
      </c>
      <c r="F21" s="31"/>
      <c r="G21" s="31"/>
      <c r="H21" s="48">
        <f t="shared" si="0"/>
        <v>0</v>
      </c>
      <c r="J21" s="69"/>
    </row>
    <row r="22" spans="1:10" x14ac:dyDescent="0.25">
      <c r="A22" s="28">
        <v>11</v>
      </c>
      <c r="B22" s="27" t="s">
        <v>72</v>
      </c>
      <c r="C22" s="45"/>
      <c r="D22" s="26">
        <v>1</v>
      </c>
      <c r="E22" s="26" t="s">
        <v>1</v>
      </c>
      <c r="F22" s="31"/>
      <c r="G22" s="31"/>
      <c r="H22" s="48">
        <f t="shared" si="0"/>
        <v>0</v>
      </c>
      <c r="J22" s="69"/>
    </row>
    <row r="23" spans="1:10" x14ac:dyDescent="0.25">
      <c r="A23" s="27"/>
      <c r="B23" s="27"/>
      <c r="C23" s="27"/>
      <c r="D23" s="27"/>
      <c r="E23" s="26"/>
      <c r="F23" s="25" t="s">
        <v>52</v>
      </c>
      <c r="G23" s="25"/>
      <c r="H23" s="42">
        <f>SUM(H12:H22)</f>
        <v>0</v>
      </c>
    </row>
    <row r="25" spans="1:10" ht="15.75" x14ac:dyDescent="0.25">
      <c r="A25" s="40" t="s">
        <v>234</v>
      </c>
      <c r="B25" s="38"/>
      <c r="C25" s="38"/>
      <c r="D25" s="38"/>
      <c r="E25" s="39"/>
      <c r="F25" s="38"/>
      <c r="G25" s="38"/>
      <c r="H25" s="37"/>
    </row>
    <row r="26" spans="1:10" s="41" customFormat="1" ht="45" customHeight="1" x14ac:dyDescent="0.25">
      <c r="A26" s="35"/>
      <c r="B26" s="34" t="s">
        <v>0</v>
      </c>
      <c r="C26" s="34"/>
      <c r="D26" s="34" t="s">
        <v>58</v>
      </c>
      <c r="E26" s="34" t="s">
        <v>54</v>
      </c>
      <c r="F26" s="34"/>
      <c r="G26" s="34" t="s">
        <v>55</v>
      </c>
      <c r="H26" s="34" t="s">
        <v>59</v>
      </c>
      <c r="I26" s="66"/>
    </row>
    <row r="27" spans="1:10" x14ac:dyDescent="0.25">
      <c r="A27" s="33"/>
      <c r="B27" s="27" t="s">
        <v>156</v>
      </c>
      <c r="C27" s="27"/>
      <c r="D27" s="26">
        <v>1</v>
      </c>
      <c r="E27" s="26" t="s">
        <v>155</v>
      </c>
      <c r="F27" s="27"/>
      <c r="G27" s="31"/>
      <c r="H27" s="48">
        <f>G27*D27</f>
        <v>0</v>
      </c>
    </row>
    <row r="28" spans="1:10" x14ac:dyDescent="0.25">
      <c r="A28" s="29"/>
      <c r="B28" s="27"/>
      <c r="C28" s="27"/>
      <c r="D28" s="27"/>
      <c r="E28" s="26"/>
      <c r="F28" s="25" t="s">
        <v>52</v>
      </c>
      <c r="G28" s="25"/>
      <c r="H28" s="42">
        <f>H27</f>
        <v>0</v>
      </c>
    </row>
    <row r="30" spans="1:10" ht="15.75" x14ac:dyDescent="0.25">
      <c r="A30" s="40" t="s">
        <v>253</v>
      </c>
      <c r="B30" s="38"/>
      <c r="C30" s="38"/>
      <c r="D30" s="38"/>
      <c r="E30" s="39"/>
      <c r="F30" s="38"/>
      <c r="G30" s="38"/>
      <c r="H30" s="37"/>
    </row>
    <row r="31" spans="1:10" ht="44.25" customHeight="1" x14ac:dyDescent="0.25">
      <c r="A31" s="33"/>
      <c r="B31" s="155" t="s">
        <v>176</v>
      </c>
      <c r="C31" s="155"/>
      <c r="D31" s="155"/>
      <c r="E31" s="155"/>
      <c r="F31" s="155"/>
      <c r="G31" s="155"/>
      <c r="H31" s="156"/>
    </row>
    <row r="32" spans="1:10" ht="54.75" customHeight="1" x14ac:dyDescent="0.25">
      <c r="A32" s="33"/>
      <c r="B32" s="34" t="s">
        <v>0</v>
      </c>
      <c r="C32" s="34" t="s">
        <v>53</v>
      </c>
      <c r="D32" s="47" t="s">
        <v>232</v>
      </c>
      <c r="E32" s="34" t="s">
        <v>54</v>
      </c>
      <c r="F32" s="47" t="s">
        <v>246</v>
      </c>
      <c r="G32" s="34" t="s">
        <v>55</v>
      </c>
      <c r="H32" s="34" t="s">
        <v>56</v>
      </c>
    </row>
    <row r="33" spans="1:8" x14ac:dyDescent="0.25">
      <c r="A33" s="33"/>
      <c r="B33" s="46" t="s">
        <v>296</v>
      </c>
      <c r="C33" s="45"/>
      <c r="D33" s="45"/>
      <c r="E33" s="26" t="s">
        <v>158</v>
      </c>
      <c r="F33" s="31"/>
      <c r="G33" s="31"/>
      <c r="H33" s="30">
        <f>D33*G33</f>
        <v>0</v>
      </c>
    </row>
    <row r="34" spans="1:8" x14ac:dyDescent="0.25">
      <c r="A34" s="33"/>
      <c r="B34" s="46" t="s">
        <v>74</v>
      </c>
      <c r="C34" s="45"/>
      <c r="D34" s="45"/>
      <c r="E34" s="26" t="s">
        <v>1</v>
      </c>
      <c r="F34" s="31"/>
      <c r="G34" s="31"/>
      <c r="H34" s="30">
        <f>D34*G34</f>
        <v>0</v>
      </c>
    </row>
    <row r="35" spans="1:8" x14ac:dyDescent="0.25">
      <c r="A35" s="33"/>
      <c r="B35" s="46" t="s">
        <v>81</v>
      </c>
      <c r="C35" s="45"/>
      <c r="D35" s="45"/>
      <c r="E35" s="26" t="s">
        <v>1</v>
      </c>
      <c r="F35" s="31"/>
      <c r="G35" s="31"/>
      <c r="H35" s="30">
        <f>D35*G35</f>
        <v>0</v>
      </c>
    </row>
    <row r="36" spans="1:8" ht="15.75" customHeight="1" x14ac:dyDescent="0.25">
      <c r="A36" s="33"/>
      <c r="B36" s="27" t="s">
        <v>22</v>
      </c>
      <c r="C36" s="45" t="s">
        <v>256</v>
      </c>
      <c r="D36" s="45"/>
      <c r="E36" s="26" t="s">
        <v>149</v>
      </c>
      <c r="F36" s="31"/>
      <c r="G36" s="31"/>
      <c r="H36" s="30">
        <f>D36*G36</f>
        <v>0</v>
      </c>
    </row>
    <row r="37" spans="1:8" ht="15" customHeight="1" x14ac:dyDescent="0.25">
      <c r="A37" s="33"/>
      <c r="B37" s="27" t="s">
        <v>3</v>
      </c>
      <c r="C37" s="44" t="s">
        <v>257</v>
      </c>
      <c r="D37" s="45"/>
      <c r="E37" s="26" t="s">
        <v>155</v>
      </c>
      <c r="F37" s="31"/>
      <c r="G37" s="31"/>
      <c r="H37" s="30">
        <f>D37*G37</f>
        <v>0</v>
      </c>
    </row>
    <row r="38" spans="1:8" x14ac:dyDescent="0.25">
      <c r="A38" s="29"/>
      <c r="B38" s="27"/>
      <c r="C38" s="27"/>
      <c r="D38" s="27"/>
      <c r="E38" s="26"/>
      <c r="F38" s="25" t="s">
        <v>52</v>
      </c>
      <c r="G38" s="25"/>
      <c r="H38" s="42">
        <f>SUM(H33:H37)</f>
        <v>0</v>
      </c>
    </row>
    <row r="40" spans="1:8" ht="15.75" customHeight="1" x14ac:dyDescent="0.25">
      <c r="A40" s="40" t="s">
        <v>248</v>
      </c>
      <c r="B40" s="38"/>
      <c r="C40" s="38"/>
      <c r="D40" s="38"/>
      <c r="E40" s="39"/>
      <c r="F40" s="38"/>
      <c r="G40" s="38"/>
      <c r="H40" s="37"/>
    </row>
    <row r="41" spans="1:8" s="61" customFormat="1" ht="78" customHeight="1" x14ac:dyDescent="0.25">
      <c r="A41" s="36"/>
      <c r="B41" s="157" t="s">
        <v>258</v>
      </c>
      <c r="C41" s="158"/>
      <c r="D41" s="158"/>
      <c r="E41" s="158"/>
      <c r="F41" s="158"/>
      <c r="G41" s="158"/>
      <c r="H41" s="159"/>
    </row>
    <row r="42" spans="1:8" s="41" customFormat="1" ht="47.25" customHeight="1" x14ac:dyDescent="0.25">
      <c r="A42" s="35"/>
      <c r="B42" s="34" t="s">
        <v>0</v>
      </c>
      <c r="C42" s="34"/>
      <c r="D42" s="34" t="s">
        <v>58</v>
      </c>
      <c r="E42" s="34" t="s">
        <v>54</v>
      </c>
      <c r="F42" s="34"/>
      <c r="G42" s="34" t="s">
        <v>55</v>
      </c>
      <c r="H42" s="34" t="s">
        <v>59</v>
      </c>
    </row>
    <row r="43" spans="1:8" x14ac:dyDescent="0.25">
      <c r="A43" s="33"/>
      <c r="B43" s="27" t="s">
        <v>157</v>
      </c>
      <c r="C43" s="27"/>
      <c r="D43" s="26">
        <v>1</v>
      </c>
      <c r="E43" s="32" t="s">
        <v>249</v>
      </c>
      <c r="F43" s="27"/>
      <c r="G43" s="31"/>
      <c r="H43" s="30">
        <f>D43*G43</f>
        <v>0</v>
      </c>
    </row>
    <row r="44" spans="1:8" x14ac:dyDescent="0.25">
      <c r="A44" s="29"/>
      <c r="B44" s="28"/>
      <c r="C44" s="27"/>
      <c r="D44" s="27"/>
      <c r="E44" s="26"/>
      <c r="F44" s="25" t="s">
        <v>52</v>
      </c>
      <c r="G44" s="25"/>
      <c r="H44" s="24">
        <f>H43</f>
        <v>0</v>
      </c>
    </row>
    <row r="45" spans="1:8" customFormat="1" x14ac:dyDescent="0.25"/>
    <row r="46" spans="1:8" ht="15.75" x14ac:dyDescent="0.25">
      <c r="B46" s="160" t="s">
        <v>229</v>
      </c>
      <c r="C46" s="161"/>
      <c r="D46" s="161"/>
      <c r="E46" s="161"/>
      <c r="F46" s="161"/>
      <c r="G46" s="161"/>
      <c r="H46" s="162"/>
    </row>
    <row r="47" spans="1:8" ht="45" x14ac:dyDescent="0.25">
      <c r="B47" s="17"/>
      <c r="C47" s="16"/>
      <c r="D47" s="23" t="s">
        <v>230</v>
      </c>
      <c r="E47" s="15" t="s">
        <v>57</v>
      </c>
      <c r="F47" s="16"/>
      <c r="G47" s="23" t="s">
        <v>55</v>
      </c>
      <c r="H47" s="22" t="s">
        <v>59</v>
      </c>
    </row>
    <row r="48" spans="1:8" x14ac:dyDescent="0.25">
      <c r="B48" s="17" t="s">
        <v>247</v>
      </c>
      <c r="C48" s="16"/>
      <c r="D48" s="15">
        <v>1</v>
      </c>
      <c r="E48" s="21" t="s">
        <v>149</v>
      </c>
      <c r="F48" s="16"/>
      <c r="G48" s="21">
        <f>H23</f>
        <v>0</v>
      </c>
      <c r="H48" s="19">
        <f>D48*G48</f>
        <v>0</v>
      </c>
    </row>
    <row r="49" spans="2:8" x14ac:dyDescent="0.25">
      <c r="B49" s="17" t="s">
        <v>259</v>
      </c>
      <c r="C49" s="16"/>
      <c r="D49" s="15">
        <v>4</v>
      </c>
      <c r="E49" s="15" t="s">
        <v>1</v>
      </c>
      <c r="F49" s="16"/>
      <c r="G49" s="20">
        <f>H38</f>
        <v>0</v>
      </c>
      <c r="H49" s="19">
        <f>D49*G49</f>
        <v>0</v>
      </c>
    </row>
    <row r="50" spans="2:8" ht="15.75" customHeight="1" x14ac:dyDescent="0.25">
      <c r="B50" s="17" t="s">
        <v>154</v>
      </c>
      <c r="C50" s="16"/>
      <c r="D50" s="15">
        <v>16</v>
      </c>
      <c r="E50" s="15" t="s">
        <v>155</v>
      </c>
      <c r="F50" s="16"/>
      <c r="G50" s="20">
        <f>H28</f>
        <v>0</v>
      </c>
      <c r="H50" s="19">
        <f>D50*G50</f>
        <v>0</v>
      </c>
    </row>
    <row r="51" spans="2:8" x14ac:dyDescent="0.25">
      <c r="B51" s="17" t="s">
        <v>153</v>
      </c>
      <c r="C51" s="16"/>
      <c r="D51" s="15">
        <v>4</v>
      </c>
      <c r="E51" s="15" t="s">
        <v>1</v>
      </c>
      <c r="F51" s="16"/>
      <c r="G51" s="20">
        <f>H44</f>
        <v>0</v>
      </c>
      <c r="H51" s="19">
        <f>D51*G51</f>
        <v>0</v>
      </c>
    </row>
    <row r="52" spans="2:8" ht="18.75" customHeight="1" x14ac:dyDescent="0.25">
      <c r="B52" s="17"/>
      <c r="C52" s="16"/>
      <c r="D52" s="15"/>
      <c r="E52" s="15"/>
      <c r="F52" s="163" t="s">
        <v>416</v>
      </c>
      <c r="G52" s="163"/>
      <c r="H52" s="60">
        <f>SUM(H48:H51)</f>
        <v>0</v>
      </c>
    </row>
  </sheetData>
  <mergeCells count="7">
    <mergeCell ref="F52:G52"/>
    <mergeCell ref="B6:F6"/>
    <mergeCell ref="C7:F7"/>
    <mergeCell ref="C8:F8"/>
    <mergeCell ref="B31:H31"/>
    <mergeCell ref="B41:H41"/>
    <mergeCell ref="B46:H46"/>
  </mergeCells>
  <hyperlinks>
    <hyperlink ref="B1" location="'Uvodna stran'!A1" display="Povezava na prvo stran" xr:uid="{20EBC0B6-FACF-426C-B767-98CFB967738E}"/>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5E229-3B0D-4D39-AFCE-855D98F68766}">
  <sheetPr codeName="List67">
    <tabColor rgb="FF66FF33"/>
  </sheetPr>
  <dimension ref="A1:J51"/>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30.75" thickBot="1" x14ac:dyDescent="0.3">
      <c r="A4" s="6">
        <v>28438</v>
      </c>
      <c r="B4" s="8" t="s">
        <v>298</v>
      </c>
      <c r="C4" s="120" t="s">
        <v>369</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656</v>
      </c>
      <c r="C7" s="174" t="s">
        <v>307</v>
      </c>
      <c r="D7" s="181"/>
      <c r="E7" s="182"/>
      <c r="F7" s="183"/>
    </row>
    <row r="8" spans="1:10" s="18" customFormat="1" ht="15.75" thickBot="1" x14ac:dyDescent="0.3">
      <c r="B8" s="128" t="s">
        <v>661</v>
      </c>
      <c r="C8" s="188" t="s">
        <v>334</v>
      </c>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62.25"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1" si="0">G12*D12</f>
        <v>0</v>
      </c>
      <c r="I12" s="18"/>
      <c r="J12" s="18"/>
    </row>
    <row r="13" spans="1:10" x14ac:dyDescent="0.25">
      <c r="A13" s="28">
        <v>2</v>
      </c>
      <c r="B13" s="130" t="s">
        <v>140</v>
      </c>
      <c r="C13" s="45"/>
      <c r="D13" s="26">
        <v>1</v>
      </c>
      <c r="E13" s="26" t="s">
        <v>1</v>
      </c>
      <c r="F13" s="31"/>
      <c r="G13" s="31"/>
      <c r="H13" s="48">
        <f t="shared" si="0"/>
        <v>0</v>
      </c>
      <c r="I13" s="18"/>
      <c r="J13" s="18"/>
    </row>
    <row r="14" spans="1:10" x14ac:dyDescent="0.25">
      <c r="A14" s="28">
        <v>3</v>
      </c>
      <c r="B14" s="130" t="s">
        <v>10</v>
      </c>
      <c r="C14" s="45"/>
      <c r="D14" s="26">
        <v>1</v>
      </c>
      <c r="E14" s="26" t="s">
        <v>1</v>
      </c>
      <c r="F14" s="31"/>
      <c r="G14" s="31"/>
      <c r="H14" s="48">
        <f t="shared" si="0"/>
        <v>0</v>
      </c>
      <c r="I14" s="18"/>
      <c r="J14" s="18"/>
    </row>
    <row r="15" spans="1:10" x14ac:dyDescent="0.25">
      <c r="A15" s="28">
        <v>4</v>
      </c>
      <c r="B15" s="130" t="s">
        <v>25</v>
      </c>
      <c r="C15" s="45"/>
      <c r="D15" s="26">
        <v>1</v>
      </c>
      <c r="E15" s="26" t="s">
        <v>1</v>
      </c>
      <c r="F15" s="31"/>
      <c r="G15" s="31"/>
      <c r="H15" s="48">
        <f t="shared" si="0"/>
        <v>0</v>
      </c>
      <c r="I15" s="18"/>
      <c r="J15" s="18"/>
    </row>
    <row r="16" spans="1:10" x14ac:dyDescent="0.25">
      <c r="A16" s="28">
        <v>5</v>
      </c>
      <c r="B16" s="130" t="s">
        <v>12</v>
      </c>
      <c r="C16" s="45"/>
      <c r="D16" s="26">
        <v>1</v>
      </c>
      <c r="E16" s="26" t="s">
        <v>1</v>
      </c>
      <c r="F16" s="31"/>
      <c r="G16" s="31"/>
      <c r="H16" s="48">
        <f t="shared" si="0"/>
        <v>0</v>
      </c>
      <c r="I16" s="18"/>
      <c r="J16" s="18"/>
    </row>
    <row r="17" spans="1:10" x14ac:dyDescent="0.25">
      <c r="A17" s="28">
        <v>6</v>
      </c>
      <c r="B17" s="130" t="s">
        <v>87</v>
      </c>
      <c r="C17" s="45"/>
      <c r="D17" s="26">
        <v>1</v>
      </c>
      <c r="E17" s="26" t="s">
        <v>1</v>
      </c>
      <c r="F17" s="31"/>
      <c r="G17" s="31"/>
      <c r="H17" s="48">
        <f t="shared" si="0"/>
        <v>0</v>
      </c>
      <c r="I17" s="18"/>
      <c r="J17" s="18"/>
    </row>
    <row r="18" spans="1:10" x14ac:dyDescent="0.25">
      <c r="A18" s="28">
        <v>7</v>
      </c>
      <c r="B18" s="130" t="s">
        <v>13</v>
      </c>
      <c r="C18" s="45"/>
      <c r="D18" s="26">
        <v>1</v>
      </c>
      <c r="E18" s="26" t="s">
        <v>1</v>
      </c>
      <c r="F18" s="31"/>
      <c r="G18" s="31"/>
      <c r="H18" s="48">
        <f t="shared" si="0"/>
        <v>0</v>
      </c>
      <c r="I18" s="18"/>
      <c r="J18" s="18"/>
    </row>
    <row r="19" spans="1:10" x14ac:dyDescent="0.25">
      <c r="A19" s="28">
        <v>8</v>
      </c>
      <c r="B19" s="130" t="s">
        <v>17</v>
      </c>
      <c r="C19" s="45"/>
      <c r="D19" s="26">
        <v>4</v>
      </c>
      <c r="E19" s="26" t="s">
        <v>1</v>
      </c>
      <c r="F19" s="31"/>
      <c r="G19" s="31"/>
      <c r="H19" s="48">
        <f t="shared" si="0"/>
        <v>0</v>
      </c>
      <c r="I19" s="18"/>
      <c r="J19" s="18"/>
    </row>
    <row r="20" spans="1:10" x14ac:dyDescent="0.25">
      <c r="A20" s="28">
        <v>9</v>
      </c>
      <c r="B20" s="130" t="s">
        <v>74</v>
      </c>
      <c r="C20" s="45"/>
      <c r="D20" s="26">
        <v>4</v>
      </c>
      <c r="E20" s="26" t="s">
        <v>1</v>
      </c>
      <c r="F20" s="31"/>
      <c r="G20" s="31"/>
      <c r="H20" s="48">
        <f t="shared" si="0"/>
        <v>0</v>
      </c>
      <c r="I20" s="18"/>
      <c r="J20" s="18"/>
    </row>
    <row r="21" spans="1:10" x14ac:dyDescent="0.25">
      <c r="A21" s="28">
        <v>10</v>
      </c>
      <c r="B21" s="130" t="s">
        <v>72</v>
      </c>
      <c r="C21" s="45"/>
      <c r="D21" s="26">
        <v>1</v>
      </c>
      <c r="E21" s="26" t="s">
        <v>1</v>
      </c>
      <c r="F21" s="31"/>
      <c r="G21" s="31"/>
      <c r="H21" s="48">
        <f t="shared" si="0"/>
        <v>0</v>
      </c>
      <c r="I21" s="18"/>
      <c r="J21" s="18"/>
    </row>
    <row r="22" spans="1:10" s="18" customFormat="1" x14ac:dyDescent="0.25">
      <c r="A22" s="28"/>
      <c r="B22" s="27"/>
      <c r="C22" s="27"/>
      <c r="D22" s="27"/>
      <c r="E22" s="26"/>
      <c r="F22" s="25" t="s">
        <v>52</v>
      </c>
      <c r="G22" s="25"/>
      <c r="H22" s="42">
        <f>SUM(H12:H21)</f>
        <v>0</v>
      </c>
    </row>
    <row r="23" spans="1:10" x14ac:dyDescent="0.25">
      <c r="A23" s="18"/>
      <c r="B23" s="18"/>
      <c r="C23" s="18"/>
      <c r="D23" s="18"/>
      <c r="E23" s="18"/>
      <c r="F23" s="18"/>
      <c r="G23" s="18"/>
      <c r="H23" s="18"/>
      <c r="I23" s="18"/>
      <c r="J23" s="18"/>
    </row>
    <row r="24" spans="1:10" ht="15.75" x14ac:dyDescent="0.25">
      <c r="A24" s="40" t="s">
        <v>234</v>
      </c>
      <c r="B24" s="38"/>
      <c r="C24" s="38"/>
      <c r="D24" s="38"/>
      <c r="E24" s="38"/>
      <c r="F24" s="38"/>
      <c r="G24" s="38"/>
      <c r="H24" s="37"/>
      <c r="I24" s="18"/>
      <c r="J24" s="18"/>
    </row>
    <row r="25" spans="1:10" s="41" customFormat="1" ht="45.75" customHeight="1" x14ac:dyDescent="0.25">
      <c r="A25" s="35"/>
      <c r="B25" s="34" t="s">
        <v>0</v>
      </c>
      <c r="C25" s="34"/>
      <c r="D25" s="34" t="s">
        <v>58</v>
      </c>
      <c r="E25" s="34" t="s">
        <v>54</v>
      </c>
      <c r="F25" s="34"/>
      <c r="G25" s="34" t="s">
        <v>55</v>
      </c>
      <c r="H25" s="34" t="s">
        <v>59</v>
      </c>
      <c r="I25" s="66"/>
    </row>
    <row r="26" spans="1:10" s="18" customFormat="1" x14ac:dyDescent="0.25">
      <c r="A26" s="33"/>
      <c r="B26" s="27" t="s">
        <v>156</v>
      </c>
      <c r="C26" s="27"/>
      <c r="D26" s="26">
        <v>1</v>
      </c>
      <c r="E26" s="26" t="s">
        <v>155</v>
      </c>
      <c r="F26" s="27"/>
      <c r="G26" s="31"/>
      <c r="H26" s="48">
        <f>G26*D26</f>
        <v>0</v>
      </c>
    </row>
    <row r="27" spans="1:10" s="18" customFormat="1" x14ac:dyDescent="0.25">
      <c r="A27" s="29"/>
      <c r="B27" s="27"/>
      <c r="C27" s="27"/>
      <c r="D27" s="27"/>
      <c r="E27" s="26"/>
      <c r="F27" s="25" t="s">
        <v>52</v>
      </c>
      <c r="G27" s="25"/>
      <c r="H27" s="42">
        <f>H26</f>
        <v>0</v>
      </c>
    </row>
    <row r="28" spans="1:10" x14ac:dyDescent="0.25">
      <c r="A28" s="18"/>
      <c r="B28" s="18"/>
      <c r="C28" s="18"/>
      <c r="D28" s="18"/>
      <c r="E28" s="18"/>
      <c r="F28" s="18"/>
      <c r="G28" s="18"/>
      <c r="H28" s="18"/>
      <c r="I28" s="18"/>
      <c r="J28" s="18"/>
    </row>
    <row r="29" spans="1:10" s="18" customFormat="1" ht="15.75" x14ac:dyDescent="0.25">
      <c r="A29" s="40" t="s">
        <v>299</v>
      </c>
      <c r="B29" s="38"/>
      <c r="C29" s="38"/>
      <c r="D29" s="38"/>
      <c r="E29" s="39"/>
      <c r="F29" s="38"/>
      <c r="G29" s="38"/>
      <c r="H29" s="37"/>
    </row>
    <row r="30" spans="1:10" s="18" customFormat="1" ht="45" customHeight="1" x14ac:dyDescent="0.25">
      <c r="A30" s="33"/>
      <c r="B30" s="155" t="s">
        <v>144</v>
      </c>
      <c r="C30" s="155"/>
      <c r="D30" s="155"/>
      <c r="E30" s="155"/>
      <c r="F30" s="155"/>
      <c r="G30" s="155"/>
      <c r="H30" s="156"/>
    </row>
    <row r="31" spans="1:10" s="18" customFormat="1" ht="60" x14ac:dyDescent="0.25">
      <c r="A31" s="33"/>
      <c r="B31" s="34" t="s">
        <v>0</v>
      </c>
      <c r="C31" s="34" t="s">
        <v>53</v>
      </c>
      <c r="D31" s="47" t="s">
        <v>232</v>
      </c>
      <c r="E31" s="34" t="s">
        <v>54</v>
      </c>
      <c r="F31" s="47" t="s">
        <v>246</v>
      </c>
      <c r="G31" s="34" t="s">
        <v>55</v>
      </c>
      <c r="H31" s="34" t="s">
        <v>56</v>
      </c>
    </row>
    <row r="32" spans="1:10" s="18" customFormat="1" x14ac:dyDescent="0.25">
      <c r="A32" s="33"/>
      <c r="B32" s="27" t="s">
        <v>100</v>
      </c>
      <c r="C32" s="45"/>
      <c r="D32" s="45"/>
      <c r="E32" s="26" t="s">
        <v>1</v>
      </c>
      <c r="F32" s="31"/>
      <c r="G32" s="31"/>
      <c r="H32" s="30">
        <f>D32*G32</f>
        <v>0</v>
      </c>
    </row>
    <row r="33" spans="1:8" s="18" customFormat="1" ht="30" x14ac:dyDescent="0.25">
      <c r="A33" s="33"/>
      <c r="B33" s="46" t="s">
        <v>222</v>
      </c>
      <c r="C33" s="45"/>
      <c r="D33" s="45"/>
      <c r="E33" s="93" t="s">
        <v>158</v>
      </c>
      <c r="F33" s="92"/>
      <c r="G33" s="92"/>
      <c r="H33" s="91">
        <f>D33*G33</f>
        <v>0</v>
      </c>
    </row>
    <row r="34" spans="1:8" s="18" customFormat="1" x14ac:dyDescent="0.25">
      <c r="A34" s="33"/>
      <c r="B34" s="46" t="s">
        <v>81</v>
      </c>
      <c r="C34" s="45"/>
      <c r="D34" s="45"/>
      <c r="E34" s="26" t="s">
        <v>1</v>
      </c>
      <c r="F34" s="92"/>
      <c r="G34" s="92"/>
      <c r="H34" s="91">
        <f>D34*G34</f>
        <v>0</v>
      </c>
    </row>
    <row r="35" spans="1:8" s="18" customFormat="1" x14ac:dyDescent="0.25">
      <c r="A35" s="33"/>
      <c r="B35" s="27" t="s">
        <v>22</v>
      </c>
      <c r="C35" s="45" t="s">
        <v>256</v>
      </c>
      <c r="D35" s="45"/>
      <c r="E35" s="26" t="s">
        <v>149</v>
      </c>
      <c r="F35" s="31"/>
      <c r="G35" s="31"/>
      <c r="H35" s="30">
        <f>D35*G35</f>
        <v>0</v>
      </c>
    </row>
    <row r="36" spans="1:8" s="18" customFormat="1" x14ac:dyDescent="0.25">
      <c r="A36" s="33"/>
      <c r="B36" s="27" t="s">
        <v>3</v>
      </c>
      <c r="C36" s="44" t="s">
        <v>257</v>
      </c>
      <c r="D36" s="45"/>
      <c r="E36" s="26" t="s">
        <v>155</v>
      </c>
      <c r="F36" s="31"/>
      <c r="G36" s="31"/>
      <c r="H36" s="30">
        <f>D36*G36</f>
        <v>0</v>
      </c>
    </row>
    <row r="37" spans="1:8" s="18" customFormat="1" x14ac:dyDescent="0.25">
      <c r="A37" s="29"/>
      <c r="B37" s="27"/>
      <c r="C37" s="27"/>
      <c r="D37" s="27"/>
      <c r="E37" s="26"/>
      <c r="F37" s="25" t="s">
        <v>52</v>
      </c>
      <c r="G37" s="25"/>
      <c r="H37" s="42">
        <f>SUM(H32:H36)</f>
        <v>0</v>
      </c>
    </row>
    <row r="38" spans="1:8" s="18" customFormat="1" x14ac:dyDescent="0.25">
      <c r="A38" s="33"/>
      <c r="E38" s="41"/>
      <c r="F38" s="67"/>
      <c r="G38" s="67"/>
      <c r="H38" s="90"/>
    </row>
    <row r="39" spans="1:8" s="18" customFormat="1" ht="15.75" x14ac:dyDescent="0.25">
      <c r="A39" s="40" t="s">
        <v>248</v>
      </c>
      <c r="B39" s="38"/>
      <c r="C39" s="38"/>
      <c r="D39" s="38"/>
      <c r="E39" s="39"/>
      <c r="F39" s="38"/>
      <c r="G39" s="38"/>
      <c r="H39" s="37"/>
    </row>
    <row r="40" spans="1:8" s="61" customFormat="1" ht="75.75" customHeight="1" x14ac:dyDescent="0.25">
      <c r="A40" s="36"/>
      <c r="B40" s="157" t="s">
        <v>258</v>
      </c>
      <c r="C40" s="158"/>
      <c r="D40" s="158"/>
      <c r="E40" s="158"/>
      <c r="F40" s="158"/>
      <c r="G40" s="158"/>
      <c r="H40" s="159"/>
    </row>
    <row r="41" spans="1:8" s="41" customFormat="1" ht="49.5" customHeight="1" x14ac:dyDescent="0.25">
      <c r="A41" s="35"/>
      <c r="B41" s="34" t="s">
        <v>0</v>
      </c>
      <c r="C41" s="34"/>
      <c r="D41" s="34" t="s">
        <v>58</v>
      </c>
      <c r="E41" s="34" t="s">
        <v>54</v>
      </c>
      <c r="F41" s="34"/>
      <c r="G41" s="34" t="s">
        <v>55</v>
      </c>
      <c r="H41" s="34" t="s">
        <v>59</v>
      </c>
    </row>
    <row r="42" spans="1:8" s="18" customFormat="1" x14ac:dyDescent="0.25">
      <c r="A42" s="33"/>
      <c r="B42" s="27" t="s">
        <v>157</v>
      </c>
      <c r="C42" s="27"/>
      <c r="D42" s="26">
        <v>1</v>
      </c>
      <c r="E42" s="32" t="s">
        <v>249</v>
      </c>
      <c r="F42" s="27"/>
      <c r="G42" s="31"/>
      <c r="H42" s="30">
        <f>D42*G42</f>
        <v>0</v>
      </c>
    </row>
    <row r="43" spans="1:8" s="18" customFormat="1" x14ac:dyDescent="0.25">
      <c r="A43" s="29"/>
      <c r="B43" s="28"/>
      <c r="C43" s="27"/>
      <c r="D43" s="27"/>
      <c r="E43" s="26"/>
      <c r="F43" s="25" t="s">
        <v>52</v>
      </c>
      <c r="G43" s="25"/>
      <c r="H43" s="24">
        <f>H42</f>
        <v>0</v>
      </c>
    </row>
    <row r="45" spans="1:8" s="18" customFormat="1" ht="15.75" x14ac:dyDescent="0.25">
      <c r="B45" s="160" t="s">
        <v>229</v>
      </c>
      <c r="C45" s="161"/>
      <c r="D45" s="161"/>
      <c r="E45" s="161"/>
      <c r="F45" s="161"/>
      <c r="G45" s="161"/>
      <c r="H45" s="162"/>
    </row>
    <row r="46" spans="1:8" s="18" customFormat="1" ht="45" x14ac:dyDescent="0.25">
      <c r="B46" s="17"/>
      <c r="C46" s="16"/>
      <c r="D46" s="23" t="s">
        <v>230</v>
      </c>
      <c r="E46" s="15" t="s">
        <v>57</v>
      </c>
      <c r="F46" s="16"/>
      <c r="G46" s="23" t="s">
        <v>55</v>
      </c>
      <c r="H46" s="22" t="s">
        <v>59</v>
      </c>
    </row>
    <row r="47" spans="1:8" s="18" customFormat="1" x14ac:dyDescent="0.25">
      <c r="B47" s="17" t="s">
        <v>247</v>
      </c>
      <c r="C47" s="16"/>
      <c r="D47" s="15">
        <v>1</v>
      </c>
      <c r="E47" s="21" t="s">
        <v>149</v>
      </c>
      <c r="F47" s="16"/>
      <c r="G47" s="21">
        <f>H22</f>
        <v>0</v>
      </c>
      <c r="H47" s="19">
        <f>D47*G47</f>
        <v>0</v>
      </c>
    </row>
    <row r="48" spans="1:8" s="18" customFormat="1" x14ac:dyDescent="0.25">
      <c r="B48" s="17" t="s">
        <v>259</v>
      </c>
      <c r="C48" s="16"/>
      <c r="D48" s="15">
        <v>4</v>
      </c>
      <c r="E48" s="15" t="s">
        <v>1</v>
      </c>
      <c r="F48" s="16"/>
      <c r="G48" s="20">
        <f>H37</f>
        <v>0</v>
      </c>
      <c r="H48" s="19">
        <f>D48*G48</f>
        <v>0</v>
      </c>
    </row>
    <row r="49" spans="2:8" s="18" customFormat="1" x14ac:dyDescent="0.25">
      <c r="B49" s="17" t="s">
        <v>154</v>
      </c>
      <c r="C49" s="16"/>
      <c r="D49" s="15">
        <v>16</v>
      </c>
      <c r="E49" s="15" t="s">
        <v>155</v>
      </c>
      <c r="F49" s="16"/>
      <c r="G49" s="20">
        <f>H27</f>
        <v>0</v>
      </c>
      <c r="H49" s="19">
        <f>D49*G49</f>
        <v>0</v>
      </c>
    </row>
    <row r="50" spans="2:8" s="18" customFormat="1" x14ac:dyDescent="0.25">
      <c r="B50" s="17" t="s">
        <v>153</v>
      </c>
      <c r="C50" s="16"/>
      <c r="D50" s="15">
        <v>4</v>
      </c>
      <c r="E50" s="15" t="s">
        <v>1</v>
      </c>
      <c r="F50" s="16"/>
      <c r="G50" s="20">
        <f>H43</f>
        <v>0</v>
      </c>
      <c r="H50" s="19">
        <f>D50*G50</f>
        <v>0</v>
      </c>
    </row>
    <row r="51" spans="2:8" s="18" customFormat="1" ht="16.5" customHeight="1" x14ac:dyDescent="0.25">
      <c r="B51" s="17"/>
      <c r="C51" s="16"/>
      <c r="D51" s="15"/>
      <c r="E51" s="15"/>
      <c r="F51" s="163" t="s">
        <v>416</v>
      </c>
      <c r="G51" s="163"/>
      <c r="H51" s="60">
        <f>SUM(H47:H50)</f>
        <v>0</v>
      </c>
    </row>
  </sheetData>
  <mergeCells count="7">
    <mergeCell ref="F51:G51"/>
    <mergeCell ref="B6:F6"/>
    <mergeCell ref="C7:F7"/>
    <mergeCell ref="C8:F8"/>
    <mergeCell ref="B30:H30"/>
    <mergeCell ref="B40:H40"/>
    <mergeCell ref="B45:H45"/>
  </mergeCells>
  <hyperlinks>
    <hyperlink ref="B1" location="'Uvodna stran'!A1" display="Povezava na prvo stran" xr:uid="{F188FA1D-775C-41D3-BEB6-8731B8F9F77D}"/>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CCEAC-0357-4C0A-A13A-2980F7ACE1AF}">
  <sheetPr codeName="List68">
    <tabColor rgb="FF66FF33"/>
  </sheetPr>
  <dimension ref="A1:J54"/>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9.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5.75" thickBot="1" x14ac:dyDescent="0.3">
      <c r="A4" s="6"/>
      <c r="B4" s="8" t="s">
        <v>300</v>
      </c>
      <c r="C4" s="120" t="s">
        <v>301</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609</v>
      </c>
      <c r="C7" s="174" t="s">
        <v>307</v>
      </c>
      <c r="D7" s="181"/>
      <c r="E7" s="182"/>
      <c r="F7" s="183"/>
    </row>
    <row r="8" spans="1:10" s="18" customFormat="1" ht="15.75" thickBot="1" x14ac:dyDescent="0.3">
      <c r="B8" s="128" t="s">
        <v>662</v>
      </c>
      <c r="C8" s="188" t="s">
        <v>302</v>
      </c>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1"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4" si="0">G12*D12</f>
        <v>0</v>
      </c>
      <c r="I12" s="18"/>
      <c r="J12" s="18"/>
    </row>
    <row r="13" spans="1:10" x14ac:dyDescent="0.25">
      <c r="A13" s="28">
        <v>2</v>
      </c>
      <c r="B13" s="27" t="s">
        <v>140</v>
      </c>
      <c r="C13" s="45"/>
      <c r="D13" s="26">
        <v>1</v>
      </c>
      <c r="E13" s="26" t="s">
        <v>1</v>
      </c>
      <c r="F13" s="31"/>
      <c r="G13" s="31"/>
      <c r="H13" s="48">
        <f t="shared" si="0"/>
        <v>0</v>
      </c>
      <c r="I13" s="18"/>
      <c r="J13" s="18"/>
    </row>
    <row r="14" spans="1:10" x14ac:dyDescent="0.25">
      <c r="A14" s="28">
        <v>3</v>
      </c>
      <c r="B14" s="27" t="s">
        <v>10</v>
      </c>
      <c r="C14" s="45"/>
      <c r="D14" s="26">
        <v>1</v>
      </c>
      <c r="E14" s="26" t="s">
        <v>1</v>
      </c>
      <c r="F14" s="31"/>
      <c r="G14" s="31"/>
      <c r="H14" s="48">
        <f t="shared" si="0"/>
        <v>0</v>
      </c>
      <c r="I14" s="18"/>
      <c r="J14" s="18"/>
    </row>
    <row r="15" spans="1:10" x14ac:dyDescent="0.25">
      <c r="A15" s="28">
        <v>4</v>
      </c>
      <c r="B15" s="27" t="s">
        <v>25</v>
      </c>
      <c r="C15" s="45"/>
      <c r="D15" s="26">
        <v>1</v>
      </c>
      <c r="E15" s="26" t="s">
        <v>1</v>
      </c>
      <c r="F15" s="31"/>
      <c r="G15" s="31"/>
      <c r="H15" s="48">
        <f t="shared" si="0"/>
        <v>0</v>
      </c>
      <c r="I15" s="18"/>
      <c r="J15" s="18"/>
    </row>
    <row r="16" spans="1:10" x14ac:dyDescent="0.25">
      <c r="A16" s="28">
        <v>5</v>
      </c>
      <c r="B16" s="27" t="s">
        <v>87</v>
      </c>
      <c r="C16" s="45"/>
      <c r="D16" s="26">
        <v>1</v>
      </c>
      <c r="E16" s="26" t="s">
        <v>1</v>
      </c>
      <c r="F16" s="31"/>
      <c r="G16" s="31"/>
      <c r="H16" s="48">
        <f t="shared" si="0"/>
        <v>0</v>
      </c>
      <c r="I16" s="18"/>
      <c r="J16" s="18"/>
    </row>
    <row r="17" spans="1:10" x14ac:dyDescent="0.25">
      <c r="A17" s="28">
        <v>6</v>
      </c>
      <c r="B17" s="27" t="s">
        <v>51</v>
      </c>
      <c r="C17" s="45"/>
      <c r="D17" s="26">
        <v>2</v>
      </c>
      <c r="E17" s="26" t="s">
        <v>1</v>
      </c>
      <c r="F17" s="31"/>
      <c r="G17" s="31"/>
      <c r="H17" s="48">
        <f t="shared" si="0"/>
        <v>0</v>
      </c>
      <c r="I17" s="18"/>
      <c r="J17" s="18"/>
    </row>
    <row r="18" spans="1:10" x14ac:dyDescent="0.25">
      <c r="A18" s="28">
        <v>7</v>
      </c>
      <c r="B18" s="27" t="s">
        <v>13</v>
      </c>
      <c r="C18" s="45"/>
      <c r="D18" s="26">
        <v>1</v>
      </c>
      <c r="E18" s="26" t="s">
        <v>1</v>
      </c>
      <c r="F18" s="31"/>
      <c r="G18" s="31"/>
      <c r="H18" s="48">
        <f t="shared" si="0"/>
        <v>0</v>
      </c>
      <c r="I18" s="18"/>
      <c r="J18" s="18"/>
    </row>
    <row r="19" spans="1:10" x14ac:dyDescent="0.25">
      <c r="A19" s="28">
        <v>8</v>
      </c>
      <c r="B19" s="27" t="s">
        <v>17</v>
      </c>
      <c r="C19" s="45"/>
      <c r="D19" s="26">
        <v>4</v>
      </c>
      <c r="E19" s="26" t="s">
        <v>1</v>
      </c>
      <c r="F19" s="31"/>
      <c r="G19" s="31"/>
      <c r="H19" s="48">
        <f t="shared" si="0"/>
        <v>0</v>
      </c>
      <c r="I19" s="18"/>
      <c r="J19" s="18"/>
    </row>
    <row r="20" spans="1:10" x14ac:dyDescent="0.25">
      <c r="A20" s="28">
        <v>9</v>
      </c>
      <c r="B20" s="27" t="s">
        <v>78</v>
      </c>
      <c r="C20" s="45"/>
      <c r="D20" s="26">
        <v>4</v>
      </c>
      <c r="E20" s="26" t="s">
        <v>1</v>
      </c>
      <c r="F20" s="31"/>
      <c r="G20" s="31"/>
      <c r="H20" s="48">
        <f t="shared" si="0"/>
        <v>0</v>
      </c>
      <c r="I20" s="18"/>
      <c r="J20" s="18"/>
    </row>
    <row r="21" spans="1:10" x14ac:dyDescent="0.25">
      <c r="A21" s="28">
        <v>10</v>
      </c>
      <c r="B21" s="27" t="s">
        <v>74</v>
      </c>
      <c r="C21" s="45"/>
      <c r="D21" s="26">
        <v>4</v>
      </c>
      <c r="E21" s="26" t="s">
        <v>1</v>
      </c>
      <c r="F21" s="31"/>
      <c r="G21" s="31"/>
      <c r="H21" s="48">
        <f t="shared" si="0"/>
        <v>0</v>
      </c>
      <c r="I21" s="18"/>
      <c r="J21" s="18"/>
    </row>
    <row r="22" spans="1:10" x14ac:dyDescent="0.25">
      <c r="A22" s="28">
        <v>11</v>
      </c>
      <c r="B22" s="27" t="s">
        <v>192</v>
      </c>
      <c r="C22" s="45"/>
      <c r="D22" s="26">
        <v>1</v>
      </c>
      <c r="E22" s="26" t="s">
        <v>1</v>
      </c>
      <c r="F22" s="31"/>
      <c r="G22" s="31"/>
      <c r="H22" s="48">
        <f t="shared" si="0"/>
        <v>0</v>
      </c>
      <c r="I22" s="18"/>
      <c r="J22" s="18"/>
    </row>
    <row r="23" spans="1:10" x14ac:dyDescent="0.25">
      <c r="A23" s="28">
        <v>12</v>
      </c>
      <c r="B23" s="65" t="s">
        <v>72</v>
      </c>
      <c r="C23" s="45"/>
      <c r="D23" s="26">
        <v>1</v>
      </c>
      <c r="E23" s="26" t="s">
        <v>1</v>
      </c>
      <c r="F23" s="31"/>
      <c r="G23" s="31"/>
      <c r="H23" s="48">
        <f t="shared" si="0"/>
        <v>0</v>
      </c>
      <c r="I23" s="18"/>
      <c r="J23" s="18"/>
    </row>
    <row r="24" spans="1:10" x14ac:dyDescent="0.25">
      <c r="A24" s="28">
        <v>13</v>
      </c>
      <c r="B24" s="27" t="s">
        <v>71</v>
      </c>
      <c r="C24" s="45"/>
      <c r="D24" s="26">
        <v>1</v>
      </c>
      <c r="E24" s="26" t="s">
        <v>1</v>
      </c>
      <c r="F24" s="31"/>
      <c r="G24" s="31"/>
      <c r="H24" s="48">
        <f t="shared" si="0"/>
        <v>0</v>
      </c>
      <c r="I24" s="18"/>
      <c r="J24" s="18"/>
    </row>
    <row r="25" spans="1:10" s="18" customFormat="1" x14ac:dyDescent="0.25">
      <c r="A25" s="28"/>
      <c r="B25" s="27"/>
      <c r="C25" s="45"/>
      <c r="D25" s="26"/>
      <c r="E25" s="26"/>
      <c r="F25" s="25" t="s">
        <v>52</v>
      </c>
      <c r="G25" s="25"/>
      <c r="H25" s="42">
        <f>SUM(H12:H24)</f>
        <v>0</v>
      </c>
    </row>
    <row r="26" spans="1:10" ht="15.75" x14ac:dyDescent="0.25">
      <c r="A26" s="40" t="s">
        <v>234</v>
      </c>
      <c r="B26" s="38"/>
      <c r="C26" s="38"/>
      <c r="D26" s="38"/>
      <c r="E26" s="38"/>
      <c r="F26" s="38"/>
      <c r="G26" s="38"/>
      <c r="H26" s="37"/>
      <c r="I26" s="18"/>
      <c r="J26" s="18"/>
    </row>
    <row r="27" spans="1:10" s="41" customFormat="1" ht="49.5" customHeight="1" x14ac:dyDescent="0.25">
      <c r="A27" s="35"/>
      <c r="B27" s="34" t="s">
        <v>0</v>
      </c>
      <c r="C27" s="34"/>
      <c r="D27" s="34" t="s">
        <v>58</v>
      </c>
      <c r="E27" s="34" t="s">
        <v>54</v>
      </c>
      <c r="F27" s="34"/>
      <c r="G27" s="34" t="s">
        <v>55</v>
      </c>
      <c r="H27" s="34" t="s">
        <v>59</v>
      </c>
      <c r="I27" s="66"/>
    </row>
    <row r="28" spans="1:10" s="18" customFormat="1" x14ac:dyDescent="0.25">
      <c r="A28" s="33"/>
      <c r="B28" s="27" t="s">
        <v>156</v>
      </c>
      <c r="C28" s="27"/>
      <c r="D28" s="26">
        <v>1</v>
      </c>
      <c r="E28" s="26" t="s">
        <v>155</v>
      </c>
      <c r="F28" s="27"/>
      <c r="G28" s="31"/>
      <c r="H28" s="48">
        <f>G28*D28</f>
        <v>0</v>
      </c>
    </row>
    <row r="29" spans="1:10" s="18" customFormat="1" x14ac:dyDescent="0.25">
      <c r="A29" s="29"/>
      <c r="B29" s="27"/>
      <c r="C29" s="27"/>
      <c r="D29" s="27"/>
      <c r="E29" s="26"/>
      <c r="F29" s="25" t="s">
        <v>52</v>
      </c>
      <c r="G29" s="25"/>
      <c r="H29" s="42">
        <f>H28</f>
        <v>0</v>
      </c>
    </row>
    <row r="30" spans="1:10" x14ac:dyDescent="0.25">
      <c r="A30" s="18"/>
      <c r="B30" s="18"/>
      <c r="C30" s="18"/>
      <c r="D30" s="18"/>
      <c r="E30" s="18"/>
      <c r="F30" s="18"/>
      <c r="G30" s="18"/>
      <c r="H30" s="18"/>
      <c r="I30" s="18"/>
      <c r="J30" s="18"/>
    </row>
    <row r="31" spans="1:10" s="18" customFormat="1" ht="15.75" x14ac:dyDescent="0.25">
      <c r="A31" s="40" t="s">
        <v>299</v>
      </c>
      <c r="B31" s="38"/>
      <c r="C31" s="38"/>
      <c r="D31" s="38"/>
      <c r="E31" s="39"/>
      <c r="F31" s="38"/>
      <c r="G31" s="38"/>
      <c r="H31" s="37"/>
    </row>
    <row r="32" spans="1:10" s="18" customFormat="1" ht="45" customHeight="1" x14ac:dyDescent="0.25">
      <c r="A32" s="33"/>
      <c r="B32" s="155" t="s">
        <v>144</v>
      </c>
      <c r="C32" s="155"/>
      <c r="D32" s="155"/>
      <c r="E32" s="155"/>
      <c r="F32" s="155"/>
      <c r="G32" s="155"/>
      <c r="H32" s="156"/>
    </row>
    <row r="33" spans="1:8" s="18" customFormat="1" ht="60" x14ac:dyDescent="0.25">
      <c r="A33" s="33"/>
      <c r="B33" s="34" t="s">
        <v>0</v>
      </c>
      <c r="C33" s="34" t="s">
        <v>53</v>
      </c>
      <c r="D33" s="47" t="s">
        <v>232</v>
      </c>
      <c r="E33" s="34" t="s">
        <v>54</v>
      </c>
      <c r="F33" s="47" t="s">
        <v>246</v>
      </c>
      <c r="G33" s="34" t="s">
        <v>55</v>
      </c>
      <c r="H33" s="34" t="s">
        <v>56</v>
      </c>
    </row>
    <row r="34" spans="1:8" s="18" customFormat="1" x14ac:dyDescent="0.25">
      <c r="A34" s="33"/>
      <c r="B34" s="27" t="s">
        <v>100</v>
      </c>
      <c r="C34" s="45"/>
      <c r="D34" s="45"/>
      <c r="E34" s="26" t="s">
        <v>1</v>
      </c>
      <c r="F34" s="31" t="s">
        <v>297</v>
      </c>
      <c r="G34" s="31"/>
      <c r="H34" s="30">
        <f t="shared" ref="H34:H39" si="1">D34*G34</f>
        <v>0</v>
      </c>
    </row>
    <row r="35" spans="1:8" s="18" customFormat="1" ht="32.25" customHeight="1" x14ac:dyDescent="0.25">
      <c r="A35" s="33"/>
      <c r="B35" s="46" t="s">
        <v>214</v>
      </c>
      <c r="C35" s="45"/>
      <c r="D35" s="45"/>
      <c r="E35" s="93" t="s">
        <v>158</v>
      </c>
      <c r="F35" s="92"/>
      <c r="G35" s="92"/>
      <c r="H35" s="91">
        <f t="shared" si="1"/>
        <v>0</v>
      </c>
    </row>
    <row r="36" spans="1:8" s="18" customFormat="1" ht="15" customHeight="1" x14ac:dyDescent="0.25">
      <c r="A36" s="33"/>
      <c r="B36" s="46" t="s">
        <v>81</v>
      </c>
      <c r="C36" s="45"/>
      <c r="D36" s="45"/>
      <c r="E36" s="26" t="s">
        <v>1</v>
      </c>
      <c r="F36" s="92"/>
      <c r="G36" s="92"/>
      <c r="H36" s="91">
        <f t="shared" si="1"/>
        <v>0</v>
      </c>
    </row>
    <row r="37" spans="1:8" s="18" customFormat="1" ht="15" customHeight="1" x14ac:dyDescent="0.25">
      <c r="A37" s="33"/>
      <c r="B37" s="27" t="s">
        <v>74</v>
      </c>
      <c r="C37" s="45"/>
      <c r="D37" s="45"/>
      <c r="E37" s="26" t="s">
        <v>1</v>
      </c>
      <c r="F37" s="92"/>
      <c r="G37" s="92"/>
      <c r="H37" s="91">
        <f t="shared" si="1"/>
        <v>0</v>
      </c>
    </row>
    <row r="38" spans="1:8" s="18" customFormat="1" x14ac:dyDescent="0.25">
      <c r="A38" s="33"/>
      <c r="B38" s="27" t="s">
        <v>22</v>
      </c>
      <c r="C38" s="45" t="s">
        <v>256</v>
      </c>
      <c r="D38" s="45"/>
      <c r="E38" s="26" t="s">
        <v>149</v>
      </c>
      <c r="F38" s="31"/>
      <c r="G38" s="31"/>
      <c r="H38" s="30">
        <f t="shared" si="1"/>
        <v>0</v>
      </c>
    </row>
    <row r="39" spans="1:8" s="18" customFormat="1" x14ac:dyDescent="0.25">
      <c r="A39" s="33"/>
      <c r="B39" s="27" t="s">
        <v>3</v>
      </c>
      <c r="C39" s="44" t="s">
        <v>257</v>
      </c>
      <c r="D39" s="45"/>
      <c r="E39" s="26" t="s">
        <v>155</v>
      </c>
      <c r="F39" s="31"/>
      <c r="G39" s="31"/>
      <c r="H39" s="30">
        <f t="shared" si="1"/>
        <v>0</v>
      </c>
    </row>
    <row r="40" spans="1:8" s="18" customFormat="1" x14ac:dyDescent="0.25">
      <c r="A40" s="29"/>
      <c r="B40" s="27"/>
      <c r="C40" s="27"/>
      <c r="D40" s="27"/>
      <c r="E40" s="26"/>
      <c r="F40" s="25" t="s">
        <v>52</v>
      </c>
      <c r="G40" s="25"/>
      <c r="H40" s="42">
        <f>SUM(H34:H39)</f>
        <v>0</v>
      </c>
    </row>
    <row r="41" spans="1:8" s="18" customFormat="1" x14ac:dyDescent="0.25">
      <c r="A41" s="33"/>
      <c r="E41" s="41"/>
      <c r="F41" s="67"/>
      <c r="G41" s="67"/>
      <c r="H41" s="90"/>
    </row>
    <row r="42" spans="1:8" s="18" customFormat="1" ht="15.75" x14ac:dyDescent="0.25">
      <c r="A42" s="40" t="s">
        <v>248</v>
      </c>
      <c r="B42" s="38"/>
      <c r="C42" s="38"/>
      <c r="D42" s="38"/>
      <c r="E42" s="39"/>
      <c r="F42" s="38"/>
      <c r="G42" s="38"/>
      <c r="H42" s="37"/>
    </row>
    <row r="43" spans="1:8" s="61" customFormat="1" ht="81" customHeight="1" x14ac:dyDescent="0.25">
      <c r="A43" s="36"/>
      <c r="B43" s="157" t="s">
        <v>258</v>
      </c>
      <c r="C43" s="158"/>
      <c r="D43" s="158"/>
      <c r="E43" s="158"/>
      <c r="F43" s="158"/>
      <c r="G43" s="158"/>
      <c r="H43" s="159"/>
    </row>
    <row r="44" spans="1:8" s="41" customFormat="1" ht="47.25" customHeight="1" x14ac:dyDescent="0.25">
      <c r="A44" s="35"/>
      <c r="B44" s="34" t="s">
        <v>0</v>
      </c>
      <c r="C44" s="34"/>
      <c r="D44" s="34" t="s">
        <v>58</v>
      </c>
      <c r="E44" s="34" t="s">
        <v>54</v>
      </c>
      <c r="F44" s="34"/>
      <c r="G44" s="34" t="s">
        <v>55</v>
      </c>
      <c r="H44" s="34" t="s">
        <v>59</v>
      </c>
    </row>
    <row r="45" spans="1:8" s="18" customFormat="1" x14ac:dyDescent="0.25">
      <c r="A45" s="33"/>
      <c r="B45" s="27" t="s">
        <v>157</v>
      </c>
      <c r="C45" s="27"/>
      <c r="D45" s="26">
        <v>1</v>
      </c>
      <c r="E45" s="32" t="s">
        <v>249</v>
      </c>
      <c r="F45" s="27"/>
      <c r="G45" s="31"/>
      <c r="H45" s="30">
        <f>D45*G45</f>
        <v>0</v>
      </c>
    </row>
    <row r="46" spans="1:8" s="18" customFormat="1" x14ac:dyDescent="0.25">
      <c r="A46" s="29"/>
      <c r="B46" s="28"/>
      <c r="C46" s="27"/>
      <c r="D46" s="27"/>
      <c r="E46" s="26"/>
      <c r="F46" s="25" t="s">
        <v>52</v>
      </c>
      <c r="G46" s="25"/>
      <c r="H46" s="24">
        <f>H45</f>
        <v>0</v>
      </c>
    </row>
    <row r="48" spans="1:8" s="18" customFormat="1" ht="15.75" x14ac:dyDescent="0.25">
      <c r="B48" s="160" t="s">
        <v>229</v>
      </c>
      <c r="C48" s="161"/>
      <c r="D48" s="161"/>
      <c r="E48" s="161"/>
      <c r="F48" s="161"/>
      <c r="G48" s="161"/>
      <c r="H48" s="162"/>
    </row>
    <row r="49" spans="2:8" s="18" customFormat="1" ht="45" x14ac:dyDescent="0.25">
      <c r="B49" s="17"/>
      <c r="C49" s="16"/>
      <c r="D49" s="23" t="s">
        <v>230</v>
      </c>
      <c r="E49" s="15" t="s">
        <v>57</v>
      </c>
      <c r="F49" s="16"/>
      <c r="G49" s="23" t="s">
        <v>55</v>
      </c>
      <c r="H49" s="22" t="s">
        <v>59</v>
      </c>
    </row>
    <row r="50" spans="2:8" s="18" customFormat="1" x14ac:dyDescent="0.25">
      <c r="B50" s="17" t="s">
        <v>247</v>
      </c>
      <c r="C50" s="16"/>
      <c r="D50" s="15">
        <v>1</v>
      </c>
      <c r="E50" s="21" t="s">
        <v>149</v>
      </c>
      <c r="F50" s="16"/>
      <c r="G50" s="21">
        <f>H25</f>
        <v>0</v>
      </c>
      <c r="H50" s="19">
        <f>D50*G50</f>
        <v>0</v>
      </c>
    </row>
    <row r="51" spans="2:8" s="18" customFormat="1" x14ac:dyDescent="0.25">
      <c r="B51" s="17" t="s">
        <v>259</v>
      </c>
      <c r="C51" s="16"/>
      <c r="D51" s="15">
        <v>4</v>
      </c>
      <c r="E51" s="15" t="s">
        <v>1</v>
      </c>
      <c r="F51" s="16"/>
      <c r="G51" s="20">
        <f>H40</f>
        <v>0</v>
      </c>
      <c r="H51" s="19">
        <f>D51*G51</f>
        <v>0</v>
      </c>
    </row>
    <row r="52" spans="2:8" s="18" customFormat="1" x14ac:dyDescent="0.25">
      <c r="B52" s="17" t="s">
        <v>154</v>
      </c>
      <c r="C52" s="16"/>
      <c r="D52" s="15">
        <v>16</v>
      </c>
      <c r="E52" s="15" t="s">
        <v>155</v>
      </c>
      <c r="F52" s="16"/>
      <c r="G52" s="20">
        <f>H29</f>
        <v>0</v>
      </c>
      <c r="H52" s="19">
        <f>D52*G52</f>
        <v>0</v>
      </c>
    </row>
    <row r="53" spans="2:8" s="18" customFormat="1" x14ac:dyDescent="0.25">
      <c r="B53" s="17" t="s">
        <v>153</v>
      </c>
      <c r="C53" s="16"/>
      <c r="D53" s="15">
        <v>4</v>
      </c>
      <c r="E53" s="15" t="s">
        <v>1</v>
      </c>
      <c r="F53" s="16"/>
      <c r="G53" s="20">
        <f>H46</f>
        <v>0</v>
      </c>
      <c r="H53" s="19">
        <f>D53*G53</f>
        <v>0</v>
      </c>
    </row>
    <row r="54" spans="2:8" s="18" customFormat="1" ht="16.5" customHeight="1" x14ac:dyDescent="0.25">
      <c r="B54" s="17"/>
      <c r="C54" s="16"/>
      <c r="D54" s="15"/>
      <c r="E54" s="15"/>
      <c r="F54" s="163" t="s">
        <v>416</v>
      </c>
      <c r="G54" s="163"/>
      <c r="H54" s="60">
        <f>SUM(H50:H53)</f>
        <v>0</v>
      </c>
    </row>
  </sheetData>
  <mergeCells count="7">
    <mergeCell ref="F54:G54"/>
    <mergeCell ref="B6:F6"/>
    <mergeCell ref="C7:F7"/>
    <mergeCell ref="C8:F8"/>
    <mergeCell ref="B32:H32"/>
    <mergeCell ref="B43:H43"/>
    <mergeCell ref="B48:H48"/>
  </mergeCells>
  <hyperlinks>
    <hyperlink ref="B1" location="'Uvodna stran'!A1" display="Povezava na prvo stran" xr:uid="{D8C5F5AB-C2D3-4C3C-8824-4CC06F3F5FDB}"/>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A26D9-B727-471A-BA31-E44C5E48887D}">
  <sheetPr codeName="List69">
    <tabColor rgb="FF66FF33"/>
  </sheetPr>
  <dimension ref="A1:J54"/>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53" t="s">
        <v>228</v>
      </c>
    </row>
    <row r="4" spans="1:10" s="18" customFormat="1" ht="15.75" thickBot="1" x14ac:dyDescent="0.3">
      <c r="A4" s="6">
        <v>72191</v>
      </c>
      <c r="B4" s="8" t="s">
        <v>300</v>
      </c>
      <c r="C4" s="120" t="s">
        <v>303</v>
      </c>
      <c r="D4" s="119">
        <v>1</v>
      </c>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606</v>
      </c>
      <c r="C7" s="174" t="s">
        <v>307</v>
      </c>
      <c r="D7" s="181"/>
      <c r="E7" s="182"/>
      <c r="F7" s="183"/>
    </row>
    <row r="8" spans="1:10" s="18" customFormat="1" ht="15.75" thickBot="1" x14ac:dyDescent="0.3">
      <c r="B8" s="128" t="s">
        <v>663</v>
      </c>
      <c r="C8" s="188" t="s">
        <v>302</v>
      </c>
      <c r="D8" s="189"/>
      <c r="E8" s="190"/>
      <c r="F8" s="191"/>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3.25" customHeight="1" x14ac:dyDescent="0.25">
      <c r="A11" s="26"/>
      <c r="B11" s="34" t="s">
        <v>0</v>
      </c>
      <c r="C11" s="34" t="s">
        <v>148</v>
      </c>
      <c r="D11" s="47" t="s">
        <v>231</v>
      </c>
      <c r="E11" s="34" t="s">
        <v>54</v>
      </c>
      <c r="F11" s="47" t="s">
        <v>246</v>
      </c>
      <c r="G11" s="34" t="s">
        <v>55</v>
      </c>
      <c r="H11" s="34" t="s">
        <v>59</v>
      </c>
      <c r="I11" s="66"/>
    </row>
    <row r="12" spans="1:10" x14ac:dyDescent="0.25">
      <c r="A12" s="28">
        <v>1</v>
      </c>
      <c r="B12" s="27" t="s">
        <v>142</v>
      </c>
      <c r="C12" s="45"/>
      <c r="D12" s="26">
        <v>1</v>
      </c>
      <c r="E12" s="26" t="s">
        <v>1</v>
      </c>
      <c r="F12" s="31"/>
      <c r="G12" s="31"/>
      <c r="H12" s="48">
        <f t="shared" ref="H12:H24" si="0">G12*D12</f>
        <v>0</v>
      </c>
      <c r="I12" s="18"/>
      <c r="J12" s="18"/>
    </row>
    <row r="13" spans="1:10" x14ac:dyDescent="0.25">
      <c r="A13" s="28">
        <v>2</v>
      </c>
      <c r="B13" s="27" t="s">
        <v>140</v>
      </c>
      <c r="C13" s="45"/>
      <c r="D13" s="26">
        <v>1</v>
      </c>
      <c r="E13" s="26" t="s">
        <v>1</v>
      </c>
      <c r="F13" s="31"/>
      <c r="G13" s="31"/>
      <c r="H13" s="48">
        <f t="shared" si="0"/>
        <v>0</v>
      </c>
      <c r="I13" s="18"/>
      <c r="J13" s="18"/>
    </row>
    <row r="14" spans="1:10" x14ac:dyDescent="0.25">
      <c r="A14" s="28">
        <v>3</v>
      </c>
      <c r="B14" s="27" t="s">
        <v>10</v>
      </c>
      <c r="C14" s="45"/>
      <c r="D14" s="26">
        <v>1</v>
      </c>
      <c r="E14" s="26" t="s">
        <v>1</v>
      </c>
      <c r="F14" s="31"/>
      <c r="G14" s="31"/>
      <c r="H14" s="48">
        <f t="shared" si="0"/>
        <v>0</v>
      </c>
      <c r="I14" s="18"/>
      <c r="J14" s="18"/>
    </row>
    <row r="15" spans="1:10" x14ac:dyDescent="0.25">
      <c r="A15" s="28">
        <v>4</v>
      </c>
      <c r="B15" s="27" t="s">
        <v>25</v>
      </c>
      <c r="C15" s="45"/>
      <c r="D15" s="26">
        <v>1</v>
      </c>
      <c r="E15" s="26" t="s">
        <v>1</v>
      </c>
      <c r="F15" s="31"/>
      <c r="G15" s="31"/>
      <c r="H15" s="48">
        <f t="shared" si="0"/>
        <v>0</v>
      </c>
      <c r="I15" s="18"/>
      <c r="J15" s="18"/>
    </row>
    <row r="16" spans="1:10" x14ac:dyDescent="0.25">
      <c r="A16" s="28">
        <v>5</v>
      </c>
      <c r="B16" s="27" t="s">
        <v>87</v>
      </c>
      <c r="C16" s="45"/>
      <c r="D16" s="26">
        <v>1</v>
      </c>
      <c r="E16" s="26" t="s">
        <v>1</v>
      </c>
      <c r="F16" s="31"/>
      <c r="G16" s="31"/>
      <c r="H16" s="48">
        <f t="shared" si="0"/>
        <v>0</v>
      </c>
      <c r="I16" s="18"/>
      <c r="J16" s="18"/>
    </row>
    <row r="17" spans="1:10" x14ac:dyDescent="0.25">
      <c r="A17" s="28">
        <v>6</v>
      </c>
      <c r="B17" s="27" t="s">
        <v>51</v>
      </c>
      <c r="C17" s="45"/>
      <c r="D17" s="26">
        <v>2</v>
      </c>
      <c r="E17" s="26" t="s">
        <v>1</v>
      </c>
      <c r="F17" s="31"/>
      <c r="G17" s="31"/>
      <c r="H17" s="48">
        <f t="shared" si="0"/>
        <v>0</v>
      </c>
      <c r="I17" s="18"/>
      <c r="J17" s="18"/>
    </row>
    <row r="18" spans="1:10" x14ac:dyDescent="0.25">
      <c r="A18" s="28">
        <v>7</v>
      </c>
      <c r="B18" s="27" t="s">
        <v>13</v>
      </c>
      <c r="C18" s="45"/>
      <c r="D18" s="26">
        <v>1</v>
      </c>
      <c r="E18" s="26" t="s">
        <v>1</v>
      </c>
      <c r="F18" s="31"/>
      <c r="G18" s="31"/>
      <c r="H18" s="48">
        <f t="shared" si="0"/>
        <v>0</v>
      </c>
      <c r="I18" s="18"/>
      <c r="J18" s="18"/>
    </row>
    <row r="19" spans="1:10" x14ac:dyDescent="0.25">
      <c r="A19" s="28">
        <v>8</v>
      </c>
      <c r="B19" s="27" t="s">
        <v>17</v>
      </c>
      <c r="C19" s="45"/>
      <c r="D19" s="26">
        <v>4</v>
      </c>
      <c r="E19" s="26" t="s">
        <v>1</v>
      </c>
      <c r="F19" s="31"/>
      <c r="G19" s="31"/>
      <c r="H19" s="48">
        <f t="shared" si="0"/>
        <v>0</v>
      </c>
      <c r="I19" s="18"/>
      <c r="J19" s="18"/>
    </row>
    <row r="20" spans="1:10" x14ac:dyDescent="0.25">
      <c r="A20" s="28">
        <v>9</v>
      </c>
      <c r="B20" s="27" t="s">
        <v>78</v>
      </c>
      <c r="C20" s="45"/>
      <c r="D20" s="26">
        <v>4</v>
      </c>
      <c r="E20" s="26" t="s">
        <v>1</v>
      </c>
      <c r="F20" s="31"/>
      <c r="G20" s="31"/>
      <c r="H20" s="48">
        <f t="shared" si="0"/>
        <v>0</v>
      </c>
      <c r="I20" s="18"/>
      <c r="J20" s="18"/>
    </row>
    <row r="21" spans="1:10" x14ac:dyDescent="0.25">
      <c r="A21" s="28">
        <v>10</v>
      </c>
      <c r="B21" s="27" t="s">
        <v>74</v>
      </c>
      <c r="C21" s="45"/>
      <c r="D21" s="26">
        <v>4</v>
      </c>
      <c r="E21" s="26" t="s">
        <v>1</v>
      </c>
      <c r="F21" s="31"/>
      <c r="G21" s="31"/>
      <c r="H21" s="48">
        <f t="shared" si="0"/>
        <v>0</v>
      </c>
      <c r="I21" s="18"/>
      <c r="J21" s="18"/>
    </row>
    <row r="22" spans="1:10" x14ac:dyDescent="0.25">
      <c r="A22" s="28">
        <v>11</v>
      </c>
      <c r="B22" s="27" t="s">
        <v>192</v>
      </c>
      <c r="C22" s="45"/>
      <c r="D22" s="26">
        <v>1</v>
      </c>
      <c r="E22" s="26" t="s">
        <v>1</v>
      </c>
      <c r="F22" s="31"/>
      <c r="G22" s="31"/>
      <c r="H22" s="48">
        <f t="shared" si="0"/>
        <v>0</v>
      </c>
      <c r="I22" s="18"/>
      <c r="J22" s="18"/>
    </row>
    <row r="23" spans="1:10" x14ac:dyDescent="0.25">
      <c r="A23" s="28">
        <v>12</v>
      </c>
      <c r="B23" s="65" t="s">
        <v>72</v>
      </c>
      <c r="C23" s="45"/>
      <c r="D23" s="26">
        <v>1</v>
      </c>
      <c r="E23" s="26" t="s">
        <v>1</v>
      </c>
      <c r="F23" s="31"/>
      <c r="G23" s="31"/>
      <c r="H23" s="48">
        <f t="shared" si="0"/>
        <v>0</v>
      </c>
      <c r="I23" s="18"/>
      <c r="J23" s="18"/>
    </row>
    <row r="24" spans="1:10" x14ac:dyDescent="0.25">
      <c r="A24" s="28">
        <v>13</v>
      </c>
      <c r="B24" s="27" t="s">
        <v>71</v>
      </c>
      <c r="C24" s="45"/>
      <c r="D24" s="26">
        <v>1</v>
      </c>
      <c r="E24" s="26" t="s">
        <v>1</v>
      </c>
      <c r="F24" s="31"/>
      <c r="G24" s="31"/>
      <c r="H24" s="48">
        <f t="shared" si="0"/>
        <v>0</v>
      </c>
      <c r="I24" s="18"/>
      <c r="J24" s="18"/>
    </row>
    <row r="25" spans="1:10" s="18" customFormat="1" x14ac:dyDescent="0.25">
      <c r="A25" s="28"/>
      <c r="B25" s="27"/>
      <c r="C25" s="27"/>
      <c r="D25" s="27"/>
      <c r="E25" s="26"/>
      <c r="F25" s="25" t="s">
        <v>52</v>
      </c>
      <c r="G25" s="25"/>
      <c r="H25" s="42">
        <f>SUM(H12:H24)</f>
        <v>0</v>
      </c>
    </row>
    <row r="26" spans="1:10" x14ac:dyDescent="0.25">
      <c r="A26" s="18"/>
      <c r="B26" s="18"/>
      <c r="C26" s="18"/>
      <c r="D26" s="18"/>
      <c r="E26" s="18"/>
      <c r="F26" s="18"/>
      <c r="G26" s="18"/>
      <c r="H26" s="18"/>
      <c r="I26" s="18"/>
      <c r="J26" s="18"/>
    </row>
    <row r="27" spans="1:10" ht="15.75" x14ac:dyDescent="0.25">
      <c r="A27" s="40" t="s">
        <v>234</v>
      </c>
      <c r="B27" s="38"/>
      <c r="C27" s="38"/>
      <c r="D27" s="38"/>
      <c r="E27" s="38"/>
      <c r="F27" s="38"/>
      <c r="G27" s="38"/>
      <c r="H27" s="37"/>
      <c r="I27" s="18"/>
      <c r="J27" s="18"/>
    </row>
    <row r="28" spans="1:10" s="41" customFormat="1" ht="48"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x14ac:dyDescent="0.25">
      <c r="A31" s="18"/>
      <c r="B31" s="18"/>
      <c r="C31" s="18"/>
      <c r="D31" s="18"/>
      <c r="E31" s="18"/>
      <c r="F31" s="18"/>
      <c r="G31" s="18"/>
      <c r="H31" s="18"/>
      <c r="I31" s="18"/>
      <c r="J31" s="18"/>
    </row>
    <row r="32" spans="1:10" s="18" customFormat="1" ht="15.75" x14ac:dyDescent="0.25">
      <c r="A32" s="40" t="s">
        <v>299</v>
      </c>
      <c r="B32" s="38"/>
      <c r="C32" s="38"/>
      <c r="D32" s="38"/>
      <c r="E32" s="39"/>
      <c r="F32" s="38"/>
      <c r="G32" s="38"/>
      <c r="H32" s="37"/>
    </row>
    <row r="33" spans="1:8" s="18" customFormat="1" ht="45" customHeight="1" x14ac:dyDescent="0.25">
      <c r="A33" s="33"/>
      <c r="B33" s="155" t="s">
        <v>144</v>
      </c>
      <c r="C33" s="155"/>
      <c r="D33" s="155"/>
      <c r="E33" s="155"/>
      <c r="F33" s="155"/>
      <c r="G33" s="155"/>
      <c r="H33" s="156"/>
    </row>
    <row r="34" spans="1:8" s="18" customFormat="1" ht="60" x14ac:dyDescent="0.25">
      <c r="A34" s="33"/>
      <c r="B34" s="34" t="s">
        <v>0</v>
      </c>
      <c r="C34" s="34" t="s">
        <v>53</v>
      </c>
      <c r="D34" s="47" t="s">
        <v>232</v>
      </c>
      <c r="E34" s="34" t="s">
        <v>54</v>
      </c>
      <c r="F34" s="47" t="s">
        <v>246</v>
      </c>
      <c r="G34" s="34" t="s">
        <v>55</v>
      </c>
      <c r="H34" s="34" t="s">
        <v>56</v>
      </c>
    </row>
    <row r="35" spans="1:8" s="18" customFormat="1" x14ac:dyDescent="0.25">
      <c r="A35" s="33"/>
      <c r="B35" s="27" t="s">
        <v>100</v>
      </c>
      <c r="C35" s="45"/>
      <c r="D35" s="45"/>
      <c r="E35" s="26" t="s">
        <v>1</v>
      </c>
      <c r="F35" s="31"/>
      <c r="G35" s="31"/>
      <c r="H35" s="30">
        <f>D35*G35</f>
        <v>0</v>
      </c>
    </row>
    <row r="36" spans="1:8" s="18" customFormat="1" ht="45" x14ac:dyDescent="0.25">
      <c r="A36" s="33"/>
      <c r="B36" s="46" t="s">
        <v>214</v>
      </c>
      <c r="C36" s="45"/>
      <c r="D36" s="45"/>
      <c r="E36" s="93" t="s">
        <v>158</v>
      </c>
      <c r="F36" s="92"/>
      <c r="G36" s="92"/>
      <c r="H36" s="91">
        <f>D36*G36</f>
        <v>0</v>
      </c>
    </row>
    <row r="37" spans="1:8" s="18" customFormat="1" x14ac:dyDescent="0.25">
      <c r="A37" s="33"/>
      <c r="B37" s="46" t="s">
        <v>81</v>
      </c>
      <c r="C37" s="45"/>
      <c r="D37" s="45"/>
      <c r="E37" s="26" t="s">
        <v>1</v>
      </c>
      <c r="F37" s="92"/>
      <c r="G37" s="92"/>
      <c r="H37" s="91">
        <f>D37*G37</f>
        <v>0</v>
      </c>
    </row>
    <row r="38" spans="1:8" s="18" customFormat="1" x14ac:dyDescent="0.25">
      <c r="A38" s="33"/>
      <c r="B38" s="27" t="s">
        <v>22</v>
      </c>
      <c r="C38" s="45" t="s">
        <v>256</v>
      </c>
      <c r="D38" s="45"/>
      <c r="E38" s="26" t="s">
        <v>149</v>
      </c>
      <c r="F38" s="31"/>
      <c r="G38" s="31"/>
      <c r="H38" s="30">
        <f>D38*G38</f>
        <v>0</v>
      </c>
    </row>
    <row r="39" spans="1:8" s="18" customFormat="1" x14ac:dyDescent="0.25">
      <c r="A39" s="33"/>
      <c r="B39" s="27" t="s">
        <v>3</v>
      </c>
      <c r="C39" s="44" t="s">
        <v>257</v>
      </c>
      <c r="D39" s="45"/>
      <c r="E39" s="26" t="s">
        <v>155</v>
      </c>
      <c r="F39" s="31"/>
      <c r="G39" s="31"/>
      <c r="H39" s="30">
        <f>D39*G39</f>
        <v>0</v>
      </c>
    </row>
    <row r="40" spans="1:8" s="18" customFormat="1" x14ac:dyDescent="0.25">
      <c r="A40" s="29"/>
      <c r="B40" s="27"/>
      <c r="C40" s="27"/>
      <c r="D40" s="27"/>
      <c r="E40" s="26"/>
      <c r="F40" s="25" t="s">
        <v>52</v>
      </c>
      <c r="G40" s="25"/>
      <c r="H40" s="42">
        <f>SUM(H35:H39)</f>
        <v>0</v>
      </c>
    </row>
    <row r="41" spans="1:8" s="18" customFormat="1" x14ac:dyDescent="0.25">
      <c r="A41" s="33"/>
      <c r="E41" s="41"/>
      <c r="F41" s="67"/>
      <c r="G41" s="67"/>
      <c r="H41" s="90"/>
    </row>
    <row r="42" spans="1:8" s="18" customFormat="1" ht="15.75" x14ac:dyDescent="0.25">
      <c r="A42" s="40" t="s">
        <v>248</v>
      </c>
      <c r="B42" s="38"/>
      <c r="C42" s="38"/>
      <c r="D42" s="38"/>
      <c r="E42" s="39"/>
      <c r="F42" s="38"/>
      <c r="G42" s="38"/>
      <c r="H42" s="37"/>
    </row>
    <row r="43" spans="1:8" s="61" customFormat="1" ht="74.25" customHeight="1" x14ac:dyDescent="0.25">
      <c r="A43" s="36"/>
      <c r="B43" s="157" t="s">
        <v>258</v>
      </c>
      <c r="C43" s="158"/>
      <c r="D43" s="158"/>
      <c r="E43" s="158"/>
      <c r="F43" s="158"/>
      <c r="G43" s="158"/>
      <c r="H43" s="159"/>
    </row>
    <row r="44" spans="1:8" s="41" customFormat="1" ht="49.5" customHeight="1" x14ac:dyDescent="0.25">
      <c r="A44" s="35"/>
      <c r="B44" s="34" t="s">
        <v>0</v>
      </c>
      <c r="C44" s="34"/>
      <c r="D44" s="34" t="s">
        <v>58</v>
      </c>
      <c r="E44" s="34" t="s">
        <v>54</v>
      </c>
      <c r="F44" s="34"/>
      <c r="G44" s="34" t="s">
        <v>55</v>
      </c>
      <c r="H44" s="34" t="s">
        <v>59</v>
      </c>
    </row>
    <row r="45" spans="1:8" s="18" customFormat="1" x14ac:dyDescent="0.25">
      <c r="A45" s="33"/>
      <c r="B45" s="27" t="s">
        <v>157</v>
      </c>
      <c r="C45" s="27"/>
      <c r="D45" s="26">
        <v>1</v>
      </c>
      <c r="E45" s="32" t="s">
        <v>249</v>
      </c>
      <c r="F45" s="27"/>
      <c r="G45" s="31"/>
      <c r="H45" s="30">
        <f>D45*G45</f>
        <v>0</v>
      </c>
    </row>
    <row r="46" spans="1:8" s="18" customFormat="1" x14ac:dyDescent="0.25">
      <c r="A46" s="29"/>
      <c r="B46" s="28"/>
      <c r="C46" s="27"/>
      <c r="D46" s="27"/>
      <c r="E46" s="26"/>
      <c r="F46" s="25" t="s">
        <v>52</v>
      </c>
      <c r="G46" s="25"/>
      <c r="H46" s="24">
        <f>H45</f>
        <v>0</v>
      </c>
    </row>
    <row r="48" spans="1:8" s="18" customFormat="1" ht="15.75" x14ac:dyDescent="0.25">
      <c r="B48" s="160" t="s">
        <v>229</v>
      </c>
      <c r="C48" s="161"/>
      <c r="D48" s="161"/>
      <c r="E48" s="161"/>
      <c r="F48" s="161"/>
      <c r="G48" s="161"/>
      <c r="H48" s="162"/>
    </row>
    <row r="49" spans="2:8" s="18" customFormat="1" ht="45" x14ac:dyDescent="0.25">
      <c r="B49" s="17"/>
      <c r="C49" s="16"/>
      <c r="D49" s="23" t="s">
        <v>230</v>
      </c>
      <c r="E49" s="15" t="s">
        <v>57</v>
      </c>
      <c r="F49" s="16"/>
      <c r="G49" s="23" t="s">
        <v>55</v>
      </c>
      <c r="H49" s="22" t="s">
        <v>59</v>
      </c>
    </row>
    <row r="50" spans="2:8" s="18" customFormat="1" x14ac:dyDescent="0.25">
      <c r="B50" s="17" t="s">
        <v>247</v>
      </c>
      <c r="C50" s="16"/>
      <c r="D50" s="15">
        <v>1</v>
      </c>
      <c r="E50" s="21" t="s">
        <v>149</v>
      </c>
      <c r="F50" s="16"/>
      <c r="G50" s="21">
        <f>H25</f>
        <v>0</v>
      </c>
      <c r="H50" s="19">
        <f>D50*G50</f>
        <v>0</v>
      </c>
    </row>
    <row r="51" spans="2:8" s="18" customFormat="1" x14ac:dyDescent="0.25">
      <c r="B51" s="17" t="s">
        <v>259</v>
      </c>
      <c r="C51" s="16"/>
      <c r="D51" s="15">
        <v>12</v>
      </c>
      <c r="E51" s="15" t="s">
        <v>1</v>
      </c>
      <c r="F51" s="16"/>
      <c r="G51" s="20">
        <f>H40</f>
        <v>0</v>
      </c>
      <c r="H51" s="19">
        <f>D51*G51</f>
        <v>0</v>
      </c>
    </row>
    <row r="52" spans="2:8" s="18" customFormat="1" x14ac:dyDescent="0.25">
      <c r="B52" s="17" t="s">
        <v>154</v>
      </c>
      <c r="C52" s="16"/>
      <c r="D52" s="15">
        <v>60</v>
      </c>
      <c r="E52" s="15" t="s">
        <v>155</v>
      </c>
      <c r="F52" s="16"/>
      <c r="G52" s="20">
        <f>H30</f>
        <v>0</v>
      </c>
      <c r="H52" s="19">
        <f>D52*G52</f>
        <v>0</v>
      </c>
    </row>
    <row r="53" spans="2:8" s="18" customFormat="1" x14ac:dyDescent="0.25">
      <c r="B53" s="17" t="s">
        <v>153</v>
      </c>
      <c r="C53" s="16"/>
      <c r="D53" s="15">
        <v>12</v>
      </c>
      <c r="E53" s="15" t="s">
        <v>1</v>
      </c>
      <c r="F53" s="16"/>
      <c r="G53" s="20">
        <f>H46</f>
        <v>0</v>
      </c>
      <c r="H53" s="19">
        <f>D53*G53</f>
        <v>0</v>
      </c>
    </row>
    <row r="54" spans="2:8" s="18" customFormat="1" ht="18.75" customHeight="1" x14ac:dyDescent="0.25">
      <c r="B54" s="17"/>
      <c r="C54" s="16"/>
      <c r="D54" s="15"/>
      <c r="E54" s="15"/>
      <c r="F54" s="163" t="s">
        <v>416</v>
      </c>
      <c r="G54" s="163"/>
      <c r="H54" s="60">
        <f>SUM(H50:H53)</f>
        <v>0</v>
      </c>
    </row>
  </sheetData>
  <mergeCells count="7">
    <mergeCell ref="F54:G54"/>
    <mergeCell ref="B6:F6"/>
    <mergeCell ref="C7:F7"/>
    <mergeCell ref="C8:F8"/>
    <mergeCell ref="B33:H33"/>
    <mergeCell ref="B43:H43"/>
    <mergeCell ref="B48:H48"/>
  </mergeCells>
  <hyperlinks>
    <hyperlink ref="B1" location="'Uvodna stran'!A1" display="Povezava na prvo stran" xr:uid="{B9F54816-7C8B-47E8-A078-47420C1DD587}"/>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2BE92-59DD-45C3-8100-32C9429958D3}">
  <sheetPr codeName="List70">
    <tabColor rgb="FF66FF33"/>
  </sheetPr>
  <dimension ref="A1:J55"/>
  <sheetViews>
    <sheetView zoomScale="90" zoomScaleNormal="90" workbookViewId="0">
      <selection sqref="A1:XFD1"/>
    </sheetView>
  </sheetViews>
  <sheetFormatPr defaultColWidth="9.42578125" defaultRowHeight="15" x14ac:dyDescent="0.25"/>
  <cols>
    <col min="1" max="1" width="9.42578125" customWidth="1"/>
    <col min="2" max="2" width="36" customWidth="1"/>
    <col min="3" max="3" width="18.28515625" customWidth="1"/>
    <col min="4" max="4" width="11.28515625" customWidth="1"/>
    <col min="5" max="5" width="9.140625" customWidth="1"/>
    <col min="6" max="6" width="18.42578125" customWidth="1"/>
    <col min="7" max="8" width="14.7109375" customWidth="1"/>
    <col min="9" max="10" width="9.42578125" customWidth="1"/>
  </cols>
  <sheetData>
    <row r="1" spans="1:10" x14ac:dyDescent="0.25">
      <c r="A1" s="18"/>
      <c r="B1" s="54" t="s">
        <v>589</v>
      </c>
      <c r="C1" s="18"/>
      <c r="D1" s="18"/>
      <c r="E1" s="18"/>
      <c r="F1" s="18"/>
      <c r="G1" s="18"/>
      <c r="H1" s="18"/>
    </row>
    <row r="2" spans="1:10" s="18" customFormat="1" ht="15.75" thickBot="1" x14ac:dyDescent="0.3">
      <c r="A2" s="18" t="s">
        <v>4</v>
      </c>
      <c r="E2" s="41"/>
    </row>
    <row r="3" spans="1:10" s="18" customFormat="1" ht="15.75" thickTop="1" x14ac:dyDescent="0.25">
      <c r="A3" s="4" t="s">
        <v>19</v>
      </c>
      <c r="B3" s="5" t="s">
        <v>20</v>
      </c>
      <c r="C3" s="5" t="s">
        <v>21</v>
      </c>
      <c r="D3" s="80" t="s">
        <v>228</v>
      </c>
      <c r="E3" s="41"/>
    </row>
    <row r="4" spans="1:10" s="18" customFormat="1" ht="15.75" thickBot="1" x14ac:dyDescent="0.3">
      <c r="A4" s="6">
        <v>410130</v>
      </c>
      <c r="B4" s="8" t="s">
        <v>338</v>
      </c>
      <c r="C4" s="9" t="s">
        <v>335</v>
      </c>
      <c r="D4" s="73">
        <v>3</v>
      </c>
      <c r="E4" s="41"/>
    </row>
    <row r="5" spans="1:10" ht="16.5" thickTop="1" thickBot="1" x14ac:dyDescent="0.3">
      <c r="A5" s="18"/>
      <c r="B5" s="18"/>
      <c r="C5" s="18"/>
      <c r="D5" s="18"/>
      <c r="E5" s="18"/>
      <c r="F5" s="18"/>
      <c r="G5" s="18"/>
      <c r="H5" s="18"/>
      <c r="I5" s="18"/>
      <c r="J5" s="18"/>
    </row>
    <row r="6" spans="1:10" s="18" customFormat="1" ht="15.75" thickTop="1" x14ac:dyDescent="0.25">
      <c r="B6" s="146" t="s">
        <v>159</v>
      </c>
      <c r="C6" s="147"/>
      <c r="D6" s="147"/>
      <c r="E6" s="147"/>
      <c r="F6" s="148"/>
    </row>
    <row r="7" spans="1:10" s="18" customFormat="1" x14ac:dyDescent="0.25">
      <c r="B7" s="72" t="s">
        <v>665</v>
      </c>
      <c r="C7" s="149" t="s">
        <v>9</v>
      </c>
      <c r="D7" s="149"/>
      <c r="E7" s="149" t="s">
        <v>60</v>
      </c>
      <c r="F7" s="151"/>
    </row>
    <row r="8" spans="1:10" s="18" customFormat="1" ht="15.75" thickBot="1" x14ac:dyDescent="0.3">
      <c r="B8" s="128" t="s">
        <v>664</v>
      </c>
      <c r="C8" s="192" t="s">
        <v>336</v>
      </c>
      <c r="D8" s="150"/>
      <c r="E8" s="152"/>
      <c r="F8" s="153"/>
    </row>
    <row r="9" spans="1:10" ht="15.75" thickTop="1" x14ac:dyDescent="0.25">
      <c r="A9" s="18"/>
      <c r="B9" s="18"/>
      <c r="C9" s="18"/>
      <c r="D9" s="18"/>
      <c r="E9" s="18"/>
      <c r="F9" s="18"/>
      <c r="G9" s="18"/>
      <c r="H9" s="18"/>
      <c r="I9" s="18"/>
      <c r="J9" s="18"/>
    </row>
    <row r="10" spans="1:10" ht="15.75" x14ac:dyDescent="0.25">
      <c r="A10" s="40" t="s">
        <v>233</v>
      </c>
      <c r="B10" s="50"/>
      <c r="C10" s="38"/>
      <c r="D10" s="38"/>
      <c r="E10" s="38"/>
      <c r="F10" s="38"/>
      <c r="G10" s="38"/>
      <c r="H10" s="37"/>
      <c r="I10" s="18"/>
      <c r="J10" s="18"/>
    </row>
    <row r="11" spans="1:10" s="41" customFormat="1" ht="54" customHeight="1" x14ac:dyDescent="0.25">
      <c r="A11" s="26"/>
      <c r="B11" s="34" t="s">
        <v>0</v>
      </c>
      <c r="C11" s="34" t="s">
        <v>148</v>
      </c>
      <c r="D11" s="47" t="s">
        <v>231</v>
      </c>
      <c r="E11" s="34" t="s">
        <v>54</v>
      </c>
      <c r="F11" s="47" t="s">
        <v>246</v>
      </c>
      <c r="G11" s="34" t="s">
        <v>55</v>
      </c>
      <c r="H11" s="34" t="s">
        <v>59</v>
      </c>
      <c r="I11" s="66"/>
    </row>
    <row r="12" spans="1:10" x14ac:dyDescent="0.25">
      <c r="A12" s="28">
        <v>1</v>
      </c>
      <c r="B12" s="65" t="s">
        <v>322</v>
      </c>
      <c r="C12" s="45"/>
      <c r="D12" s="26">
        <v>12</v>
      </c>
      <c r="E12" s="27" t="s">
        <v>1</v>
      </c>
      <c r="F12" s="31"/>
      <c r="G12" s="31"/>
      <c r="H12" s="48">
        <f t="shared" ref="H12:H24" si="0">G12*D12</f>
        <v>0</v>
      </c>
      <c r="I12" s="18"/>
      <c r="J12" s="18"/>
    </row>
    <row r="13" spans="1:10" x14ac:dyDescent="0.25">
      <c r="A13" s="28">
        <v>2</v>
      </c>
      <c r="B13" s="65" t="s">
        <v>74</v>
      </c>
      <c r="C13" s="45"/>
      <c r="D13" s="26">
        <v>12</v>
      </c>
      <c r="E13" s="27" t="s">
        <v>1</v>
      </c>
      <c r="F13" s="31"/>
      <c r="G13" s="31"/>
      <c r="H13" s="48">
        <f t="shared" si="0"/>
        <v>0</v>
      </c>
      <c r="I13" s="18"/>
      <c r="J13" s="18"/>
    </row>
    <row r="14" spans="1:10" x14ac:dyDescent="0.25">
      <c r="A14" s="28">
        <v>3</v>
      </c>
      <c r="B14" s="65" t="s">
        <v>81</v>
      </c>
      <c r="C14" s="45"/>
      <c r="D14" s="26">
        <v>12</v>
      </c>
      <c r="E14" s="27" t="s">
        <v>1</v>
      </c>
      <c r="F14" s="31"/>
      <c r="G14" s="31"/>
      <c r="H14" s="48">
        <f t="shared" si="0"/>
        <v>0</v>
      </c>
      <c r="I14" s="18"/>
      <c r="J14" s="18"/>
    </row>
    <row r="15" spans="1:10" x14ac:dyDescent="0.25">
      <c r="A15" s="28">
        <v>4</v>
      </c>
      <c r="B15" s="65" t="s">
        <v>316</v>
      </c>
      <c r="C15" s="45"/>
      <c r="D15" s="26">
        <v>6</v>
      </c>
      <c r="E15" s="27" t="s">
        <v>1</v>
      </c>
      <c r="F15" s="31"/>
      <c r="G15" s="31"/>
      <c r="H15" s="48">
        <f t="shared" si="0"/>
        <v>0</v>
      </c>
      <c r="I15" s="18"/>
      <c r="J15" s="18"/>
    </row>
    <row r="16" spans="1:10" x14ac:dyDescent="0.25">
      <c r="A16" s="28">
        <v>5</v>
      </c>
      <c r="B16" s="65" t="s">
        <v>323</v>
      </c>
      <c r="C16" s="45"/>
      <c r="D16" s="26">
        <v>2</v>
      </c>
      <c r="E16" s="27" t="s">
        <v>1</v>
      </c>
      <c r="F16" s="31"/>
      <c r="G16" s="31"/>
      <c r="H16" s="48">
        <f t="shared" si="0"/>
        <v>0</v>
      </c>
      <c r="I16" s="18"/>
      <c r="J16" s="18"/>
    </row>
    <row r="17" spans="1:10" x14ac:dyDescent="0.25">
      <c r="A17" s="28">
        <v>6</v>
      </c>
      <c r="B17" s="65" t="s">
        <v>324</v>
      </c>
      <c r="C17" s="45"/>
      <c r="D17" s="26">
        <v>2</v>
      </c>
      <c r="E17" s="27" t="s">
        <v>1</v>
      </c>
      <c r="F17" s="31"/>
      <c r="G17" s="31"/>
      <c r="H17" s="48">
        <f t="shared" si="0"/>
        <v>0</v>
      </c>
      <c r="I17" s="18"/>
      <c r="J17" s="18"/>
    </row>
    <row r="18" spans="1:10" x14ac:dyDescent="0.25">
      <c r="A18" s="28">
        <v>7</v>
      </c>
      <c r="B18" s="65" t="s">
        <v>317</v>
      </c>
      <c r="C18" s="45"/>
      <c r="D18" s="26">
        <v>1</v>
      </c>
      <c r="E18" s="27" t="s">
        <v>1</v>
      </c>
      <c r="F18" s="31"/>
      <c r="G18" s="31"/>
      <c r="H18" s="48">
        <f t="shared" si="0"/>
        <v>0</v>
      </c>
      <c r="I18" s="18"/>
      <c r="J18" s="18"/>
    </row>
    <row r="19" spans="1:10" x14ac:dyDescent="0.25">
      <c r="A19" s="28">
        <v>8</v>
      </c>
      <c r="B19" s="65" t="s">
        <v>325</v>
      </c>
      <c r="C19" s="45"/>
      <c r="D19" s="26">
        <v>1</v>
      </c>
      <c r="E19" s="27" t="s">
        <v>1</v>
      </c>
      <c r="F19" s="31"/>
      <c r="G19" s="31"/>
      <c r="H19" s="48">
        <f t="shared" si="0"/>
        <v>0</v>
      </c>
      <c r="I19" s="18"/>
      <c r="J19" s="18"/>
    </row>
    <row r="20" spans="1:10" x14ac:dyDescent="0.25">
      <c r="A20" s="28">
        <v>9</v>
      </c>
      <c r="B20" s="65" t="s">
        <v>318</v>
      </c>
      <c r="C20" s="45"/>
      <c r="D20" s="26">
        <v>1</v>
      </c>
      <c r="E20" s="27" t="s">
        <v>1</v>
      </c>
      <c r="F20" s="31"/>
      <c r="G20" s="31"/>
      <c r="H20" s="48">
        <f t="shared" si="0"/>
        <v>0</v>
      </c>
      <c r="I20" s="18"/>
      <c r="J20" s="18"/>
    </row>
    <row r="21" spans="1:10" x14ac:dyDescent="0.25">
      <c r="A21" s="28">
        <v>10</v>
      </c>
      <c r="B21" s="65" t="s">
        <v>326</v>
      </c>
      <c r="C21" s="45"/>
      <c r="D21" s="26">
        <v>1</v>
      </c>
      <c r="E21" s="27" t="s">
        <v>1</v>
      </c>
      <c r="F21" s="31"/>
      <c r="G21" s="31"/>
      <c r="H21" s="48">
        <f t="shared" si="0"/>
        <v>0</v>
      </c>
      <c r="I21" s="18"/>
      <c r="J21" s="18"/>
    </row>
    <row r="22" spans="1:10" x14ac:dyDescent="0.25">
      <c r="A22" s="28">
        <v>11</v>
      </c>
      <c r="B22" s="65" t="s">
        <v>327</v>
      </c>
      <c r="C22" s="45"/>
      <c r="D22" s="26">
        <v>1</v>
      </c>
      <c r="E22" s="27" t="s">
        <v>1</v>
      </c>
      <c r="F22" s="31"/>
      <c r="G22" s="31"/>
      <c r="H22" s="48">
        <f t="shared" si="0"/>
        <v>0</v>
      </c>
      <c r="I22" s="18"/>
      <c r="J22" s="18"/>
    </row>
    <row r="23" spans="1:10" x14ac:dyDescent="0.25">
      <c r="A23" s="28">
        <v>12</v>
      </c>
      <c r="B23" s="65" t="s">
        <v>319</v>
      </c>
      <c r="C23" s="45"/>
      <c r="D23" s="26">
        <v>1</v>
      </c>
      <c r="E23" s="27" t="s">
        <v>1</v>
      </c>
      <c r="F23" s="31"/>
      <c r="G23" s="31"/>
      <c r="H23" s="48">
        <f t="shared" si="0"/>
        <v>0</v>
      </c>
      <c r="I23" s="18"/>
      <c r="J23" s="18"/>
    </row>
    <row r="24" spans="1:10" ht="14.25" customHeight="1" x14ac:dyDescent="0.25">
      <c r="A24" s="28">
        <v>13</v>
      </c>
      <c r="B24" s="46" t="s">
        <v>404</v>
      </c>
      <c r="C24" s="45"/>
      <c r="D24" s="26">
        <v>1</v>
      </c>
      <c r="E24" s="27" t="s">
        <v>1</v>
      </c>
      <c r="F24" s="31"/>
      <c r="G24" s="31"/>
      <c r="H24" s="48">
        <f t="shared" si="0"/>
        <v>0</v>
      </c>
      <c r="I24" s="18"/>
      <c r="J24" s="18"/>
    </row>
    <row r="25" spans="1:10" s="18" customFormat="1" x14ac:dyDescent="0.25">
      <c r="A25" s="27"/>
      <c r="B25" s="27"/>
      <c r="C25" s="27"/>
      <c r="D25" s="27"/>
      <c r="E25" s="26"/>
      <c r="F25" s="25" t="s">
        <v>52</v>
      </c>
      <c r="G25" s="25"/>
      <c r="H25" s="42">
        <f>SUM(H12:H24)</f>
        <v>0</v>
      </c>
    </row>
    <row r="26" spans="1:10" x14ac:dyDescent="0.25">
      <c r="A26" s="18"/>
      <c r="B26" s="18"/>
      <c r="C26" s="18"/>
      <c r="D26" s="18"/>
      <c r="E26" s="18"/>
      <c r="F26" s="18"/>
      <c r="G26" s="18"/>
      <c r="H26" s="18"/>
      <c r="I26" s="18"/>
      <c r="J26" s="18"/>
    </row>
    <row r="27" spans="1:10" ht="15.75" x14ac:dyDescent="0.25">
      <c r="A27" s="40" t="s">
        <v>234</v>
      </c>
      <c r="B27" s="38"/>
      <c r="C27" s="38"/>
      <c r="D27" s="38"/>
      <c r="E27" s="38"/>
      <c r="F27" s="38"/>
      <c r="G27" s="38"/>
      <c r="H27" s="37"/>
      <c r="I27" s="18"/>
      <c r="J27" s="18"/>
    </row>
    <row r="28" spans="1:10" s="41" customFormat="1" ht="42.75" customHeight="1" x14ac:dyDescent="0.25">
      <c r="A28" s="35"/>
      <c r="B28" s="34" t="s">
        <v>0</v>
      </c>
      <c r="C28" s="34"/>
      <c r="D28" s="34" t="s">
        <v>58</v>
      </c>
      <c r="E28" s="34" t="s">
        <v>54</v>
      </c>
      <c r="F28" s="34"/>
      <c r="G28" s="34" t="s">
        <v>55</v>
      </c>
      <c r="H28" s="34" t="s">
        <v>59</v>
      </c>
      <c r="I28" s="66"/>
    </row>
    <row r="29" spans="1:10" s="18" customFormat="1" x14ac:dyDescent="0.25">
      <c r="A29" s="33"/>
      <c r="B29" s="27" t="s">
        <v>156</v>
      </c>
      <c r="C29" s="27"/>
      <c r="D29" s="26">
        <v>1</v>
      </c>
      <c r="E29" s="26" t="s">
        <v>155</v>
      </c>
      <c r="F29" s="27"/>
      <c r="G29" s="31"/>
      <c r="H29" s="48">
        <f>G29*D29</f>
        <v>0</v>
      </c>
    </row>
    <row r="30" spans="1:10" s="18" customFormat="1" x14ac:dyDescent="0.25">
      <c r="A30" s="29"/>
      <c r="B30" s="27"/>
      <c r="C30" s="27"/>
      <c r="D30" s="27"/>
      <c r="E30" s="26"/>
      <c r="F30" s="25" t="s">
        <v>52</v>
      </c>
      <c r="G30" s="25"/>
      <c r="H30" s="42">
        <f>H29</f>
        <v>0</v>
      </c>
    </row>
    <row r="31" spans="1:10" x14ac:dyDescent="0.25">
      <c r="A31" s="18"/>
      <c r="B31" s="18"/>
      <c r="C31" s="18"/>
      <c r="D31" s="18"/>
      <c r="E31" s="18"/>
      <c r="F31" s="18"/>
      <c r="G31" s="18"/>
      <c r="H31" s="18"/>
      <c r="I31" s="18"/>
      <c r="J31" s="18"/>
    </row>
    <row r="32" spans="1:10" s="18" customFormat="1" ht="15.75" x14ac:dyDescent="0.25">
      <c r="A32" s="40" t="s">
        <v>320</v>
      </c>
      <c r="B32" s="38"/>
      <c r="C32" s="38"/>
      <c r="D32" s="38"/>
      <c r="E32" s="39"/>
      <c r="F32" s="38"/>
      <c r="G32" s="38"/>
      <c r="H32" s="37"/>
    </row>
    <row r="33" spans="1:8" s="18" customFormat="1" ht="60" customHeight="1" x14ac:dyDescent="0.25">
      <c r="A33" s="33"/>
      <c r="B33" s="187" t="s">
        <v>321</v>
      </c>
      <c r="C33" s="155"/>
      <c r="D33" s="155"/>
      <c r="E33" s="155"/>
      <c r="F33" s="155"/>
      <c r="G33" s="155"/>
      <c r="H33" s="156"/>
    </row>
    <row r="34" spans="1:8" s="18" customFormat="1" ht="60" x14ac:dyDescent="0.25">
      <c r="A34" s="33"/>
      <c r="B34" s="34" t="s">
        <v>0</v>
      </c>
      <c r="C34" s="34" t="s">
        <v>53</v>
      </c>
      <c r="D34" s="47" t="s">
        <v>232</v>
      </c>
      <c r="E34" s="34" t="s">
        <v>54</v>
      </c>
      <c r="F34" s="47" t="s">
        <v>246</v>
      </c>
      <c r="G34" s="34" t="s">
        <v>55</v>
      </c>
      <c r="H34" s="34" t="s">
        <v>56</v>
      </c>
    </row>
    <row r="35" spans="1:8" s="18" customFormat="1" ht="30" x14ac:dyDescent="0.25">
      <c r="A35" s="33"/>
      <c r="B35" s="46" t="s">
        <v>221</v>
      </c>
      <c r="C35" s="45"/>
      <c r="D35" s="64"/>
      <c r="E35" s="26" t="s">
        <v>158</v>
      </c>
      <c r="F35" s="45"/>
      <c r="G35" s="31"/>
      <c r="H35" s="30">
        <f t="shared" ref="H35:H40" si="1">D35*G35</f>
        <v>0</v>
      </c>
    </row>
    <row r="36" spans="1:8" s="18" customFormat="1" x14ac:dyDescent="0.25">
      <c r="A36" s="33"/>
      <c r="B36" s="27" t="s">
        <v>74</v>
      </c>
      <c r="C36" s="45"/>
      <c r="D36" s="64"/>
      <c r="E36" s="26" t="s">
        <v>1</v>
      </c>
      <c r="F36" s="45"/>
      <c r="G36" s="31"/>
      <c r="H36" s="30">
        <f t="shared" si="1"/>
        <v>0</v>
      </c>
    </row>
    <row r="37" spans="1:8" s="18" customFormat="1" ht="15" customHeight="1" x14ac:dyDescent="0.25">
      <c r="A37" s="33"/>
      <c r="B37" s="27" t="s">
        <v>98</v>
      </c>
      <c r="C37" s="45"/>
      <c r="D37" s="64"/>
      <c r="E37" s="26" t="s">
        <v>1</v>
      </c>
      <c r="F37" s="45"/>
      <c r="G37" s="31"/>
      <c r="H37" s="30">
        <f t="shared" si="1"/>
        <v>0</v>
      </c>
    </row>
    <row r="38" spans="1:8" s="18" customFormat="1" x14ac:dyDescent="0.25">
      <c r="A38" s="33"/>
      <c r="B38" s="27" t="s">
        <v>17</v>
      </c>
      <c r="C38" s="45"/>
      <c r="D38" s="64"/>
      <c r="E38" s="26" t="s">
        <v>1</v>
      </c>
      <c r="F38" s="45"/>
      <c r="G38" s="31"/>
      <c r="H38" s="30">
        <f t="shared" si="1"/>
        <v>0</v>
      </c>
    </row>
    <row r="39" spans="1:8" s="18" customFormat="1" x14ac:dyDescent="0.25">
      <c r="A39" s="33"/>
      <c r="B39" s="27" t="s">
        <v>22</v>
      </c>
      <c r="C39" s="45"/>
      <c r="D39" s="64"/>
      <c r="E39" s="26" t="s">
        <v>149</v>
      </c>
      <c r="F39" s="45"/>
      <c r="G39" s="31"/>
      <c r="H39" s="30">
        <f t="shared" si="1"/>
        <v>0</v>
      </c>
    </row>
    <row r="40" spans="1:8" s="18" customFormat="1" x14ac:dyDescent="0.25">
      <c r="A40" s="33"/>
      <c r="B40" s="27" t="s">
        <v>3</v>
      </c>
      <c r="C40" s="63"/>
      <c r="D40" s="64"/>
      <c r="E40" s="26" t="s">
        <v>155</v>
      </c>
      <c r="F40" s="45"/>
      <c r="G40" s="31"/>
      <c r="H40" s="30">
        <f t="shared" si="1"/>
        <v>0</v>
      </c>
    </row>
    <row r="41" spans="1:8" s="18" customFormat="1" x14ac:dyDescent="0.25">
      <c r="A41" s="29"/>
      <c r="B41" s="27"/>
      <c r="C41" s="27"/>
      <c r="D41" s="27"/>
      <c r="E41" s="26"/>
      <c r="F41" s="25" t="s">
        <v>52</v>
      </c>
      <c r="G41" s="25"/>
      <c r="H41" s="42">
        <f>SUM(H35:H40)</f>
        <v>0</v>
      </c>
    </row>
    <row r="42" spans="1:8" s="18" customFormat="1" x14ac:dyDescent="0.25">
      <c r="A42" s="33"/>
      <c r="E42" s="41"/>
      <c r="F42" s="67"/>
      <c r="G42" s="67"/>
      <c r="H42" s="90"/>
    </row>
    <row r="43" spans="1:8" s="18" customFormat="1" ht="15.75" x14ac:dyDescent="0.25">
      <c r="A43" s="40" t="s">
        <v>248</v>
      </c>
      <c r="B43" s="38"/>
      <c r="C43" s="38"/>
      <c r="D43" s="38"/>
      <c r="E43" s="39"/>
      <c r="F43" s="38"/>
      <c r="G43" s="38"/>
      <c r="H43" s="37"/>
    </row>
    <row r="44" spans="1:8" s="61" customFormat="1" ht="78" customHeight="1" x14ac:dyDescent="0.25">
      <c r="A44" s="36"/>
      <c r="B44" s="157" t="s">
        <v>258</v>
      </c>
      <c r="C44" s="158"/>
      <c r="D44" s="158"/>
      <c r="E44" s="158"/>
      <c r="F44" s="158"/>
      <c r="G44" s="158"/>
      <c r="H44" s="159"/>
    </row>
    <row r="45" spans="1:8" s="41" customFormat="1" ht="51" customHeight="1" x14ac:dyDescent="0.25">
      <c r="A45" s="35"/>
      <c r="B45" s="34" t="s">
        <v>0</v>
      </c>
      <c r="C45" s="34"/>
      <c r="D45" s="34" t="s">
        <v>58</v>
      </c>
      <c r="E45" s="34" t="s">
        <v>54</v>
      </c>
      <c r="F45" s="34"/>
      <c r="G45" s="34" t="s">
        <v>55</v>
      </c>
      <c r="H45" s="34" t="s">
        <v>59</v>
      </c>
    </row>
    <row r="46" spans="1:8" s="18" customFormat="1" x14ac:dyDescent="0.25">
      <c r="A46" s="33"/>
      <c r="B46" s="27" t="s">
        <v>157</v>
      </c>
      <c r="C46" s="27"/>
      <c r="D46" s="26">
        <v>1</v>
      </c>
      <c r="E46" s="32" t="s">
        <v>249</v>
      </c>
      <c r="F46" s="27"/>
      <c r="G46" s="31"/>
      <c r="H46" s="30">
        <f>D46*G46</f>
        <v>0</v>
      </c>
    </row>
    <row r="47" spans="1:8" s="18" customFormat="1" x14ac:dyDescent="0.25">
      <c r="A47" s="29"/>
      <c r="B47" s="28"/>
      <c r="C47" s="27"/>
      <c r="D47" s="27"/>
      <c r="E47" s="26"/>
      <c r="F47" s="25" t="s">
        <v>52</v>
      </c>
      <c r="G47" s="25"/>
      <c r="H47" s="24">
        <f>H46</f>
        <v>0</v>
      </c>
    </row>
    <row r="49" spans="2:8" s="18" customFormat="1" ht="15.75" x14ac:dyDescent="0.25">
      <c r="B49" s="160" t="s">
        <v>229</v>
      </c>
      <c r="C49" s="161"/>
      <c r="D49" s="161"/>
      <c r="E49" s="161"/>
      <c r="F49" s="161"/>
      <c r="G49" s="161"/>
      <c r="H49" s="162"/>
    </row>
    <row r="50" spans="2:8" s="18" customFormat="1" ht="45" x14ac:dyDescent="0.25">
      <c r="B50" s="17"/>
      <c r="C50" s="16"/>
      <c r="D50" s="23" t="s">
        <v>230</v>
      </c>
      <c r="E50" s="15" t="s">
        <v>57</v>
      </c>
      <c r="F50" s="16"/>
      <c r="G50" s="23" t="s">
        <v>55</v>
      </c>
      <c r="H50" s="22" t="s">
        <v>59</v>
      </c>
    </row>
    <row r="51" spans="2:8" s="18" customFormat="1" x14ac:dyDescent="0.25">
      <c r="B51" s="17" t="s">
        <v>247</v>
      </c>
      <c r="C51" s="16"/>
      <c r="D51" s="15">
        <v>1</v>
      </c>
      <c r="E51" s="21" t="s">
        <v>149</v>
      </c>
      <c r="F51" s="16"/>
      <c r="G51" s="21">
        <f>H25</f>
        <v>0</v>
      </c>
      <c r="H51" s="19">
        <f>D51*G51</f>
        <v>0</v>
      </c>
    </row>
    <row r="52" spans="2:8" s="18" customFormat="1" x14ac:dyDescent="0.25">
      <c r="B52" s="17" t="s">
        <v>163</v>
      </c>
      <c r="C52" s="16"/>
      <c r="D52" s="15">
        <v>12</v>
      </c>
      <c r="E52" s="15" t="s">
        <v>1</v>
      </c>
      <c r="F52" s="16"/>
      <c r="G52" s="20">
        <f>H41</f>
        <v>0</v>
      </c>
      <c r="H52" s="19">
        <f>D52*G52</f>
        <v>0</v>
      </c>
    </row>
    <row r="53" spans="2:8" s="18" customFormat="1" x14ac:dyDescent="0.25">
      <c r="B53" s="17" t="s">
        <v>154</v>
      </c>
      <c r="C53" s="16"/>
      <c r="D53" s="15">
        <v>50</v>
      </c>
      <c r="E53" s="15" t="s">
        <v>155</v>
      </c>
      <c r="F53" s="16"/>
      <c r="G53" s="20">
        <f>H30</f>
        <v>0</v>
      </c>
      <c r="H53" s="19">
        <f>D53*G53</f>
        <v>0</v>
      </c>
    </row>
    <row r="54" spans="2:8" s="18" customFormat="1" x14ac:dyDescent="0.25">
      <c r="B54" s="17" t="s">
        <v>153</v>
      </c>
      <c r="C54" s="16"/>
      <c r="D54" s="15">
        <v>12</v>
      </c>
      <c r="E54" s="15" t="s">
        <v>1</v>
      </c>
      <c r="F54" s="16"/>
      <c r="G54" s="20">
        <f>H47</f>
        <v>0</v>
      </c>
      <c r="H54" s="19">
        <f>D54*G54</f>
        <v>0</v>
      </c>
    </row>
    <row r="55" spans="2:8" s="18" customFormat="1" ht="16.5" customHeight="1" x14ac:dyDescent="0.25">
      <c r="B55" s="17"/>
      <c r="C55" s="16"/>
      <c r="D55" s="15"/>
      <c r="E55" s="15"/>
      <c r="F55" s="163" t="s">
        <v>416</v>
      </c>
      <c r="G55" s="163"/>
      <c r="H55" s="60">
        <f>SUM(H51:H54)</f>
        <v>0</v>
      </c>
    </row>
  </sheetData>
  <mergeCells count="9">
    <mergeCell ref="B33:H33"/>
    <mergeCell ref="B44:H44"/>
    <mergeCell ref="B49:H49"/>
    <mergeCell ref="F55:G55"/>
    <mergeCell ref="B6:F6"/>
    <mergeCell ref="C7:D7"/>
    <mergeCell ref="E7:F7"/>
    <mergeCell ref="C8:D8"/>
    <mergeCell ref="E8:F8"/>
  </mergeCells>
  <hyperlinks>
    <hyperlink ref="B1" location="'Uvodna stran'!A1" display="Povezava na prvo stran" xr:uid="{A0D00FA6-DABC-4D98-B07E-192327831031}"/>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D98A1-018E-49E6-A34B-3839622C2FE2}">
  <sheetPr codeName="List71">
    <tabColor rgb="FF66FF33"/>
  </sheetPr>
  <dimension ref="A1:S76"/>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9" x14ac:dyDescent="0.25">
      <c r="A1" s="18"/>
      <c r="B1" s="54" t="s">
        <v>589</v>
      </c>
      <c r="C1" s="18"/>
      <c r="D1" s="18"/>
      <c r="E1" s="18"/>
      <c r="F1" s="18"/>
      <c r="G1" s="18"/>
      <c r="H1" s="18"/>
    </row>
    <row r="2" spans="1:19" s="18" customFormat="1" ht="15.75" thickBot="1" x14ac:dyDescent="0.3">
      <c r="A2" s="18" t="s">
        <v>4</v>
      </c>
      <c r="E2" s="41"/>
    </row>
    <row r="3" spans="1:19" s="18" customFormat="1" ht="15.75" thickTop="1" x14ac:dyDescent="0.25">
      <c r="A3" s="4" t="s">
        <v>19</v>
      </c>
      <c r="B3" s="5" t="s">
        <v>20</v>
      </c>
      <c r="C3" s="5" t="s">
        <v>21</v>
      </c>
      <c r="D3" s="80" t="s">
        <v>228</v>
      </c>
      <c r="E3" s="41"/>
    </row>
    <row r="4" spans="1:19" s="18" customFormat="1" ht="16.5" customHeight="1" thickBot="1" x14ac:dyDescent="0.3">
      <c r="A4" s="120" t="s">
        <v>337</v>
      </c>
      <c r="B4" s="8" t="s">
        <v>5</v>
      </c>
      <c r="C4" s="7" t="s">
        <v>328</v>
      </c>
      <c r="D4" s="73">
        <v>13</v>
      </c>
      <c r="E4" s="41"/>
    </row>
    <row r="5" spans="1:19" ht="16.5" thickTop="1" thickBot="1" x14ac:dyDescent="0.3">
      <c r="A5" s="18"/>
      <c r="B5" s="18"/>
      <c r="C5" s="18"/>
      <c r="D5" s="18"/>
      <c r="E5" s="18"/>
      <c r="F5" s="18"/>
      <c r="G5" s="18"/>
      <c r="H5" s="18"/>
      <c r="I5" s="18"/>
      <c r="J5" s="18"/>
    </row>
    <row r="6" spans="1:19" s="18" customFormat="1" ht="15.75" thickTop="1" x14ac:dyDescent="0.25">
      <c r="B6" s="146" t="s">
        <v>159</v>
      </c>
      <c r="C6" s="147"/>
      <c r="D6" s="147"/>
      <c r="E6" s="147"/>
      <c r="F6" s="148"/>
    </row>
    <row r="7" spans="1:19" s="18" customFormat="1" x14ac:dyDescent="0.25">
      <c r="B7" s="72" t="s">
        <v>667</v>
      </c>
      <c r="C7" s="149" t="s">
        <v>9</v>
      </c>
      <c r="D7" s="149"/>
      <c r="E7" s="149" t="s">
        <v>60</v>
      </c>
      <c r="F7" s="151"/>
    </row>
    <row r="8" spans="1:19" s="18" customFormat="1" ht="15.75" thickBot="1" x14ac:dyDescent="0.3">
      <c r="B8" s="71" t="s">
        <v>666</v>
      </c>
      <c r="C8" s="150" t="s">
        <v>330</v>
      </c>
      <c r="D8" s="150"/>
      <c r="E8" s="152"/>
      <c r="F8" s="153"/>
    </row>
    <row r="9" spans="1:19" s="18" customFormat="1" ht="15.75" thickTop="1" x14ac:dyDescent="0.25">
      <c r="E9" s="41"/>
    </row>
    <row r="10" spans="1:19" s="18" customFormat="1" ht="15.75" x14ac:dyDescent="0.25">
      <c r="A10" s="40" t="s">
        <v>233</v>
      </c>
      <c r="B10" s="50"/>
      <c r="C10" s="38"/>
      <c r="D10" s="38"/>
      <c r="E10" s="39"/>
      <c r="F10" s="38"/>
      <c r="G10" s="38"/>
      <c r="H10" s="37"/>
    </row>
    <row r="11" spans="1:19" s="41" customFormat="1" ht="49.5" customHeight="1" x14ac:dyDescent="0.25">
      <c r="A11" s="26"/>
      <c r="B11" s="34" t="s">
        <v>0</v>
      </c>
      <c r="C11" s="34" t="s">
        <v>148</v>
      </c>
      <c r="D11" s="47" t="s">
        <v>231</v>
      </c>
      <c r="E11" s="34" t="s">
        <v>54</v>
      </c>
      <c r="F11" s="47" t="s">
        <v>246</v>
      </c>
      <c r="G11" s="34" t="s">
        <v>55</v>
      </c>
      <c r="H11" s="34" t="s">
        <v>59</v>
      </c>
      <c r="I11" s="66"/>
    </row>
    <row r="12" spans="1:19" s="18" customFormat="1" x14ac:dyDescent="0.25">
      <c r="A12" s="28">
        <v>1</v>
      </c>
      <c r="B12" s="27" t="s">
        <v>132</v>
      </c>
      <c r="C12" s="45"/>
      <c r="D12" s="26">
        <v>2</v>
      </c>
      <c r="E12" s="26" t="s">
        <v>1</v>
      </c>
      <c r="F12" s="136"/>
      <c r="G12" s="136"/>
      <c r="H12" s="48">
        <f t="shared" ref="H12:H21" si="0">G12*D12</f>
        <v>0</v>
      </c>
      <c r="I12" s="69"/>
      <c r="J12" s="69"/>
      <c r="K12" s="69"/>
      <c r="L12" s="68"/>
      <c r="M12" s="67"/>
      <c r="P12" s="41"/>
      <c r="Q12" s="41"/>
      <c r="R12" s="69"/>
      <c r="S12" s="69"/>
    </row>
    <row r="13" spans="1:19" s="18" customFormat="1" ht="15.75" customHeight="1" x14ac:dyDescent="0.25">
      <c r="A13" s="28">
        <v>2</v>
      </c>
      <c r="B13" s="27" t="s">
        <v>11</v>
      </c>
      <c r="C13" s="45"/>
      <c r="D13" s="26">
        <v>2</v>
      </c>
      <c r="E13" s="26" t="s">
        <v>1</v>
      </c>
      <c r="F13" s="31"/>
      <c r="G13" s="31"/>
      <c r="H13" s="48">
        <f t="shared" si="0"/>
        <v>0</v>
      </c>
      <c r="I13" s="69"/>
      <c r="J13" s="69"/>
      <c r="K13" s="69"/>
      <c r="L13" s="68"/>
      <c r="M13" s="67"/>
      <c r="P13" s="41"/>
      <c r="Q13" s="41"/>
      <c r="R13" s="69"/>
      <c r="S13" s="69"/>
    </row>
    <row r="14" spans="1:19" s="18" customFormat="1" x14ac:dyDescent="0.25">
      <c r="A14" s="28">
        <v>3</v>
      </c>
      <c r="B14" s="27" t="s">
        <v>68</v>
      </c>
      <c r="C14" s="77"/>
      <c r="D14" s="26">
        <v>2</v>
      </c>
      <c r="E14" s="26" t="s">
        <v>1</v>
      </c>
      <c r="F14" s="31"/>
      <c r="G14" s="31"/>
      <c r="H14" s="48">
        <f t="shared" si="0"/>
        <v>0</v>
      </c>
      <c r="I14" s="69"/>
      <c r="J14" s="69"/>
      <c r="K14" s="69"/>
      <c r="L14" s="68"/>
      <c r="M14" s="67"/>
      <c r="O14" s="135"/>
      <c r="P14" s="41"/>
      <c r="Q14" s="41"/>
      <c r="R14" s="69"/>
      <c r="S14" s="69"/>
    </row>
    <row r="15" spans="1:19" s="18" customFormat="1" x14ac:dyDescent="0.25">
      <c r="A15" s="28">
        <v>4</v>
      </c>
      <c r="B15" s="27" t="s">
        <v>18</v>
      </c>
      <c r="C15" s="45"/>
      <c r="D15" s="26">
        <v>2</v>
      </c>
      <c r="E15" s="26" t="s">
        <v>1</v>
      </c>
      <c r="F15" s="31"/>
      <c r="G15" s="31"/>
      <c r="H15" s="48">
        <f t="shared" si="0"/>
        <v>0</v>
      </c>
      <c r="I15" s="69"/>
      <c r="J15" s="69"/>
      <c r="K15" s="69"/>
      <c r="L15" s="68"/>
      <c r="M15" s="67"/>
      <c r="P15" s="41"/>
      <c r="Q15" s="41"/>
      <c r="R15" s="69"/>
      <c r="S15" s="69"/>
    </row>
    <row r="16" spans="1:19" s="18" customFormat="1" ht="15" customHeight="1" x14ac:dyDescent="0.25">
      <c r="A16" s="28">
        <v>5</v>
      </c>
      <c r="B16" s="65" t="s">
        <v>2</v>
      </c>
      <c r="C16" s="45"/>
      <c r="D16" s="26">
        <v>6</v>
      </c>
      <c r="E16" s="26" t="s">
        <v>1</v>
      </c>
      <c r="F16" s="31"/>
      <c r="G16" s="31"/>
      <c r="H16" s="48">
        <f t="shared" si="0"/>
        <v>0</v>
      </c>
      <c r="I16" s="69"/>
      <c r="J16" s="69"/>
      <c r="K16" s="69"/>
      <c r="L16" s="68"/>
      <c r="M16" s="67"/>
      <c r="P16" s="41"/>
      <c r="Q16" s="41"/>
      <c r="R16" s="69"/>
      <c r="S16" s="69"/>
    </row>
    <row r="17" spans="1:19" s="18" customFormat="1" ht="15" customHeight="1" x14ac:dyDescent="0.25">
      <c r="A17" s="28">
        <v>6</v>
      </c>
      <c r="B17" s="27" t="s">
        <v>26</v>
      </c>
      <c r="C17" s="45"/>
      <c r="D17" s="26">
        <v>2</v>
      </c>
      <c r="E17" s="26" t="s">
        <v>1</v>
      </c>
      <c r="F17" s="31"/>
      <c r="G17" s="31"/>
      <c r="H17" s="48">
        <f t="shared" si="0"/>
        <v>0</v>
      </c>
      <c r="I17" s="69"/>
      <c r="J17" s="69"/>
      <c r="K17" s="69"/>
      <c r="L17" s="68"/>
      <c r="M17" s="67"/>
      <c r="P17" s="41"/>
      <c r="Q17" s="41"/>
      <c r="R17" s="69"/>
      <c r="S17" s="69"/>
    </row>
    <row r="18" spans="1:19" s="18" customFormat="1" ht="15.75" customHeight="1" x14ac:dyDescent="0.25">
      <c r="A18" s="28">
        <v>7</v>
      </c>
      <c r="B18" s="27" t="s">
        <v>87</v>
      </c>
      <c r="C18" s="45"/>
      <c r="D18" s="26">
        <v>2</v>
      </c>
      <c r="E18" s="26" t="s">
        <v>1</v>
      </c>
      <c r="F18" s="31"/>
      <c r="G18" s="31"/>
      <c r="H18" s="48">
        <f t="shared" si="0"/>
        <v>0</v>
      </c>
      <c r="I18" s="69"/>
      <c r="J18" s="69"/>
      <c r="K18" s="69"/>
      <c r="L18" s="68"/>
      <c r="M18" s="67"/>
      <c r="P18" s="41"/>
      <c r="Q18" s="41"/>
      <c r="R18" s="69"/>
      <c r="S18" s="69"/>
    </row>
    <row r="19" spans="1:19" s="18" customFormat="1" ht="15.75" customHeight="1" x14ac:dyDescent="0.25">
      <c r="A19" s="28">
        <v>8</v>
      </c>
      <c r="B19" s="27" t="s">
        <v>14</v>
      </c>
      <c r="C19" s="45"/>
      <c r="D19" s="26">
        <v>2</v>
      </c>
      <c r="E19" s="26" t="s">
        <v>1</v>
      </c>
      <c r="F19" s="31"/>
      <c r="G19" s="31"/>
      <c r="H19" s="48">
        <f t="shared" si="0"/>
        <v>0</v>
      </c>
      <c r="K19" s="69"/>
      <c r="L19" s="68"/>
      <c r="M19" s="67"/>
      <c r="P19" s="41"/>
      <c r="Q19" s="41"/>
      <c r="R19" s="69"/>
      <c r="S19" s="69"/>
    </row>
    <row r="20" spans="1:19" s="18" customFormat="1" ht="15.75" customHeight="1" x14ac:dyDescent="0.25">
      <c r="A20" s="28">
        <v>9</v>
      </c>
      <c r="B20" s="27" t="s">
        <v>64</v>
      </c>
      <c r="C20" s="45"/>
      <c r="D20" s="26">
        <v>6</v>
      </c>
      <c r="E20" s="26" t="s">
        <v>1</v>
      </c>
      <c r="F20" s="31"/>
      <c r="G20" s="31"/>
      <c r="H20" s="48">
        <f t="shared" si="0"/>
        <v>0</v>
      </c>
      <c r="K20" s="69"/>
      <c r="L20" s="68"/>
      <c r="M20" s="67"/>
      <c r="P20" s="41"/>
      <c r="Q20" s="41"/>
      <c r="R20" s="69"/>
      <c r="S20" s="69"/>
    </row>
    <row r="21" spans="1:19" s="18" customFormat="1" ht="16.5" customHeight="1" x14ac:dyDescent="0.25">
      <c r="A21" s="28">
        <v>10</v>
      </c>
      <c r="B21" s="65" t="s">
        <v>81</v>
      </c>
      <c r="C21" s="45"/>
      <c r="D21" s="26">
        <v>6</v>
      </c>
      <c r="E21" s="26" t="s">
        <v>1</v>
      </c>
      <c r="F21" s="31"/>
      <c r="G21" s="31"/>
      <c r="H21" s="48">
        <f t="shared" si="0"/>
        <v>0</v>
      </c>
      <c r="K21" s="69"/>
      <c r="L21" s="68"/>
      <c r="M21" s="67"/>
      <c r="P21" s="41"/>
      <c r="Q21" s="41"/>
      <c r="R21" s="69"/>
      <c r="S21" s="69"/>
    </row>
    <row r="22" spans="1:19" s="18" customFormat="1" ht="16.5" customHeight="1" x14ac:dyDescent="0.25">
      <c r="A22" s="27"/>
      <c r="B22" s="27"/>
      <c r="C22" s="27"/>
      <c r="D22" s="27"/>
      <c r="E22" s="26"/>
      <c r="F22" s="25" t="s">
        <v>52</v>
      </c>
      <c r="G22" s="25"/>
      <c r="H22" s="42">
        <f>SUM(H12:H21)</f>
        <v>0</v>
      </c>
      <c r="K22" s="69"/>
      <c r="L22" s="68"/>
      <c r="M22" s="67"/>
      <c r="P22" s="41"/>
      <c r="Q22" s="41"/>
      <c r="R22" s="69"/>
      <c r="S22" s="69"/>
    </row>
    <row r="23" spans="1:19" s="18" customFormat="1" ht="18" customHeight="1" x14ac:dyDescent="0.25">
      <c r="E23" s="41"/>
      <c r="K23" s="69"/>
      <c r="L23" s="68"/>
      <c r="M23" s="67"/>
      <c r="P23" s="41"/>
      <c r="Q23" s="41"/>
      <c r="R23" s="69"/>
      <c r="S23" s="69"/>
    </row>
    <row r="24" spans="1:19" s="18" customFormat="1" ht="15.75" x14ac:dyDescent="0.25">
      <c r="A24" s="40" t="s">
        <v>234</v>
      </c>
      <c r="B24" s="38"/>
      <c r="C24" s="38"/>
      <c r="D24" s="38"/>
      <c r="E24" s="39"/>
      <c r="F24" s="38"/>
      <c r="G24" s="38"/>
      <c r="H24" s="37"/>
      <c r="M24" s="67"/>
      <c r="P24" s="41"/>
      <c r="Q24" s="41"/>
    </row>
    <row r="25" spans="1:19" s="18" customFormat="1" ht="45" x14ac:dyDescent="0.25">
      <c r="A25" s="35"/>
      <c r="B25" s="34" t="s">
        <v>0</v>
      </c>
      <c r="C25" s="34"/>
      <c r="D25" s="34" t="s">
        <v>58</v>
      </c>
      <c r="E25" s="34" t="s">
        <v>54</v>
      </c>
      <c r="F25" s="34"/>
      <c r="G25" s="34" t="s">
        <v>55</v>
      </c>
      <c r="H25" s="34" t="s">
        <v>59</v>
      </c>
    </row>
    <row r="26" spans="1:19" s="18" customFormat="1" ht="18" customHeight="1" x14ac:dyDescent="0.25">
      <c r="A26" s="33"/>
      <c r="B26" s="27" t="s">
        <v>156</v>
      </c>
      <c r="C26" s="27"/>
      <c r="D26" s="26">
        <v>1</v>
      </c>
      <c r="E26" s="26" t="s">
        <v>155</v>
      </c>
      <c r="F26" s="27"/>
      <c r="G26" s="31"/>
      <c r="H26" s="48">
        <f>G26*D26</f>
        <v>0</v>
      </c>
    </row>
    <row r="27" spans="1:19" s="41" customFormat="1" ht="17.25" customHeight="1" x14ac:dyDescent="0.25">
      <c r="A27" s="29"/>
      <c r="B27" s="27"/>
      <c r="C27" s="27"/>
      <c r="D27" s="27"/>
      <c r="E27" s="26"/>
      <c r="F27" s="25" t="s">
        <v>52</v>
      </c>
      <c r="G27" s="25"/>
      <c r="H27" s="42">
        <f>H26</f>
        <v>0</v>
      </c>
      <c r="I27" s="66"/>
    </row>
    <row r="28" spans="1:19" s="18" customFormat="1" x14ac:dyDescent="0.25">
      <c r="E28" s="41"/>
    </row>
    <row r="29" spans="1:19" s="18" customFormat="1" ht="15.75" x14ac:dyDescent="0.25">
      <c r="A29" s="40" t="s">
        <v>235</v>
      </c>
      <c r="B29" s="38"/>
      <c r="C29" s="38"/>
      <c r="D29" s="38"/>
      <c r="E29" s="39"/>
      <c r="F29" s="38"/>
      <c r="G29" s="38"/>
      <c r="H29" s="37"/>
    </row>
    <row r="30" spans="1:19" s="18" customFormat="1" ht="30" customHeight="1" x14ac:dyDescent="0.25">
      <c r="A30" s="33"/>
      <c r="B30" s="155" t="s">
        <v>209</v>
      </c>
      <c r="C30" s="155"/>
      <c r="D30" s="155"/>
      <c r="E30" s="155"/>
      <c r="F30" s="155"/>
      <c r="G30" s="155"/>
      <c r="H30" s="156"/>
    </row>
    <row r="31" spans="1:19" s="18" customFormat="1" ht="50.25" customHeight="1" x14ac:dyDescent="0.25">
      <c r="A31" s="35"/>
      <c r="B31" s="34" t="s">
        <v>0</v>
      </c>
      <c r="C31" s="34" t="s">
        <v>148</v>
      </c>
      <c r="D31" s="47" t="s">
        <v>232</v>
      </c>
      <c r="E31" s="34" t="s">
        <v>54</v>
      </c>
      <c r="F31" s="47" t="s">
        <v>246</v>
      </c>
      <c r="G31" s="34" t="s">
        <v>55</v>
      </c>
      <c r="H31" s="34" t="s">
        <v>59</v>
      </c>
    </row>
    <row r="32" spans="1:19" s="18" customFormat="1" ht="30" x14ac:dyDescent="0.25">
      <c r="A32" s="33"/>
      <c r="B32" s="46" t="s">
        <v>212</v>
      </c>
      <c r="C32" s="45"/>
      <c r="D32" s="64"/>
      <c r="E32" s="26" t="s">
        <v>158</v>
      </c>
      <c r="F32" s="45"/>
      <c r="G32" s="31"/>
      <c r="H32" s="30">
        <f>D32*G32</f>
        <v>0</v>
      </c>
    </row>
    <row r="33" spans="1:9" s="41" customFormat="1" ht="15" customHeight="1" x14ac:dyDescent="0.25">
      <c r="A33" s="33"/>
      <c r="B33" s="27" t="s">
        <v>22</v>
      </c>
      <c r="C33" s="45"/>
      <c r="D33" s="64"/>
      <c r="E33" s="26" t="s">
        <v>149</v>
      </c>
      <c r="F33" s="45"/>
      <c r="G33" s="31"/>
      <c r="H33" s="30">
        <f>D33*G33</f>
        <v>0</v>
      </c>
      <c r="I33" s="66"/>
    </row>
    <row r="34" spans="1:9" s="18" customFormat="1" ht="15" customHeight="1" x14ac:dyDescent="0.25">
      <c r="A34" s="33"/>
      <c r="B34" s="27" t="s">
        <v>3</v>
      </c>
      <c r="C34" s="63"/>
      <c r="D34" s="64"/>
      <c r="E34" s="26" t="s">
        <v>155</v>
      </c>
      <c r="F34" s="63"/>
      <c r="G34" s="31"/>
      <c r="H34" s="30">
        <f>D34*G34</f>
        <v>0</v>
      </c>
    </row>
    <row r="35" spans="1:9" s="18" customFormat="1" ht="18" customHeight="1" x14ac:dyDescent="0.25">
      <c r="A35" s="29"/>
      <c r="B35" s="27"/>
      <c r="C35" s="27"/>
      <c r="D35" s="27"/>
      <c r="E35" s="26"/>
      <c r="F35" s="25" t="s">
        <v>52</v>
      </c>
      <c r="G35" s="25"/>
      <c r="H35" s="42">
        <f>SUM(H32:H34)</f>
        <v>0</v>
      </c>
    </row>
    <row r="36" spans="1:9" s="18" customFormat="1" x14ac:dyDescent="0.25">
      <c r="E36" s="41"/>
    </row>
    <row r="37" spans="1:9" s="18" customFormat="1" ht="15.75" x14ac:dyDescent="0.25">
      <c r="A37" s="40" t="s">
        <v>382</v>
      </c>
      <c r="B37" s="38"/>
      <c r="C37" s="38"/>
      <c r="D37" s="38"/>
      <c r="E37" s="39"/>
      <c r="F37" s="38"/>
      <c r="G37" s="38"/>
      <c r="H37" s="37"/>
    </row>
    <row r="38" spans="1:9" s="18" customFormat="1" ht="46.5" customHeight="1" x14ac:dyDescent="0.25">
      <c r="A38" s="33"/>
      <c r="B38" s="155" t="s">
        <v>66</v>
      </c>
      <c r="C38" s="155"/>
      <c r="D38" s="155"/>
      <c r="E38" s="155"/>
      <c r="F38" s="155"/>
      <c r="G38" s="155"/>
      <c r="H38" s="156"/>
    </row>
    <row r="39" spans="1:9" s="18" customFormat="1" ht="45" x14ac:dyDescent="0.25">
      <c r="A39" s="35"/>
      <c r="B39" s="34" t="s">
        <v>0</v>
      </c>
      <c r="C39" s="34" t="s">
        <v>148</v>
      </c>
      <c r="D39" s="47" t="s">
        <v>232</v>
      </c>
      <c r="E39" s="34" t="s">
        <v>54</v>
      </c>
      <c r="F39" s="47" t="s">
        <v>246</v>
      </c>
      <c r="G39" s="34" t="s">
        <v>55</v>
      </c>
      <c r="H39" s="34" t="s">
        <v>59</v>
      </c>
    </row>
    <row r="40" spans="1:9" s="18" customFormat="1" ht="21" customHeight="1" x14ac:dyDescent="0.25">
      <c r="A40" s="33"/>
      <c r="B40" s="65" t="s">
        <v>2</v>
      </c>
      <c r="C40" s="45"/>
      <c r="D40" s="64"/>
      <c r="E40" s="26" t="s">
        <v>1</v>
      </c>
      <c r="F40" s="45"/>
      <c r="G40" s="31"/>
      <c r="H40" s="30">
        <f t="shared" ref="H40:H45" si="1">D40*G40</f>
        <v>0</v>
      </c>
    </row>
    <row r="41" spans="1:9" s="41" customFormat="1" ht="30" x14ac:dyDescent="0.25">
      <c r="A41" s="33"/>
      <c r="B41" s="46" t="s">
        <v>212</v>
      </c>
      <c r="C41" s="45"/>
      <c r="D41" s="64"/>
      <c r="E41" s="26" t="s">
        <v>158</v>
      </c>
      <c r="F41" s="45"/>
      <c r="G41" s="31"/>
      <c r="H41" s="30">
        <f t="shared" si="1"/>
        <v>0</v>
      </c>
      <c r="I41" s="66"/>
    </row>
    <row r="42" spans="1:9" s="18" customFormat="1" x14ac:dyDescent="0.25">
      <c r="A42" s="33"/>
      <c r="B42" s="27" t="s">
        <v>65</v>
      </c>
      <c r="C42" s="45"/>
      <c r="D42" s="64"/>
      <c r="E42" s="26" t="s">
        <v>1</v>
      </c>
      <c r="F42" s="45"/>
      <c r="G42" s="31"/>
      <c r="H42" s="30">
        <f t="shared" si="1"/>
        <v>0</v>
      </c>
    </row>
    <row r="43" spans="1:9" s="18" customFormat="1" x14ac:dyDescent="0.25">
      <c r="A43" s="33"/>
      <c r="B43" s="27" t="s">
        <v>17</v>
      </c>
      <c r="C43" s="45"/>
      <c r="D43" s="64"/>
      <c r="E43" s="26" t="s">
        <v>1</v>
      </c>
      <c r="F43" s="45"/>
      <c r="G43" s="31"/>
      <c r="H43" s="30">
        <f t="shared" si="1"/>
        <v>0</v>
      </c>
    </row>
    <row r="44" spans="1:9" s="18" customFormat="1" x14ac:dyDescent="0.25">
      <c r="A44" s="33"/>
      <c r="B44" s="27" t="s">
        <v>22</v>
      </c>
      <c r="C44" s="45"/>
      <c r="D44" s="64"/>
      <c r="E44" s="26" t="s">
        <v>149</v>
      </c>
      <c r="F44" s="45"/>
      <c r="G44" s="31"/>
      <c r="H44" s="30">
        <f t="shared" si="1"/>
        <v>0</v>
      </c>
    </row>
    <row r="45" spans="1:9" s="18" customFormat="1" x14ac:dyDescent="0.25">
      <c r="A45" s="33"/>
      <c r="B45" s="27" t="s">
        <v>3</v>
      </c>
      <c r="C45" s="63"/>
      <c r="D45" s="64"/>
      <c r="E45" s="26" t="s">
        <v>155</v>
      </c>
      <c r="F45" s="45"/>
      <c r="G45" s="31"/>
      <c r="H45" s="30">
        <f t="shared" si="1"/>
        <v>0</v>
      </c>
    </row>
    <row r="46" spans="1:9" s="18" customFormat="1" x14ac:dyDescent="0.25">
      <c r="A46" s="29"/>
      <c r="B46" s="27"/>
      <c r="C46" s="27"/>
      <c r="D46" s="27"/>
      <c r="E46" s="26"/>
      <c r="F46" s="25" t="s">
        <v>52</v>
      </c>
      <c r="G46" s="25"/>
      <c r="H46" s="42">
        <f>SUM(H40:H45)</f>
        <v>0</v>
      </c>
    </row>
    <row r="47" spans="1:9" s="18" customFormat="1" x14ac:dyDescent="0.25">
      <c r="E47" s="41"/>
    </row>
    <row r="48" spans="1:9" s="18" customFormat="1" ht="15.75" x14ac:dyDescent="0.25">
      <c r="A48" s="40" t="s">
        <v>383</v>
      </c>
      <c r="B48" s="38"/>
      <c r="C48" s="38"/>
      <c r="D48" s="38"/>
      <c r="E48" s="39"/>
      <c r="F48" s="38"/>
      <c r="G48" s="38"/>
      <c r="H48" s="37"/>
    </row>
    <row r="49" spans="1:19" s="18" customFormat="1" ht="45.75" customHeight="1" x14ac:dyDescent="0.25">
      <c r="A49" s="33"/>
      <c r="B49" s="155" t="s">
        <v>67</v>
      </c>
      <c r="C49" s="155"/>
      <c r="D49" s="155"/>
      <c r="E49" s="155"/>
      <c r="F49" s="155"/>
      <c r="G49" s="155"/>
      <c r="H49" s="156"/>
    </row>
    <row r="50" spans="1:19" s="18" customFormat="1" ht="45" x14ac:dyDescent="0.25">
      <c r="A50" s="35"/>
      <c r="B50" s="34" t="s">
        <v>0</v>
      </c>
      <c r="C50" s="34" t="s">
        <v>148</v>
      </c>
      <c r="D50" s="47" t="s">
        <v>232</v>
      </c>
      <c r="E50" s="34" t="s">
        <v>54</v>
      </c>
      <c r="F50" s="47" t="s">
        <v>246</v>
      </c>
      <c r="G50" s="34" t="s">
        <v>55</v>
      </c>
      <c r="H50" s="34" t="s">
        <v>59</v>
      </c>
    </row>
    <row r="51" spans="1:19" s="18" customFormat="1" ht="15" customHeight="1" x14ac:dyDescent="0.25">
      <c r="A51" s="33"/>
      <c r="B51" s="65" t="s">
        <v>411</v>
      </c>
      <c r="C51" s="45"/>
      <c r="D51" s="64"/>
      <c r="E51" s="26" t="s">
        <v>1</v>
      </c>
      <c r="F51" s="45"/>
      <c r="G51" s="31"/>
      <c r="H51" s="30">
        <f t="shared" ref="H51:H57" si="2">D51*G51</f>
        <v>0</v>
      </c>
    </row>
    <row r="52" spans="1:19" s="41" customFormat="1" ht="30" x14ac:dyDescent="0.25">
      <c r="A52" s="33"/>
      <c r="B52" s="46" t="s">
        <v>212</v>
      </c>
      <c r="C52" s="45"/>
      <c r="D52" s="64"/>
      <c r="E52" s="26" t="s">
        <v>158</v>
      </c>
      <c r="F52" s="45"/>
      <c r="G52" s="31"/>
      <c r="H52" s="30">
        <f t="shared" si="2"/>
        <v>0</v>
      </c>
      <c r="I52" s="66"/>
    </row>
    <row r="53" spans="1:19" s="18" customFormat="1" ht="13.5" customHeight="1" x14ac:dyDescent="0.25">
      <c r="A53" s="33"/>
      <c r="B53" s="27" t="s">
        <v>65</v>
      </c>
      <c r="C53" s="45"/>
      <c r="D53" s="64"/>
      <c r="E53" s="26" t="s">
        <v>1</v>
      </c>
      <c r="F53" s="45"/>
      <c r="G53" s="31"/>
      <c r="H53" s="30">
        <f t="shared" si="2"/>
        <v>0</v>
      </c>
    </row>
    <row r="54" spans="1:19" s="18" customFormat="1" ht="14.25" customHeight="1" x14ac:dyDescent="0.25">
      <c r="A54" s="33"/>
      <c r="B54" s="27" t="s">
        <v>17</v>
      </c>
      <c r="C54" s="45"/>
      <c r="D54" s="64"/>
      <c r="E54" s="26" t="s">
        <v>1</v>
      </c>
      <c r="F54" s="45"/>
      <c r="G54" s="31"/>
      <c r="H54" s="30">
        <f t="shared" si="2"/>
        <v>0</v>
      </c>
    </row>
    <row r="55" spans="1:19" s="18" customFormat="1" ht="14.25" customHeight="1" x14ac:dyDescent="0.25">
      <c r="A55" s="76"/>
      <c r="B55" s="27" t="s">
        <v>87</v>
      </c>
      <c r="C55" s="45"/>
      <c r="D55" s="64"/>
      <c r="E55" s="26" t="s">
        <v>1</v>
      </c>
      <c r="F55" s="31"/>
      <c r="G55" s="31"/>
      <c r="H55" s="48">
        <f t="shared" si="2"/>
        <v>0</v>
      </c>
      <c r="I55" s="69"/>
      <c r="J55" s="69"/>
      <c r="K55" s="69"/>
      <c r="L55" s="68"/>
      <c r="M55" s="76"/>
      <c r="P55" s="41"/>
      <c r="Q55" s="41"/>
      <c r="R55" s="69"/>
      <c r="S55" s="69"/>
    </row>
    <row r="56" spans="1:19" s="18" customFormat="1" ht="14.25" customHeight="1" x14ac:dyDescent="0.25">
      <c r="A56" s="33"/>
      <c r="B56" s="27" t="s">
        <v>22</v>
      </c>
      <c r="C56" s="45"/>
      <c r="D56" s="64"/>
      <c r="E56" s="26" t="s">
        <v>149</v>
      </c>
      <c r="F56" s="45"/>
      <c r="G56" s="31"/>
      <c r="H56" s="30">
        <f t="shared" si="2"/>
        <v>0</v>
      </c>
    </row>
    <row r="57" spans="1:19" s="18" customFormat="1" x14ac:dyDescent="0.25">
      <c r="A57" s="33"/>
      <c r="B57" s="27" t="s">
        <v>3</v>
      </c>
      <c r="C57" s="63"/>
      <c r="D57" s="64"/>
      <c r="E57" s="26" t="s">
        <v>155</v>
      </c>
      <c r="F57" s="45"/>
      <c r="G57" s="31"/>
      <c r="H57" s="30">
        <f t="shared" si="2"/>
        <v>0</v>
      </c>
    </row>
    <row r="58" spans="1:19" s="18" customFormat="1" x14ac:dyDescent="0.25">
      <c r="A58" s="29"/>
      <c r="B58" s="27"/>
      <c r="C58" s="27"/>
      <c r="D58" s="26"/>
      <c r="E58" s="26"/>
      <c r="F58" s="25" t="s">
        <v>52</v>
      </c>
      <c r="G58" s="25"/>
      <c r="H58" s="42">
        <f>SUM(H51:H57)</f>
        <v>0</v>
      </c>
    </row>
    <row r="59" spans="1:19" s="18" customFormat="1" x14ac:dyDescent="0.25">
      <c r="A59"/>
      <c r="B59"/>
      <c r="C59"/>
      <c r="D59"/>
      <c r="E59"/>
      <c r="F59"/>
      <c r="G59"/>
      <c r="H59"/>
    </row>
    <row r="60" spans="1:19" s="18" customFormat="1" ht="15.75" x14ac:dyDescent="0.25">
      <c r="A60" s="40" t="s">
        <v>384</v>
      </c>
      <c r="B60" s="38"/>
      <c r="C60" s="38"/>
      <c r="D60" s="38"/>
      <c r="E60" s="39"/>
      <c r="F60" s="38"/>
      <c r="G60" s="38"/>
      <c r="H60" s="37"/>
    </row>
    <row r="61" spans="1:19" s="18" customFormat="1" ht="62.25" customHeight="1" x14ac:dyDescent="0.25">
      <c r="A61" s="36"/>
      <c r="B61" s="158" t="s">
        <v>50</v>
      </c>
      <c r="C61" s="158"/>
      <c r="D61" s="158"/>
      <c r="E61" s="158"/>
      <c r="F61" s="158"/>
      <c r="G61" s="158"/>
      <c r="H61" s="159"/>
    </row>
    <row r="62" spans="1:19" s="18" customFormat="1" ht="45" x14ac:dyDescent="0.25">
      <c r="A62" s="35"/>
      <c r="B62" s="34" t="s">
        <v>0</v>
      </c>
      <c r="C62" s="34"/>
      <c r="D62" s="34" t="s">
        <v>58</v>
      </c>
      <c r="E62" s="34" t="s">
        <v>54</v>
      </c>
      <c r="F62" s="34"/>
      <c r="G62" s="34" t="s">
        <v>55</v>
      </c>
      <c r="H62" s="34" t="s">
        <v>59</v>
      </c>
    </row>
    <row r="63" spans="1:19" s="61" customFormat="1" ht="18.75" customHeight="1" x14ac:dyDescent="0.25">
      <c r="A63" s="33"/>
      <c r="B63" s="27" t="s">
        <v>157</v>
      </c>
      <c r="C63" s="27"/>
      <c r="D63" s="26">
        <v>1</v>
      </c>
      <c r="E63" s="32" t="s">
        <v>249</v>
      </c>
      <c r="F63" s="27"/>
      <c r="G63" s="31"/>
      <c r="H63" s="30">
        <f>D63*G63</f>
        <v>0</v>
      </c>
    </row>
    <row r="64" spans="1:19" s="41" customFormat="1" ht="14.25" customHeight="1" x14ac:dyDescent="0.25">
      <c r="A64" s="29"/>
      <c r="B64" s="28"/>
      <c r="C64" s="27"/>
      <c r="D64" s="27"/>
      <c r="E64" s="26"/>
      <c r="F64" s="25" t="s">
        <v>52</v>
      </c>
      <c r="G64" s="25"/>
      <c r="H64" s="24">
        <f>H63</f>
        <v>0</v>
      </c>
    </row>
    <row r="65" spans="1:8" s="18" customFormat="1" x14ac:dyDescent="0.25">
      <c r="A65"/>
      <c r="B65"/>
      <c r="C65"/>
      <c r="D65"/>
      <c r="E65"/>
      <c r="F65"/>
      <c r="G65"/>
      <c r="H65"/>
    </row>
    <row r="66" spans="1:8" s="18" customFormat="1" ht="15.75" x14ac:dyDescent="0.25">
      <c r="B66" s="160" t="s">
        <v>229</v>
      </c>
      <c r="C66" s="161"/>
      <c r="D66" s="161"/>
      <c r="E66" s="161"/>
      <c r="F66" s="161"/>
      <c r="G66" s="161"/>
      <c r="H66" s="162"/>
    </row>
    <row r="67" spans="1:8" ht="43.5" customHeight="1" x14ac:dyDescent="0.25">
      <c r="A67" s="18"/>
      <c r="B67" s="17"/>
      <c r="C67" s="16"/>
      <c r="D67" s="23" t="s">
        <v>230</v>
      </c>
      <c r="E67" s="15" t="s">
        <v>57</v>
      </c>
      <c r="F67" s="16"/>
      <c r="G67" s="23" t="s">
        <v>55</v>
      </c>
      <c r="H67" s="22" t="s">
        <v>59</v>
      </c>
    </row>
    <row r="68" spans="1:8" s="18" customFormat="1" x14ac:dyDescent="0.25">
      <c r="B68" s="17" t="s">
        <v>247</v>
      </c>
      <c r="C68" s="16"/>
      <c r="D68" s="15">
        <v>1</v>
      </c>
      <c r="E68" s="21" t="s">
        <v>149</v>
      </c>
      <c r="F68" s="16"/>
      <c r="G68" s="21">
        <f>H22</f>
        <v>0</v>
      </c>
      <c r="H68" s="19">
        <f t="shared" ref="H68:H73" si="3">D68*G68</f>
        <v>0</v>
      </c>
    </row>
    <row r="69" spans="1:8" s="18" customFormat="1" x14ac:dyDescent="0.25">
      <c r="B69" s="17" t="s">
        <v>150</v>
      </c>
      <c r="C69" s="16"/>
      <c r="D69" s="15">
        <v>6</v>
      </c>
      <c r="E69" s="15" t="s">
        <v>1</v>
      </c>
      <c r="F69" s="16"/>
      <c r="G69" s="20">
        <f>H35</f>
        <v>0</v>
      </c>
      <c r="H69" s="19">
        <f t="shared" si="3"/>
        <v>0</v>
      </c>
    </row>
    <row r="70" spans="1:8" s="18" customFormat="1" x14ac:dyDescent="0.25">
      <c r="B70" s="17" t="s">
        <v>151</v>
      </c>
      <c r="C70" s="16"/>
      <c r="D70" s="15">
        <v>4</v>
      </c>
      <c r="E70" s="15" t="s">
        <v>1</v>
      </c>
      <c r="F70" s="16"/>
      <c r="G70" s="20">
        <f>H46</f>
        <v>0</v>
      </c>
      <c r="H70" s="19">
        <f t="shared" si="3"/>
        <v>0</v>
      </c>
    </row>
    <row r="71" spans="1:8" s="18" customFormat="1" x14ac:dyDescent="0.25">
      <c r="B71" s="17" t="s">
        <v>152</v>
      </c>
      <c r="C71" s="16"/>
      <c r="D71" s="15">
        <v>2</v>
      </c>
      <c r="E71" s="15" t="s">
        <v>1</v>
      </c>
      <c r="F71" s="16"/>
      <c r="G71" s="20">
        <f>H58</f>
        <v>0</v>
      </c>
      <c r="H71" s="19">
        <f t="shared" si="3"/>
        <v>0</v>
      </c>
    </row>
    <row r="72" spans="1:8" s="18" customFormat="1" x14ac:dyDescent="0.25">
      <c r="B72" s="17" t="s">
        <v>154</v>
      </c>
      <c r="C72" s="16"/>
      <c r="D72" s="15">
        <v>25</v>
      </c>
      <c r="E72" s="15" t="s">
        <v>155</v>
      </c>
      <c r="F72" s="16"/>
      <c r="G72" s="20">
        <f>H27</f>
        <v>0</v>
      </c>
      <c r="H72" s="19">
        <f t="shared" si="3"/>
        <v>0</v>
      </c>
    </row>
    <row r="73" spans="1:8" s="18" customFormat="1" x14ac:dyDescent="0.25">
      <c r="B73" s="17" t="s">
        <v>153</v>
      </c>
      <c r="C73" s="16"/>
      <c r="D73" s="15">
        <v>12</v>
      </c>
      <c r="E73" s="15" t="s">
        <v>1</v>
      </c>
      <c r="F73" s="16"/>
      <c r="G73" s="20">
        <f>H64</f>
        <v>0</v>
      </c>
      <c r="H73" s="19">
        <f t="shared" si="3"/>
        <v>0</v>
      </c>
    </row>
    <row r="74" spans="1:8" s="18" customFormat="1" ht="16.5" customHeight="1" x14ac:dyDescent="0.25">
      <c r="B74" s="17"/>
      <c r="C74" s="16"/>
      <c r="D74" s="15"/>
      <c r="E74" s="15"/>
      <c r="F74" s="163" t="s">
        <v>416</v>
      </c>
      <c r="G74" s="163"/>
      <c r="H74" s="60">
        <f>SUM(H68:H73)</f>
        <v>0</v>
      </c>
    </row>
    <row r="75" spans="1:8" s="18" customFormat="1" x14ac:dyDescent="0.25">
      <c r="A75"/>
      <c r="B75"/>
      <c r="C75"/>
      <c r="D75"/>
      <c r="E75"/>
      <c r="F75"/>
      <c r="G75"/>
      <c r="H75"/>
    </row>
    <row r="76" spans="1:8" s="18" customFormat="1" x14ac:dyDescent="0.25">
      <c r="A76"/>
      <c r="B76"/>
      <c r="C76"/>
      <c r="D76"/>
      <c r="E76"/>
      <c r="F76"/>
      <c r="G76"/>
      <c r="H76"/>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E03B748A-35A2-4D33-B963-F07D911485E8}"/>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8B214-34C9-4818-BA42-C8487C07B249}">
  <sheetPr codeName="List72">
    <tabColor rgb="FF66FF33"/>
  </sheetPr>
  <dimension ref="A1:S75"/>
  <sheetViews>
    <sheetView zoomScale="90" zoomScaleNormal="90" workbookViewId="0">
      <selection sqref="A1:XFD1"/>
    </sheetView>
  </sheetViews>
  <sheetFormatPr defaultColWidth="9.42578125" defaultRowHeight="15" x14ac:dyDescent="0.25"/>
  <cols>
    <col min="1" max="1" width="9.42578125" customWidth="1"/>
    <col min="2" max="2" width="35.85546875" customWidth="1"/>
    <col min="3" max="3" width="18.28515625" customWidth="1"/>
    <col min="4" max="4" width="11.28515625" customWidth="1"/>
    <col min="5" max="5" width="9.140625" customWidth="1"/>
    <col min="6" max="6" width="18.42578125" customWidth="1"/>
    <col min="7" max="8" width="14.7109375" customWidth="1"/>
    <col min="9" max="11" width="9.42578125" customWidth="1"/>
    <col min="12" max="12" width="12.85546875" customWidth="1"/>
  </cols>
  <sheetData>
    <row r="1" spans="1:19" x14ac:dyDescent="0.25">
      <c r="A1" s="18"/>
      <c r="B1" s="54" t="s">
        <v>589</v>
      </c>
      <c r="C1" s="18"/>
      <c r="D1" s="18"/>
      <c r="E1" s="18"/>
      <c r="F1" s="18"/>
      <c r="G1" s="18"/>
      <c r="H1" s="18"/>
    </row>
    <row r="2" spans="1:19" s="18" customFormat="1" ht="15.75" thickBot="1" x14ac:dyDescent="0.3">
      <c r="A2" s="18" t="s">
        <v>4</v>
      </c>
      <c r="E2" s="41"/>
    </row>
    <row r="3" spans="1:19" s="18" customFormat="1" ht="15.75" thickTop="1" x14ac:dyDescent="0.25">
      <c r="A3" s="4" t="s">
        <v>19</v>
      </c>
      <c r="B3" s="5" t="s">
        <v>20</v>
      </c>
      <c r="C3" s="5" t="s">
        <v>21</v>
      </c>
      <c r="D3" s="80" t="s">
        <v>228</v>
      </c>
      <c r="E3" s="41"/>
    </row>
    <row r="4" spans="1:19" s="18" customFormat="1" ht="15.75" customHeight="1" thickBot="1" x14ac:dyDescent="0.3">
      <c r="A4" s="6">
        <v>24.27</v>
      </c>
      <c r="B4" s="8" t="s">
        <v>5</v>
      </c>
      <c r="C4" s="7" t="s">
        <v>331</v>
      </c>
      <c r="D4" s="73">
        <v>7</v>
      </c>
      <c r="E4" s="41"/>
    </row>
    <row r="5" spans="1:19" ht="16.5" thickTop="1" thickBot="1" x14ac:dyDescent="0.3">
      <c r="A5" s="18"/>
      <c r="B5" s="18"/>
      <c r="C5" s="18"/>
      <c r="D5" s="18"/>
      <c r="E5" s="18"/>
      <c r="F5" s="18"/>
      <c r="G5" s="18"/>
      <c r="H5" s="18"/>
      <c r="I5" s="18"/>
      <c r="J5" s="18"/>
    </row>
    <row r="6" spans="1:19" s="18" customFormat="1" ht="15.75" thickTop="1" x14ac:dyDescent="0.25">
      <c r="B6" s="146" t="s">
        <v>159</v>
      </c>
      <c r="C6" s="147"/>
      <c r="D6" s="147"/>
      <c r="E6" s="147"/>
      <c r="F6" s="148"/>
    </row>
    <row r="7" spans="1:19" s="18" customFormat="1" x14ac:dyDescent="0.25">
      <c r="B7" s="138" t="s">
        <v>8</v>
      </c>
      <c r="C7" s="149" t="s">
        <v>9</v>
      </c>
      <c r="D7" s="149"/>
      <c r="E7" s="149" t="s">
        <v>60</v>
      </c>
      <c r="F7" s="151"/>
    </row>
    <row r="8" spans="1:19" s="18" customFormat="1" ht="15.75" thickBot="1" x14ac:dyDescent="0.3">
      <c r="B8" s="137" t="s">
        <v>329</v>
      </c>
      <c r="C8" s="150" t="s">
        <v>332</v>
      </c>
      <c r="D8" s="150"/>
      <c r="E8" s="152"/>
      <c r="F8" s="153"/>
    </row>
    <row r="9" spans="1:19" s="18" customFormat="1" ht="15.75" thickTop="1" x14ac:dyDescent="0.25">
      <c r="E9" s="41"/>
    </row>
    <row r="10" spans="1:19" s="18" customFormat="1" ht="15.75" x14ac:dyDescent="0.25">
      <c r="A10" s="40" t="s">
        <v>233</v>
      </c>
      <c r="B10" s="50"/>
      <c r="C10" s="38"/>
      <c r="D10" s="38"/>
      <c r="E10" s="39"/>
      <c r="F10" s="38"/>
      <c r="G10" s="38"/>
      <c r="H10" s="37"/>
    </row>
    <row r="11" spans="1:19" s="41" customFormat="1" ht="46.5" customHeight="1" x14ac:dyDescent="0.25">
      <c r="A11" s="26"/>
      <c r="B11" s="34" t="s">
        <v>0</v>
      </c>
      <c r="C11" s="34" t="s">
        <v>148</v>
      </c>
      <c r="D11" s="47" t="s">
        <v>231</v>
      </c>
      <c r="E11" s="34" t="s">
        <v>54</v>
      </c>
      <c r="F11" s="47" t="s">
        <v>246</v>
      </c>
      <c r="G11" s="34" t="s">
        <v>55</v>
      </c>
      <c r="H11" s="34" t="s">
        <v>59</v>
      </c>
      <c r="I11" s="66"/>
    </row>
    <row r="12" spans="1:19" s="18" customFormat="1" ht="15.75" customHeight="1" x14ac:dyDescent="0.25">
      <c r="A12" s="28">
        <v>1</v>
      </c>
      <c r="B12" s="27" t="s">
        <v>132</v>
      </c>
      <c r="C12" s="45"/>
      <c r="D12" s="26">
        <v>2</v>
      </c>
      <c r="E12" s="26" t="s">
        <v>1</v>
      </c>
      <c r="F12" s="31"/>
      <c r="G12" s="31"/>
      <c r="H12" s="48">
        <f t="shared" ref="H12:H21" si="0">G12*D12</f>
        <v>0</v>
      </c>
      <c r="I12" s="69"/>
      <c r="J12" s="69"/>
      <c r="K12" s="69"/>
      <c r="L12" s="68"/>
      <c r="M12" s="67"/>
      <c r="P12" s="41"/>
      <c r="Q12" s="41"/>
      <c r="R12" s="69"/>
      <c r="S12" s="69"/>
    </row>
    <row r="13" spans="1:19" s="18" customFormat="1" ht="12.75" customHeight="1" x14ac:dyDescent="0.25">
      <c r="A13" s="28">
        <v>2</v>
      </c>
      <c r="B13" s="27" t="s">
        <v>11</v>
      </c>
      <c r="C13" s="45"/>
      <c r="D13" s="26">
        <v>2</v>
      </c>
      <c r="E13" s="26" t="s">
        <v>1</v>
      </c>
      <c r="F13" s="31"/>
      <c r="G13" s="31"/>
      <c r="H13" s="48">
        <f t="shared" si="0"/>
        <v>0</v>
      </c>
      <c r="I13" s="69"/>
      <c r="J13" s="69"/>
      <c r="K13" s="69"/>
      <c r="L13" s="68"/>
      <c r="M13" s="67"/>
      <c r="P13" s="41"/>
      <c r="Q13" s="41"/>
      <c r="R13" s="69"/>
      <c r="S13" s="69"/>
    </row>
    <row r="14" spans="1:19" s="18" customFormat="1" ht="12" customHeight="1" x14ac:dyDescent="0.25">
      <c r="A14" s="28">
        <v>3</v>
      </c>
      <c r="B14" s="27" t="s">
        <v>68</v>
      </c>
      <c r="C14" s="77"/>
      <c r="D14" s="26">
        <v>2</v>
      </c>
      <c r="E14" s="26" t="s">
        <v>1</v>
      </c>
      <c r="F14" s="31"/>
      <c r="G14" s="31"/>
      <c r="H14" s="48">
        <f t="shared" si="0"/>
        <v>0</v>
      </c>
      <c r="I14" s="69"/>
      <c r="J14" s="69"/>
      <c r="K14" s="69"/>
      <c r="L14" s="68"/>
      <c r="M14" s="67"/>
      <c r="O14" s="135"/>
      <c r="P14" s="41"/>
      <c r="Q14" s="41"/>
      <c r="R14" s="69"/>
      <c r="S14" s="69"/>
    </row>
    <row r="15" spans="1:19" s="18" customFormat="1" ht="12.75" customHeight="1" x14ac:dyDescent="0.25">
      <c r="A15" s="28">
        <v>4</v>
      </c>
      <c r="B15" s="27" t="s">
        <v>18</v>
      </c>
      <c r="C15" s="45"/>
      <c r="D15" s="26">
        <v>2</v>
      </c>
      <c r="E15" s="26" t="s">
        <v>1</v>
      </c>
      <c r="F15" s="31"/>
      <c r="G15" s="31"/>
      <c r="H15" s="48">
        <f t="shared" si="0"/>
        <v>0</v>
      </c>
      <c r="I15" s="69"/>
      <c r="J15" s="69"/>
      <c r="K15" s="69"/>
      <c r="L15" s="68"/>
      <c r="M15" s="67"/>
      <c r="P15" s="41"/>
      <c r="Q15" s="41"/>
      <c r="R15" s="69"/>
      <c r="S15" s="69"/>
    </row>
    <row r="16" spans="1:19" s="18" customFormat="1" ht="13.5" customHeight="1" x14ac:dyDescent="0.25">
      <c r="A16" s="28">
        <v>5</v>
      </c>
      <c r="B16" s="65" t="s">
        <v>2</v>
      </c>
      <c r="C16" s="45"/>
      <c r="D16" s="26">
        <v>4</v>
      </c>
      <c r="E16" s="26" t="s">
        <v>1</v>
      </c>
      <c r="F16" s="31"/>
      <c r="G16" s="31"/>
      <c r="H16" s="48">
        <f t="shared" si="0"/>
        <v>0</v>
      </c>
      <c r="I16" s="69"/>
      <c r="J16" s="69"/>
      <c r="K16" s="69"/>
      <c r="L16" s="68"/>
      <c r="M16" s="67"/>
      <c r="P16" s="41"/>
      <c r="Q16" s="41"/>
      <c r="R16" s="69"/>
      <c r="S16" s="69"/>
    </row>
    <row r="17" spans="1:19" s="18" customFormat="1" ht="12.75" customHeight="1" x14ac:dyDescent="0.25">
      <c r="A17" s="28">
        <v>6</v>
      </c>
      <c r="B17" s="27" t="s">
        <v>26</v>
      </c>
      <c r="C17" s="45"/>
      <c r="D17" s="26">
        <v>2</v>
      </c>
      <c r="E17" s="26" t="s">
        <v>1</v>
      </c>
      <c r="F17" s="31"/>
      <c r="G17" s="31"/>
      <c r="H17" s="48">
        <f t="shared" si="0"/>
        <v>0</v>
      </c>
      <c r="K17" s="69"/>
      <c r="L17" s="68"/>
      <c r="M17" s="67"/>
      <c r="P17" s="41"/>
      <c r="Q17" s="41"/>
      <c r="R17" s="69"/>
      <c r="S17" s="69"/>
    </row>
    <row r="18" spans="1:19" s="18" customFormat="1" ht="12.75" customHeight="1" x14ac:dyDescent="0.25">
      <c r="A18" s="28">
        <v>7</v>
      </c>
      <c r="B18" s="27" t="s">
        <v>87</v>
      </c>
      <c r="C18" s="45"/>
      <c r="D18" s="26">
        <v>2</v>
      </c>
      <c r="E18" s="26" t="s">
        <v>1</v>
      </c>
      <c r="F18" s="31"/>
      <c r="G18" s="31"/>
      <c r="H18" s="48">
        <f t="shared" si="0"/>
        <v>0</v>
      </c>
      <c r="K18" s="69"/>
      <c r="L18" s="68"/>
      <c r="M18" s="67"/>
      <c r="P18" s="41"/>
      <c r="Q18" s="41"/>
      <c r="R18" s="69"/>
      <c r="S18" s="69"/>
    </row>
    <row r="19" spans="1:19" s="18" customFormat="1" ht="15" customHeight="1" x14ac:dyDescent="0.25">
      <c r="A19" s="28">
        <v>8</v>
      </c>
      <c r="B19" s="27" t="s">
        <v>14</v>
      </c>
      <c r="C19" s="45"/>
      <c r="D19" s="26">
        <v>2</v>
      </c>
      <c r="E19" s="26" t="s">
        <v>1</v>
      </c>
      <c r="F19" s="31"/>
      <c r="G19" s="31"/>
      <c r="H19" s="48">
        <f t="shared" si="0"/>
        <v>0</v>
      </c>
      <c r="K19" s="69"/>
      <c r="L19" s="68"/>
      <c r="M19" s="67"/>
      <c r="P19" s="41"/>
      <c r="Q19" s="41"/>
      <c r="R19" s="69"/>
      <c r="S19" s="69"/>
    </row>
    <row r="20" spans="1:19" s="18" customFormat="1" ht="12.75" customHeight="1" x14ac:dyDescent="0.25">
      <c r="A20" s="28">
        <v>9</v>
      </c>
      <c r="B20" s="27" t="s">
        <v>64</v>
      </c>
      <c r="C20" s="45"/>
      <c r="D20" s="26">
        <v>3</v>
      </c>
      <c r="E20" s="26" t="s">
        <v>1</v>
      </c>
      <c r="F20" s="31"/>
      <c r="G20" s="31"/>
      <c r="H20" s="48">
        <f t="shared" si="0"/>
        <v>0</v>
      </c>
      <c r="K20" s="69"/>
      <c r="L20" s="68"/>
      <c r="M20" s="67"/>
      <c r="P20" s="41"/>
      <c r="Q20" s="41"/>
      <c r="R20" s="69"/>
      <c r="S20" s="69"/>
    </row>
    <row r="21" spans="1:19" s="18" customFormat="1" ht="13.5" customHeight="1" x14ac:dyDescent="0.25">
      <c r="A21" s="28">
        <v>11</v>
      </c>
      <c r="B21" s="65" t="s">
        <v>81</v>
      </c>
      <c r="C21" s="45"/>
      <c r="D21" s="26">
        <v>4</v>
      </c>
      <c r="E21" s="26"/>
      <c r="F21" s="31"/>
      <c r="G21" s="31"/>
      <c r="H21" s="48">
        <f t="shared" si="0"/>
        <v>0</v>
      </c>
      <c r="K21" s="69"/>
      <c r="L21" s="68"/>
      <c r="M21" s="67"/>
      <c r="P21" s="41"/>
      <c r="Q21" s="41"/>
      <c r="R21" s="69"/>
      <c r="S21" s="69"/>
    </row>
    <row r="22" spans="1:19" s="18" customFormat="1" ht="13.5" customHeight="1" x14ac:dyDescent="0.25">
      <c r="A22" s="27"/>
      <c r="B22" s="27"/>
      <c r="C22" s="27"/>
      <c r="D22" s="27"/>
      <c r="E22" s="26"/>
      <c r="F22" s="25" t="s">
        <v>52</v>
      </c>
      <c r="G22" s="25"/>
      <c r="H22" s="42">
        <f>SUM(H12:H21)</f>
        <v>0</v>
      </c>
    </row>
    <row r="23" spans="1:19" s="18" customFormat="1" ht="18" customHeight="1" x14ac:dyDescent="0.25">
      <c r="E23" s="41"/>
    </row>
    <row r="24" spans="1:19" s="18" customFormat="1" ht="18" customHeight="1" x14ac:dyDescent="0.25">
      <c r="A24" s="40" t="s">
        <v>234</v>
      </c>
      <c r="B24" s="38"/>
      <c r="C24" s="38"/>
      <c r="D24" s="38"/>
      <c r="E24" s="39"/>
      <c r="F24" s="38"/>
      <c r="G24" s="38"/>
      <c r="H24" s="37"/>
    </row>
    <row r="25" spans="1:19" s="41" customFormat="1" ht="42.75" customHeight="1" x14ac:dyDescent="0.25">
      <c r="A25" s="35"/>
      <c r="B25" s="34" t="s">
        <v>0</v>
      </c>
      <c r="C25" s="34"/>
      <c r="D25" s="34" t="s">
        <v>58</v>
      </c>
      <c r="E25" s="34" t="s">
        <v>54</v>
      </c>
      <c r="F25" s="34"/>
      <c r="G25" s="34" t="s">
        <v>55</v>
      </c>
      <c r="H25" s="34" t="s">
        <v>59</v>
      </c>
      <c r="I25" s="66"/>
    </row>
    <row r="26" spans="1:19" s="18" customFormat="1" x14ac:dyDescent="0.25">
      <c r="A26" s="33"/>
      <c r="B26" s="27" t="s">
        <v>156</v>
      </c>
      <c r="C26" s="27"/>
      <c r="D26" s="26">
        <v>1</v>
      </c>
      <c r="E26" s="26" t="s">
        <v>155</v>
      </c>
      <c r="F26" s="27"/>
      <c r="G26" s="31"/>
      <c r="H26" s="48">
        <f>G26*D26</f>
        <v>0</v>
      </c>
    </row>
    <row r="27" spans="1:19" s="18" customFormat="1" x14ac:dyDescent="0.25">
      <c r="A27" s="29"/>
      <c r="B27" s="27"/>
      <c r="C27" s="27"/>
      <c r="D27" s="27"/>
      <c r="E27" s="26"/>
      <c r="F27" s="25" t="s">
        <v>52</v>
      </c>
      <c r="G27" s="25"/>
      <c r="H27" s="42">
        <f>H26</f>
        <v>0</v>
      </c>
    </row>
    <row r="28" spans="1:19" s="18" customFormat="1" ht="15" customHeight="1" x14ac:dyDescent="0.25">
      <c r="E28" s="41"/>
    </row>
    <row r="29" spans="1:19" s="18" customFormat="1" ht="18" customHeight="1" x14ac:dyDescent="0.25">
      <c r="A29" s="40" t="s">
        <v>235</v>
      </c>
      <c r="B29" s="38"/>
      <c r="C29" s="38"/>
      <c r="D29" s="38"/>
      <c r="E29" s="39"/>
      <c r="F29" s="38"/>
      <c r="G29" s="38"/>
      <c r="H29" s="37"/>
    </row>
    <row r="30" spans="1:19" s="18" customFormat="1" ht="31.5" customHeight="1" x14ac:dyDescent="0.25">
      <c r="A30" s="33"/>
      <c r="B30" s="155" t="s">
        <v>209</v>
      </c>
      <c r="C30" s="155"/>
      <c r="D30" s="155"/>
      <c r="E30" s="155"/>
      <c r="F30" s="155"/>
      <c r="G30" s="155"/>
      <c r="H30" s="156"/>
    </row>
    <row r="31" spans="1:19" s="41" customFormat="1" ht="43.5" customHeight="1" x14ac:dyDescent="0.25">
      <c r="A31" s="35"/>
      <c r="B31" s="34" t="s">
        <v>0</v>
      </c>
      <c r="C31" s="34" t="s">
        <v>148</v>
      </c>
      <c r="D31" s="47" t="s">
        <v>232</v>
      </c>
      <c r="E31" s="34" t="s">
        <v>54</v>
      </c>
      <c r="F31" s="47" t="s">
        <v>246</v>
      </c>
      <c r="G31" s="34" t="s">
        <v>55</v>
      </c>
      <c r="H31" s="34" t="s">
        <v>59</v>
      </c>
      <c r="I31" s="66"/>
    </row>
    <row r="32" spans="1:19" s="18" customFormat="1" ht="30" x14ac:dyDescent="0.25">
      <c r="A32" s="33"/>
      <c r="B32" s="46" t="s">
        <v>212</v>
      </c>
      <c r="C32" s="45"/>
      <c r="D32" s="64"/>
      <c r="E32" s="26" t="s">
        <v>158</v>
      </c>
      <c r="F32" s="45"/>
      <c r="G32" s="31"/>
      <c r="H32" s="30">
        <f>D32*G32</f>
        <v>0</v>
      </c>
    </row>
    <row r="33" spans="1:9" s="18" customFormat="1" ht="16.5" customHeight="1" x14ac:dyDescent="0.25">
      <c r="A33" s="33"/>
      <c r="B33" s="27" t="s">
        <v>22</v>
      </c>
      <c r="C33" s="45"/>
      <c r="D33" s="64"/>
      <c r="E33" s="26" t="s">
        <v>149</v>
      </c>
      <c r="F33" s="45"/>
      <c r="G33" s="31"/>
      <c r="H33" s="30">
        <f>D33*G33</f>
        <v>0</v>
      </c>
    </row>
    <row r="34" spans="1:9" s="18" customFormat="1" x14ac:dyDescent="0.25">
      <c r="A34" s="33"/>
      <c r="B34" s="27" t="s">
        <v>3</v>
      </c>
      <c r="C34" s="63"/>
      <c r="D34" s="64"/>
      <c r="E34" s="26" t="s">
        <v>155</v>
      </c>
      <c r="F34" s="45"/>
      <c r="G34" s="31"/>
      <c r="H34" s="30">
        <f>D34*G34</f>
        <v>0</v>
      </c>
    </row>
    <row r="35" spans="1:9" s="18" customFormat="1" x14ac:dyDescent="0.25">
      <c r="A35" s="29"/>
      <c r="B35" s="27"/>
      <c r="C35" s="27"/>
      <c r="D35" s="27"/>
      <c r="E35" s="26"/>
      <c r="F35" s="25" t="s">
        <v>52</v>
      </c>
      <c r="G35" s="25"/>
      <c r="H35" s="42">
        <f>SUM(H32:H34)</f>
        <v>0</v>
      </c>
    </row>
    <row r="36" spans="1:9" s="18" customFormat="1" x14ac:dyDescent="0.25">
      <c r="E36" s="41"/>
    </row>
    <row r="37" spans="1:9" s="18" customFormat="1" ht="15.75" x14ac:dyDescent="0.25">
      <c r="A37" s="40" t="s">
        <v>382</v>
      </c>
      <c r="B37" s="38"/>
      <c r="C37" s="38"/>
      <c r="D37" s="38"/>
      <c r="E37" s="39"/>
      <c r="F37" s="38"/>
      <c r="G37" s="38"/>
      <c r="H37" s="37"/>
    </row>
    <row r="38" spans="1:9" s="18" customFormat="1" ht="46.5" customHeight="1" x14ac:dyDescent="0.25">
      <c r="A38" s="33"/>
      <c r="B38" s="155" t="s">
        <v>66</v>
      </c>
      <c r="C38" s="155"/>
      <c r="D38" s="155"/>
      <c r="E38" s="155"/>
      <c r="F38" s="155"/>
      <c r="G38" s="155"/>
      <c r="H38" s="156"/>
    </row>
    <row r="39" spans="1:9" s="41" customFormat="1" ht="52.5" customHeight="1" x14ac:dyDescent="0.25">
      <c r="A39" s="35"/>
      <c r="B39" s="34" t="s">
        <v>0</v>
      </c>
      <c r="C39" s="34" t="s">
        <v>148</v>
      </c>
      <c r="D39" s="47" t="s">
        <v>232</v>
      </c>
      <c r="E39" s="34" t="s">
        <v>54</v>
      </c>
      <c r="F39" s="47" t="s">
        <v>246</v>
      </c>
      <c r="G39" s="34" t="s">
        <v>55</v>
      </c>
      <c r="H39" s="34" t="s">
        <v>59</v>
      </c>
      <c r="I39" s="66"/>
    </row>
    <row r="40" spans="1:9" s="18" customFormat="1" x14ac:dyDescent="0.25">
      <c r="A40" s="33"/>
      <c r="B40" s="65" t="s">
        <v>2</v>
      </c>
      <c r="C40" s="45"/>
      <c r="D40" s="64"/>
      <c r="E40" s="26" t="s">
        <v>1</v>
      </c>
      <c r="F40" s="45"/>
      <c r="G40" s="31"/>
      <c r="H40" s="30">
        <f t="shared" ref="H40:H46" si="1">D40*G40</f>
        <v>0</v>
      </c>
    </row>
    <row r="41" spans="1:9" s="18" customFormat="1" ht="30" x14ac:dyDescent="0.25">
      <c r="A41" s="33"/>
      <c r="B41" s="46" t="s">
        <v>212</v>
      </c>
      <c r="C41" s="45"/>
      <c r="D41" s="64"/>
      <c r="E41" s="26" t="s">
        <v>158</v>
      </c>
      <c r="F41" s="45"/>
      <c r="G41" s="31"/>
      <c r="H41" s="30">
        <f t="shared" si="1"/>
        <v>0</v>
      </c>
    </row>
    <row r="42" spans="1:9" s="18" customFormat="1" ht="13.5" customHeight="1" x14ac:dyDescent="0.25">
      <c r="A42" s="33"/>
      <c r="B42" s="27" t="s">
        <v>65</v>
      </c>
      <c r="C42" s="45"/>
      <c r="D42" s="64"/>
      <c r="E42" s="26" t="s">
        <v>1</v>
      </c>
      <c r="F42" s="45"/>
      <c r="G42" s="31"/>
      <c r="H42" s="30">
        <f t="shared" si="1"/>
        <v>0</v>
      </c>
    </row>
    <row r="43" spans="1:9" s="18" customFormat="1" ht="13.5" customHeight="1" x14ac:dyDescent="0.25">
      <c r="A43" s="33"/>
      <c r="B43" s="27" t="s">
        <v>17</v>
      </c>
      <c r="C43" s="45"/>
      <c r="D43" s="64"/>
      <c r="E43" s="26" t="s">
        <v>1</v>
      </c>
      <c r="F43" s="45"/>
      <c r="G43" s="31"/>
      <c r="H43" s="30">
        <f t="shared" si="1"/>
        <v>0</v>
      </c>
    </row>
    <row r="44" spans="1:9" s="18" customFormat="1" ht="13.5" customHeight="1" x14ac:dyDescent="0.25">
      <c r="A44" s="76"/>
      <c r="B44" s="27" t="s">
        <v>87</v>
      </c>
      <c r="C44" s="45"/>
      <c r="D44" s="64"/>
      <c r="E44" s="26" t="s">
        <v>1</v>
      </c>
      <c r="F44" s="31"/>
      <c r="G44" s="31"/>
      <c r="H44" s="30">
        <f t="shared" si="1"/>
        <v>0</v>
      </c>
    </row>
    <row r="45" spans="1:9" s="18" customFormat="1" ht="14.25" customHeight="1" x14ac:dyDescent="0.25">
      <c r="A45" s="33"/>
      <c r="B45" s="27" t="s">
        <v>22</v>
      </c>
      <c r="C45" s="45"/>
      <c r="D45" s="64"/>
      <c r="E45" s="26" t="s">
        <v>149</v>
      </c>
      <c r="F45" s="45"/>
      <c r="G45" s="31"/>
      <c r="H45" s="30">
        <f t="shared" si="1"/>
        <v>0</v>
      </c>
    </row>
    <row r="46" spans="1:9" s="18" customFormat="1" ht="13.5" customHeight="1" x14ac:dyDescent="0.25">
      <c r="A46" s="33"/>
      <c r="B46" s="27" t="s">
        <v>3</v>
      </c>
      <c r="C46" s="63"/>
      <c r="D46" s="64"/>
      <c r="E46" s="26" t="s">
        <v>155</v>
      </c>
      <c r="F46" s="45"/>
      <c r="G46" s="31"/>
      <c r="H46" s="30">
        <f t="shared" si="1"/>
        <v>0</v>
      </c>
    </row>
    <row r="47" spans="1:9" s="18" customFormat="1" x14ac:dyDescent="0.25">
      <c r="A47" s="29"/>
      <c r="B47" s="27"/>
      <c r="C47" s="27"/>
      <c r="D47" s="27"/>
      <c r="E47" s="26"/>
      <c r="F47" s="25" t="s">
        <v>52</v>
      </c>
      <c r="G47" s="25"/>
      <c r="H47" s="42">
        <f>SUM(H40:H46)</f>
        <v>0</v>
      </c>
    </row>
    <row r="48" spans="1:9" s="18" customFormat="1" x14ac:dyDescent="0.25">
      <c r="E48" s="41"/>
    </row>
    <row r="49" spans="1:9" s="18" customFormat="1" ht="15.75" x14ac:dyDescent="0.25">
      <c r="A49" s="40" t="s">
        <v>383</v>
      </c>
      <c r="B49" s="38"/>
      <c r="C49" s="38"/>
      <c r="D49" s="38"/>
      <c r="E49" s="39"/>
      <c r="F49" s="38"/>
      <c r="G49" s="38"/>
      <c r="H49" s="37"/>
    </row>
    <row r="50" spans="1:9" s="18" customFormat="1" ht="45" customHeight="1" x14ac:dyDescent="0.25">
      <c r="A50" s="33"/>
      <c r="B50" s="155" t="s">
        <v>67</v>
      </c>
      <c r="C50" s="155"/>
      <c r="D50" s="155"/>
      <c r="E50" s="155"/>
      <c r="F50" s="155"/>
      <c r="G50" s="155"/>
      <c r="H50" s="156"/>
    </row>
    <row r="51" spans="1:9" s="41" customFormat="1" ht="53.25" customHeight="1" x14ac:dyDescent="0.25">
      <c r="A51" s="35"/>
      <c r="B51" s="34" t="s">
        <v>0</v>
      </c>
      <c r="C51" s="34" t="s">
        <v>148</v>
      </c>
      <c r="D51" s="47" t="s">
        <v>232</v>
      </c>
      <c r="E51" s="34" t="s">
        <v>54</v>
      </c>
      <c r="F51" s="47" t="s">
        <v>246</v>
      </c>
      <c r="G51" s="34" t="s">
        <v>55</v>
      </c>
      <c r="H51" s="34" t="s">
        <v>59</v>
      </c>
      <c r="I51" s="66"/>
    </row>
    <row r="52" spans="1:9" s="18" customFormat="1" x14ac:dyDescent="0.25">
      <c r="A52" s="33"/>
      <c r="B52" s="27" t="s">
        <v>51</v>
      </c>
      <c r="C52" s="45"/>
      <c r="D52" s="64"/>
      <c r="E52" s="26" t="s">
        <v>1</v>
      </c>
      <c r="F52" s="45"/>
      <c r="G52" s="31"/>
      <c r="H52" s="30">
        <f t="shared" ref="H52:H58" si="2">D52*G52</f>
        <v>0</v>
      </c>
    </row>
    <row r="53" spans="1:9" s="18" customFormat="1" ht="30" x14ac:dyDescent="0.25">
      <c r="A53" s="33"/>
      <c r="B53" s="46" t="s">
        <v>212</v>
      </c>
      <c r="C53" s="45"/>
      <c r="D53" s="64"/>
      <c r="E53" s="26" t="s">
        <v>158</v>
      </c>
      <c r="F53" s="45"/>
      <c r="G53" s="31"/>
      <c r="H53" s="30">
        <f t="shared" si="2"/>
        <v>0</v>
      </c>
    </row>
    <row r="54" spans="1:9" s="18" customFormat="1" ht="13.5" customHeight="1" x14ac:dyDescent="0.25">
      <c r="A54" s="33"/>
      <c r="B54" s="27" t="s">
        <v>65</v>
      </c>
      <c r="C54" s="45"/>
      <c r="D54" s="64"/>
      <c r="E54" s="26" t="s">
        <v>1</v>
      </c>
      <c r="F54" s="45"/>
      <c r="G54" s="31"/>
      <c r="H54" s="30">
        <f t="shared" si="2"/>
        <v>0</v>
      </c>
    </row>
    <row r="55" spans="1:9" s="18" customFormat="1" ht="13.5" customHeight="1" x14ac:dyDescent="0.25">
      <c r="A55" s="33"/>
      <c r="B55" s="27" t="s">
        <v>17</v>
      </c>
      <c r="C55" s="45"/>
      <c r="D55" s="64"/>
      <c r="E55" s="26" t="s">
        <v>1</v>
      </c>
      <c r="F55" s="45"/>
      <c r="G55" s="31"/>
      <c r="H55" s="30">
        <f t="shared" si="2"/>
        <v>0</v>
      </c>
    </row>
    <row r="56" spans="1:9" s="18" customFormat="1" ht="13.5" customHeight="1" x14ac:dyDescent="0.25">
      <c r="A56" s="76"/>
      <c r="B56" s="27" t="s">
        <v>87</v>
      </c>
      <c r="C56" s="45"/>
      <c r="D56" s="64"/>
      <c r="E56" s="26" t="s">
        <v>1</v>
      </c>
      <c r="F56" s="31"/>
      <c r="G56" s="31"/>
      <c r="H56" s="30">
        <f t="shared" si="2"/>
        <v>0</v>
      </c>
    </row>
    <row r="57" spans="1:9" s="18" customFormat="1" ht="13.5" customHeight="1" x14ac:dyDescent="0.25">
      <c r="A57" s="33"/>
      <c r="B57" s="27" t="s">
        <v>22</v>
      </c>
      <c r="C57" s="45"/>
      <c r="D57" s="64"/>
      <c r="E57" s="26" t="s">
        <v>149</v>
      </c>
      <c r="F57" s="45"/>
      <c r="G57" s="31"/>
      <c r="H57" s="30">
        <f t="shared" si="2"/>
        <v>0</v>
      </c>
    </row>
    <row r="58" spans="1:9" s="18" customFormat="1" x14ac:dyDescent="0.25">
      <c r="A58" s="33"/>
      <c r="B58" s="27" t="s">
        <v>3</v>
      </c>
      <c r="C58" s="63"/>
      <c r="D58" s="64"/>
      <c r="E58" s="26" t="s">
        <v>155</v>
      </c>
      <c r="F58" s="45"/>
      <c r="G58" s="31"/>
      <c r="H58" s="30">
        <f t="shared" si="2"/>
        <v>0</v>
      </c>
    </row>
    <row r="59" spans="1:9" s="18" customFormat="1" ht="13.5" customHeight="1" x14ac:dyDescent="0.25">
      <c r="A59" s="29"/>
      <c r="B59" s="27"/>
      <c r="C59" s="27"/>
      <c r="D59" s="27"/>
      <c r="E59" s="26"/>
      <c r="F59" s="25" t="s">
        <v>52</v>
      </c>
      <c r="G59" s="25"/>
      <c r="H59" s="42">
        <f>SUM(H52:H58)</f>
        <v>0</v>
      </c>
    </row>
    <row r="61" spans="1:9" s="18" customFormat="1" ht="15.75" x14ac:dyDescent="0.25">
      <c r="A61" s="40" t="s">
        <v>384</v>
      </c>
      <c r="B61" s="38"/>
      <c r="C61" s="38"/>
      <c r="D61" s="38"/>
      <c r="E61" s="39"/>
      <c r="F61" s="38"/>
      <c r="G61" s="38"/>
      <c r="H61" s="37"/>
    </row>
    <row r="62" spans="1:9" s="61" customFormat="1" ht="65.25" customHeight="1" x14ac:dyDescent="0.25">
      <c r="A62" s="36"/>
      <c r="B62" s="158" t="s">
        <v>50</v>
      </c>
      <c r="C62" s="158"/>
      <c r="D62" s="158"/>
      <c r="E62" s="158"/>
      <c r="F62" s="158"/>
      <c r="G62" s="158"/>
      <c r="H62" s="159"/>
    </row>
    <row r="63" spans="1:9" s="41" customFormat="1" ht="46.5" customHeight="1" x14ac:dyDescent="0.25">
      <c r="A63" s="35"/>
      <c r="B63" s="34" t="s">
        <v>0</v>
      </c>
      <c r="C63" s="34"/>
      <c r="D63" s="34" t="s">
        <v>58</v>
      </c>
      <c r="E63" s="34" t="s">
        <v>54</v>
      </c>
      <c r="F63" s="34"/>
      <c r="G63" s="34" t="s">
        <v>55</v>
      </c>
      <c r="H63" s="34" t="s">
        <v>59</v>
      </c>
    </row>
    <row r="64" spans="1:9" s="18" customFormat="1" x14ac:dyDescent="0.25">
      <c r="A64" s="33"/>
      <c r="B64" s="27" t="s">
        <v>157</v>
      </c>
      <c r="C64" s="27"/>
      <c r="D64" s="26">
        <v>1</v>
      </c>
      <c r="E64" s="32" t="s">
        <v>249</v>
      </c>
      <c r="F64" s="27"/>
      <c r="G64" s="31"/>
      <c r="H64" s="30">
        <f>D64*G64</f>
        <v>0</v>
      </c>
    </row>
    <row r="65" spans="1:8" s="18" customFormat="1" x14ac:dyDescent="0.25">
      <c r="A65" s="29"/>
      <c r="B65" s="28"/>
      <c r="C65" s="27"/>
      <c r="D65" s="27"/>
      <c r="E65" s="26"/>
      <c r="F65" s="25" t="s">
        <v>52</v>
      </c>
      <c r="G65" s="25"/>
      <c r="H65" s="24">
        <f>H64</f>
        <v>0</v>
      </c>
    </row>
    <row r="67" spans="1:8" s="18" customFormat="1" ht="15.75" x14ac:dyDescent="0.25">
      <c r="B67" s="160" t="s">
        <v>229</v>
      </c>
      <c r="C67" s="161"/>
      <c r="D67" s="161"/>
      <c r="E67" s="161"/>
      <c r="F67" s="161"/>
      <c r="G67" s="161"/>
      <c r="H67" s="162"/>
    </row>
    <row r="68" spans="1:8" s="18" customFormat="1" ht="44.25" customHeight="1" x14ac:dyDescent="0.25">
      <c r="B68" s="17"/>
      <c r="C68" s="16"/>
      <c r="D68" s="23" t="s">
        <v>230</v>
      </c>
      <c r="E68" s="15" t="s">
        <v>57</v>
      </c>
      <c r="F68" s="16"/>
      <c r="G68" s="23" t="s">
        <v>55</v>
      </c>
      <c r="H68" s="22" t="s">
        <v>59</v>
      </c>
    </row>
    <row r="69" spans="1:8" s="18" customFormat="1" x14ac:dyDescent="0.25">
      <c r="B69" s="17" t="s">
        <v>247</v>
      </c>
      <c r="C69" s="16"/>
      <c r="D69" s="15">
        <v>1</v>
      </c>
      <c r="E69" s="21" t="s">
        <v>149</v>
      </c>
      <c r="F69" s="16"/>
      <c r="G69" s="21">
        <f>H22</f>
        <v>0</v>
      </c>
      <c r="H69" s="19">
        <f t="shared" ref="H69:H74" si="3">D69*G69</f>
        <v>0</v>
      </c>
    </row>
    <row r="70" spans="1:8" s="18" customFormat="1" x14ac:dyDescent="0.25">
      <c r="B70" s="17" t="s">
        <v>150</v>
      </c>
      <c r="C70" s="16"/>
      <c r="D70" s="15">
        <v>4</v>
      </c>
      <c r="E70" s="15" t="s">
        <v>1</v>
      </c>
      <c r="F70" s="16"/>
      <c r="G70" s="20">
        <f>H35</f>
        <v>0</v>
      </c>
      <c r="H70" s="19">
        <f t="shared" si="3"/>
        <v>0</v>
      </c>
    </row>
    <row r="71" spans="1:8" s="18" customFormat="1" x14ac:dyDescent="0.25">
      <c r="B71" s="17" t="s">
        <v>151</v>
      </c>
      <c r="C71" s="16"/>
      <c r="D71" s="15">
        <v>2</v>
      </c>
      <c r="E71" s="15" t="s">
        <v>1</v>
      </c>
      <c r="F71" s="16"/>
      <c r="G71" s="20">
        <f>H47</f>
        <v>0</v>
      </c>
      <c r="H71" s="19">
        <f t="shared" si="3"/>
        <v>0</v>
      </c>
    </row>
    <row r="72" spans="1:8" s="18" customFormat="1" x14ac:dyDescent="0.25">
      <c r="B72" s="17" t="s">
        <v>152</v>
      </c>
      <c r="C72" s="16"/>
      <c r="D72" s="15">
        <v>1</v>
      </c>
      <c r="E72" s="15" t="s">
        <v>1</v>
      </c>
      <c r="F72" s="16"/>
      <c r="G72" s="20">
        <f>H59</f>
        <v>0</v>
      </c>
      <c r="H72" s="19">
        <f t="shared" si="3"/>
        <v>0</v>
      </c>
    </row>
    <row r="73" spans="1:8" s="18" customFormat="1" x14ac:dyDescent="0.25">
      <c r="B73" s="17" t="s">
        <v>154</v>
      </c>
      <c r="C73" s="16"/>
      <c r="D73" s="15">
        <v>21</v>
      </c>
      <c r="E73" s="15" t="s">
        <v>155</v>
      </c>
      <c r="F73" s="16"/>
      <c r="G73" s="20">
        <f>H27</f>
        <v>0</v>
      </c>
      <c r="H73" s="19">
        <f t="shared" si="3"/>
        <v>0</v>
      </c>
    </row>
    <row r="74" spans="1:8" s="18" customFormat="1" x14ac:dyDescent="0.25">
      <c r="B74" s="17" t="s">
        <v>153</v>
      </c>
      <c r="C74" s="16"/>
      <c r="D74" s="15">
        <v>7</v>
      </c>
      <c r="E74" s="15" t="s">
        <v>1</v>
      </c>
      <c r="F74" s="16"/>
      <c r="G74" s="20">
        <f>H65</f>
        <v>0</v>
      </c>
      <c r="H74" s="19">
        <f t="shared" si="3"/>
        <v>0</v>
      </c>
    </row>
    <row r="75" spans="1:8" s="18" customFormat="1" ht="16.5" customHeight="1" x14ac:dyDescent="0.25">
      <c r="B75" s="17"/>
      <c r="C75" s="16"/>
      <c r="D75" s="15"/>
      <c r="E75" s="15"/>
      <c r="F75" s="163" t="s">
        <v>416</v>
      </c>
      <c r="G75" s="163"/>
      <c r="H75" s="60">
        <f>SUM(H69:H74)</f>
        <v>0</v>
      </c>
    </row>
  </sheetData>
  <mergeCells count="11">
    <mergeCell ref="F75:G75"/>
    <mergeCell ref="B6:F6"/>
    <mergeCell ref="C7:D7"/>
    <mergeCell ref="E7:F7"/>
    <mergeCell ref="C8:D8"/>
    <mergeCell ref="E8:F8"/>
    <mergeCell ref="B30:H30"/>
    <mergeCell ref="B38:H38"/>
    <mergeCell ref="B50:H50"/>
    <mergeCell ref="B62:H62"/>
    <mergeCell ref="B67:H67"/>
  </mergeCells>
  <hyperlinks>
    <hyperlink ref="B1" location="'Uvodna stran'!A1" display="Povezava na prvo stran" xr:uid="{929EC79E-A618-4A0C-BB67-49D6849DFB5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1069A-062B-48E7-815F-8E3D02401591}">
  <sheetPr codeName="List73">
    <tabColor rgb="FF66FF33"/>
  </sheetPr>
  <dimension ref="A1:H74"/>
  <sheetViews>
    <sheetView workbookViewId="0">
      <selection sqref="A1:XFD1"/>
    </sheetView>
  </sheetViews>
  <sheetFormatPr defaultRowHeight="15" x14ac:dyDescent="0.25"/>
  <cols>
    <col min="1" max="1" width="6.85546875" customWidth="1"/>
    <col min="2" max="2" width="33.85546875" customWidth="1"/>
    <col min="3" max="3" width="18.140625" customWidth="1"/>
    <col min="4" max="4" width="9.140625" customWidth="1"/>
    <col min="5" max="5" width="8" customWidth="1"/>
    <col min="6" max="6" width="18.42578125" customWidth="1"/>
    <col min="7" max="7" width="9.85546875" customWidth="1"/>
    <col min="8" max="8" width="10.42578125" customWidth="1"/>
  </cols>
  <sheetData>
    <row r="1" spans="1:8" x14ac:dyDescent="0.25">
      <c r="A1" s="18"/>
      <c r="B1" s="54" t="s">
        <v>589</v>
      </c>
      <c r="C1" s="18"/>
      <c r="D1" s="18"/>
      <c r="E1" s="18"/>
      <c r="F1" s="18"/>
      <c r="G1" s="18"/>
      <c r="H1" s="18"/>
    </row>
    <row r="2" spans="1:8" ht="14.25" customHeight="1" thickBot="1" x14ac:dyDescent="0.3">
      <c r="A2" s="18" t="s">
        <v>4</v>
      </c>
      <c r="B2" s="18"/>
      <c r="C2" s="18"/>
      <c r="D2" s="18"/>
      <c r="E2" s="41"/>
      <c r="F2" s="18"/>
      <c r="G2" s="18"/>
      <c r="H2" s="18"/>
    </row>
    <row r="3" spans="1:8" ht="15" customHeight="1" thickTop="1" x14ac:dyDescent="0.25">
      <c r="A3" s="4" t="s">
        <v>19</v>
      </c>
      <c r="B3" s="5" t="s">
        <v>20</v>
      </c>
      <c r="C3" s="5" t="s">
        <v>21</v>
      </c>
      <c r="D3" s="80" t="s">
        <v>228</v>
      </c>
      <c r="E3" s="41"/>
      <c r="F3" s="18"/>
      <c r="G3" s="18"/>
      <c r="H3" s="18"/>
    </row>
    <row r="4" spans="1:8" ht="15" customHeight="1" thickBot="1" x14ac:dyDescent="0.3">
      <c r="A4" s="120">
        <v>25</v>
      </c>
      <c r="B4" s="8" t="s">
        <v>5</v>
      </c>
      <c r="C4" s="8" t="s">
        <v>339</v>
      </c>
      <c r="D4" s="73">
        <v>27</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138" t="s">
        <v>8</v>
      </c>
      <c r="C7" s="149" t="s">
        <v>9</v>
      </c>
      <c r="D7" s="149"/>
      <c r="E7" s="149" t="s">
        <v>60</v>
      </c>
      <c r="F7" s="151"/>
      <c r="G7" s="18"/>
      <c r="H7" s="18"/>
    </row>
    <row r="8" spans="1:8" ht="15" customHeight="1" thickBot="1" x14ac:dyDescent="0.3">
      <c r="A8" s="18"/>
      <c r="B8" s="137" t="s">
        <v>329</v>
      </c>
      <c r="C8" s="192" t="s">
        <v>341</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5.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132</v>
      </c>
      <c r="C12" s="45"/>
      <c r="D12" s="26">
        <v>4</v>
      </c>
      <c r="E12" s="26" t="s">
        <v>1</v>
      </c>
      <c r="F12" s="136"/>
      <c r="G12" s="136"/>
      <c r="H12" s="48">
        <f t="shared" ref="H12:H21" si="0">G12*D12</f>
        <v>0</v>
      </c>
    </row>
    <row r="13" spans="1:8" ht="12.75" customHeight="1" x14ac:dyDescent="0.25">
      <c r="A13" s="28">
        <v>2</v>
      </c>
      <c r="B13" s="27" t="s">
        <v>11</v>
      </c>
      <c r="C13" s="45"/>
      <c r="D13" s="26">
        <v>4</v>
      </c>
      <c r="E13" s="26" t="s">
        <v>1</v>
      </c>
      <c r="F13" s="31"/>
      <c r="G13" s="31"/>
      <c r="H13" s="48">
        <f t="shared" si="0"/>
        <v>0</v>
      </c>
    </row>
    <row r="14" spans="1:8" ht="12" customHeight="1" x14ac:dyDescent="0.25">
      <c r="A14" s="28">
        <v>3</v>
      </c>
      <c r="B14" s="27" t="s">
        <v>68</v>
      </c>
      <c r="C14" s="77"/>
      <c r="D14" s="26">
        <v>4</v>
      </c>
      <c r="E14" s="26" t="s">
        <v>1</v>
      </c>
      <c r="F14" s="31"/>
      <c r="G14" s="31"/>
      <c r="H14" s="48">
        <f t="shared" si="0"/>
        <v>0</v>
      </c>
    </row>
    <row r="15" spans="1:8" ht="12.75" customHeight="1" x14ac:dyDescent="0.25">
      <c r="A15" s="28">
        <v>4</v>
      </c>
      <c r="B15" s="27" t="s">
        <v>18</v>
      </c>
      <c r="C15" s="45"/>
      <c r="D15" s="26">
        <v>4</v>
      </c>
      <c r="E15" s="26" t="s">
        <v>1</v>
      </c>
      <c r="F15" s="31"/>
      <c r="G15" s="31"/>
      <c r="H15" s="48">
        <f t="shared" si="0"/>
        <v>0</v>
      </c>
    </row>
    <row r="16" spans="1:8" ht="12.75" customHeight="1" x14ac:dyDescent="0.25">
      <c r="A16" s="28">
        <v>5</v>
      </c>
      <c r="B16" s="65" t="s">
        <v>411</v>
      </c>
      <c r="C16" s="45"/>
      <c r="D16" s="26">
        <v>16</v>
      </c>
      <c r="E16" s="26" t="s">
        <v>1</v>
      </c>
      <c r="F16" s="31"/>
      <c r="G16" s="31"/>
      <c r="H16" s="48">
        <f t="shared" si="0"/>
        <v>0</v>
      </c>
    </row>
    <row r="17" spans="1:8" ht="12.75" customHeight="1" x14ac:dyDescent="0.25">
      <c r="A17" s="28">
        <v>6</v>
      </c>
      <c r="B17" s="27" t="s">
        <v>26</v>
      </c>
      <c r="C17" s="45"/>
      <c r="D17" s="26">
        <v>4</v>
      </c>
      <c r="E17" s="26" t="s">
        <v>1</v>
      </c>
      <c r="F17" s="31"/>
      <c r="G17" s="31"/>
      <c r="H17" s="48">
        <f t="shared" si="0"/>
        <v>0</v>
      </c>
    </row>
    <row r="18" spans="1:8" ht="12.75" customHeight="1" x14ac:dyDescent="0.25">
      <c r="A18" s="28">
        <v>7</v>
      </c>
      <c r="B18" s="27" t="s">
        <v>87</v>
      </c>
      <c r="C18" s="45"/>
      <c r="D18" s="26">
        <v>4</v>
      </c>
      <c r="E18" s="26" t="s">
        <v>1</v>
      </c>
      <c r="F18" s="31"/>
      <c r="G18" s="31"/>
      <c r="H18" s="48">
        <f t="shared" si="0"/>
        <v>0</v>
      </c>
    </row>
    <row r="19" spans="1:8" ht="12" customHeight="1" x14ac:dyDescent="0.25">
      <c r="A19" s="28">
        <v>8</v>
      </c>
      <c r="B19" s="27" t="s">
        <v>14</v>
      </c>
      <c r="C19" s="45"/>
      <c r="D19" s="26">
        <v>4</v>
      </c>
      <c r="E19" s="26" t="s">
        <v>1</v>
      </c>
      <c r="F19" s="31"/>
      <c r="G19" s="31"/>
      <c r="H19" s="48">
        <f t="shared" si="0"/>
        <v>0</v>
      </c>
    </row>
    <row r="20" spans="1:8" ht="12.75" customHeight="1" x14ac:dyDescent="0.25">
      <c r="A20" s="28">
        <v>9</v>
      </c>
      <c r="B20" s="27" t="s">
        <v>64</v>
      </c>
      <c r="C20" s="45"/>
      <c r="D20" s="26">
        <v>12</v>
      </c>
      <c r="E20" s="26" t="s">
        <v>1</v>
      </c>
      <c r="F20" s="31"/>
      <c r="G20" s="31"/>
      <c r="H20" s="48">
        <f t="shared" si="0"/>
        <v>0</v>
      </c>
    </row>
    <row r="21" spans="1:8" ht="13.5" customHeight="1" x14ac:dyDescent="0.25">
      <c r="A21" s="28">
        <v>10</v>
      </c>
      <c r="B21" s="65" t="s">
        <v>81</v>
      </c>
      <c r="C21" s="45"/>
      <c r="D21" s="26">
        <v>16</v>
      </c>
      <c r="E21" s="26" t="s">
        <v>1</v>
      </c>
      <c r="F21" s="31"/>
      <c r="G21" s="31"/>
      <c r="H21" s="48">
        <f t="shared" si="0"/>
        <v>0</v>
      </c>
    </row>
    <row r="22" spans="1:8"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4.25" customHeight="1" x14ac:dyDescent="0.25">
      <c r="A25" s="35"/>
      <c r="B25" s="34" t="s">
        <v>0</v>
      </c>
      <c r="C25" s="34"/>
      <c r="D25" s="34" t="s">
        <v>58</v>
      </c>
      <c r="E25" s="34" t="s">
        <v>54</v>
      </c>
      <c r="F25" s="34"/>
      <c r="G25" s="34" t="s">
        <v>55</v>
      </c>
      <c r="H25" s="34" t="s">
        <v>59</v>
      </c>
    </row>
    <row r="26" spans="1:8" x14ac:dyDescent="0.25">
      <c r="A26" s="33"/>
      <c r="B26" s="27" t="s">
        <v>156</v>
      </c>
      <c r="C26" s="27"/>
      <c r="D26" s="26">
        <v>1</v>
      </c>
      <c r="E26" s="26" t="s">
        <v>155</v>
      </c>
      <c r="F26" s="27"/>
      <c r="G26" s="31"/>
      <c r="H26" s="48">
        <f>G26*D26</f>
        <v>0</v>
      </c>
    </row>
    <row r="27" spans="1:8" ht="13.5" customHeight="1"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ht="42" customHeight="1" x14ac:dyDescent="0.25">
      <c r="A30" s="33"/>
      <c r="B30" s="155" t="s">
        <v>209</v>
      </c>
      <c r="C30" s="155"/>
      <c r="D30" s="155"/>
      <c r="E30" s="155"/>
      <c r="F30" s="155"/>
      <c r="G30" s="155"/>
      <c r="H30" s="156"/>
    </row>
    <row r="31" spans="1:8" ht="50.25" customHeight="1" x14ac:dyDescent="0.25">
      <c r="A31" s="35"/>
      <c r="B31" s="34" t="s">
        <v>0</v>
      </c>
      <c r="C31" s="34" t="s">
        <v>148</v>
      </c>
      <c r="D31" s="47" t="s">
        <v>58</v>
      </c>
      <c r="E31" s="34" t="s">
        <v>54</v>
      </c>
      <c r="F31" s="47" t="s">
        <v>246</v>
      </c>
      <c r="G31" s="34" t="s">
        <v>55</v>
      </c>
      <c r="H31" s="34" t="s">
        <v>59</v>
      </c>
    </row>
    <row r="32" spans="1:8" ht="29.25" customHeight="1" x14ac:dyDescent="0.25">
      <c r="A32" s="33"/>
      <c r="B32" s="46" t="s">
        <v>212</v>
      </c>
      <c r="C32" s="45"/>
      <c r="D32" s="64"/>
      <c r="E32" s="26" t="s">
        <v>158</v>
      </c>
      <c r="F32" s="45"/>
      <c r="G32" s="31"/>
      <c r="H32" s="30">
        <f>D32*G32</f>
        <v>0</v>
      </c>
    </row>
    <row r="33" spans="1:8" ht="13.5" customHeight="1" x14ac:dyDescent="0.25">
      <c r="A33" s="33"/>
      <c r="B33" s="27" t="s">
        <v>22</v>
      </c>
      <c r="C33" s="45"/>
      <c r="D33" s="64"/>
      <c r="E33" s="26" t="s">
        <v>149</v>
      </c>
      <c r="F33" s="45"/>
      <c r="G33" s="31"/>
      <c r="H33" s="30">
        <f>D33*G33</f>
        <v>0</v>
      </c>
    </row>
    <row r="34" spans="1:8" ht="13.5" customHeight="1" x14ac:dyDescent="0.25">
      <c r="A34" s="33"/>
      <c r="B34" s="27" t="s">
        <v>3</v>
      </c>
      <c r="C34" s="63"/>
      <c r="D34" s="64"/>
      <c r="E34" s="26" t="s">
        <v>155</v>
      </c>
      <c r="F34" s="63"/>
      <c r="G34" s="31"/>
      <c r="H34" s="30">
        <f>D34*G34</f>
        <v>0</v>
      </c>
    </row>
    <row r="35" spans="1:8"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x14ac:dyDescent="0.25">
      <c r="A38" s="33"/>
      <c r="B38" s="155" t="s">
        <v>66</v>
      </c>
      <c r="C38" s="155"/>
      <c r="D38" s="155"/>
      <c r="E38" s="155"/>
      <c r="F38" s="155"/>
      <c r="G38" s="155"/>
      <c r="H38" s="156"/>
    </row>
    <row r="39" spans="1:8" ht="48" customHeight="1" x14ac:dyDescent="0.25">
      <c r="A39" s="35"/>
      <c r="B39" s="34" t="s">
        <v>0</v>
      </c>
      <c r="C39" s="34" t="s">
        <v>148</v>
      </c>
      <c r="D39" s="47" t="s">
        <v>58</v>
      </c>
      <c r="E39" s="34" t="s">
        <v>54</v>
      </c>
      <c r="F39" s="47" t="s">
        <v>246</v>
      </c>
      <c r="G39" s="34" t="s">
        <v>55</v>
      </c>
      <c r="H39" s="34" t="s">
        <v>59</v>
      </c>
    </row>
    <row r="40" spans="1:8" ht="14.25" customHeight="1" x14ac:dyDescent="0.25">
      <c r="A40" s="33"/>
      <c r="B40" s="65" t="s">
        <v>411</v>
      </c>
      <c r="C40" s="45"/>
      <c r="D40" s="64"/>
      <c r="E40" s="26" t="s">
        <v>1</v>
      </c>
      <c r="F40" s="45"/>
      <c r="G40" s="31"/>
      <c r="H40" s="30">
        <f t="shared" ref="H40:H45" si="1">D40*G40</f>
        <v>0</v>
      </c>
    </row>
    <row r="41" spans="1:8" ht="30" customHeight="1" x14ac:dyDescent="0.25">
      <c r="A41" s="33"/>
      <c r="B41" s="46" t="s">
        <v>212</v>
      </c>
      <c r="C41" s="45"/>
      <c r="D41" s="64"/>
      <c r="E41" s="26" t="s">
        <v>158</v>
      </c>
      <c r="F41" s="45"/>
      <c r="G41" s="31"/>
      <c r="H41" s="30">
        <f t="shared" si="1"/>
        <v>0</v>
      </c>
    </row>
    <row r="42" spans="1:8" ht="12.75" customHeight="1" x14ac:dyDescent="0.25">
      <c r="A42" s="33"/>
      <c r="B42" s="27" t="s">
        <v>65</v>
      </c>
      <c r="C42" s="45"/>
      <c r="D42" s="64"/>
      <c r="E42" s="26" t="s">
        <v>1</v>
      </c>
      <c r="F42" s="45"/>
      <c r="G42" s="31"/>
      <c r="H42" s="30">
        <f t="shared" si="1"/>
        <v>0</v>
      </c>
    </row>
    <row r="43" spans="1:8" ht="12.75" customHeight="1" x14ac:dyDescent="0.25">
      <c r="A43" s="33"/>
      <c r="B43" s="27" t="s">
        <v>17</v>
      </c>
      <c r="C43" s="45"/>
      <c r="D43" s="64"/>
      <c r="E43" s="26" t="s">
        <v>1</v>
      </c>
      <c r="F43" s="45"/>
      <c r="G43" s="31"/>
      <c r="H43" s="30">
        <f t="shared" si="1"/>
        <v>0</v>
      </c>
    </row>
    <row r="44" spans="1:8" ht="12" customHeight="1" x14ac:dyDescent="0.25">
      <c r="A44" s="33"/>
      <c r="B44" s="27" t="s">
        <v>22</v>
      </c>
      <c r="C44" s="45"/>
      <c r="D44" s="64"/>
      <c r="E44" s="26" t="s">
        <v>149</v>
      </c>
      <c r="F44" s="45"/>
      <c r="G44" s="31"/>
      <c r="H44" s="30">
        <f t="shared" si="1"/>
        <v>0</v>
      </c>
    </row>
    <row r="45" spans="1:8" ht="13.5" customHeight="1" x14ac:dyDescent="0.25">
      <c r="A45" s="33"/>
      <c r="B45" s="27" t="s">
        <v>3</v>
      </c>
      <c r="C45" s="63"/>
      <c r="D45" s="64"/>
      <c r="E45" s="26" t="s">
        <v>155</v>
      </c>
      <c r="F45" s="45"/>
      <c r="G45" s="31"/>
      <c r="H45" s="30">
        <f t="shared" si="1"/>
        <v>0</v>
      </c>
    </row>
    <row r="46" spans="1:8" ht="13.5" customHeight="1"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383</v>
      </c>
      <c r="B48" s="38"/>
      <c r="C48" s="38"/>
      <c r="D48" s="38"/>
      <c r="E48" s="39"/>
      <c r="F48" s="38"/>
      <c r="G48" s="38"/>
      <c r="H48" s="37"/>
    </row>
    <row r="49" spans="1:8" ht="60" customHeight="1" x14ac:dyDescent="0.25">
      <c r="A49" s="33"/>
      <c r="B49" s="155" t="s">
        <v>67</v>
      </c>
      <c r="C49" s="155"/>
      <c r="D49" s="155"/>
      <c r="E49" s="155"/>
      <c r="F49" s="155"/>
      <c r="G49" s="155"/>
      <c r="H49" s="156"/>
    </row>
    <row r="50" spans="1:8" ht="61.5" customHeight="1" x14ac:dyDescent="0.25">
      <c r="A50" s="35"/>
      <c r="B50" s="34" t="s">
        <v>0</v>
      </c>
      <c r="C50" s="34" t="s">
        <v>148</v>
      </c>
      <c r="D50" s="47" t="s">
        <v>340</v>
      </c>
      <c r="E50" s="34" t="s">
        <v>54</v>
      </c>
      <c r="F50" s="47" t="s">
        <v>246</v>
      </c>
      <c r="G50" s="34" t="s">
        <v>55</v>
      </c>
      <c r="H50" s="34" t="s">
        <v>59</v>
      </c>
    </row>
    <row r="51" spans="1:8" ht="14.25" customHeight="1" x14ac:dyDescent="0.25">
      <c r="A51" s="33"/>
      <c r="B51" s="65" t="s">
        <v>411</v>
      </c>
      <c r="C51" s="45"/>
      <c r="D51" s="64"/>
      <c r="E51" s="26" t="s">
        <v>1</v>
      </c>
      <c r="F51" s="45"/>
      <c r="G51" s="31"/>
      <c r="H51" s="30">
        <f t="shared" ref="H51:H57" si="2">D51*G51</f>
        <v>0</v>
      </c>
    </row>
    <row r="52" spans="1:8" ht="30.75" customHeight="1" x14ac:dyDescent="0.25">
      <c r="A52" s="33"/>
      <c r="B52" s="46" t="s">
        <v>212</v>
      </c>
      <c r="C52" s="45"/>
      <c r="D52" s="64"/>
      <c r="E52" s="26" t="s">
        <v>158</v>
      </c>
      <c r="F52" s="45"/>
      <c r="G52" s="31"/>
      <c r="H52" s="30">
        <f t="shared" si="2"/>
        <v>0</v>
      </c>
    </row>
    <row r="53" spans="1:8" ht="12" customHeight="1" x14ac:dyDescent="0.25">
      <c r="A53" s="33"/>
      <c r="B53" s="27" t="s">
        <v>65</v>
      </c>
      <c r="C53" s="45"/>
      <c r="D53" s="64"/>
      <c r="E53" s="26" t="s">
        <v>1</v>
      </c>
      <c r="F53" s="45"/>
      <c r="G53" s="31"/>
      <c r="H53" s="30">
        <f t="shared" si="2"/>
        <v>0</v>
      </c>
    </row>
    <row r="54" spans="1:8" ht="12" customHeight="1" x14ac:dyDescent="0.25">
      <c r="A54" s="33"/>
      <c r="B54" s="27" t="s">
        <v>17</v>
      </c>
      <c r="C54" s="45"/>
      <c r="D54" s="64"/>
      <c r="E54" s="26" t="s">
        <v>1</v>
      </c>
      <c r="F54" s="45"/>
      <c r="G54" s="31"/>
      <c r="H54" s="30">
        <f t="shared" si="2"/>
        <v>0</v>
      </c>
    </row>
    <row r="55" spans="1:8" ht="12" customHeight="1" x14ac:dyDescent="0.25">
      <c r="A55" s="76"/>
      <c r="B55" s="27" t="s">
        <v>87</v>
      </c>
      <c r="C55" s="45"/>
      <c r="D55" s="64"/>
      <c r="E55" s="26" t="s">
        <v>1</v>
      </c>
      <c r="F55" s="31"/>
      <c r="G55" s="31"/>
      <c r="H55" s="48">
        <f t="shared" si="2"/>
        <v>0</v>
      </c>
    </row>
    <row r="56" spans="1:8" ht="12" customHeight="1" x14ac:dyDescent="0.25">
      <c r="A56" s="33"/>
      <c r="B56" s="27" t="s">
        <v>22</v>
      </c>
      <c r="C56" s="45"/>
      <c r="D56" s="64"/>
      <c r="E56" s="26" t="s">
        <v>149</v>
      </c>
      <c r="F56" s="45"/>
      <c r="G56" s="31"/>
      <c r="H56" s="30">
        <f t="shared" si="2"/>
        <v>0</v>
      </c>
    </row>
    <row r="57" spans="1:8" ht="12" customHeight="1" x14ac:dyDescent="0.25">
      <c r="A57" s="33"/>
      <c r="B57" s="27" t="s">
        <v>3</v>
      </c>
      <c r="C57" s="63"/>
      <c r="D57" s="64"/>
      <c r="E57" s="26" t="s">
        <v>155</v>
      </c>
      <c r="F57" s="45"/>
      <c r="G57" s="31"/>
      <c r="H57" s="30">
        <f t="shared" si="2"/>
        <v>0</v>
      </c>
    </row>
    <row r="58" spans="1:8" ht="12.75" customHeight="1" x14ac:dyDescent="0.25">
      <c r="A58" s="29"/>
      <c r="B58" s="27"/>
      <c r="C58" s="27"/>
      <c r="D58" s="26"/>
      <c r="E58" s="26"/>
      <c r="F58" s="25" t="s">
        <v>52</v>
      </c>
      <c r="G58" s="25"/>
      <c r="H58" s="42">
        <f>SUM(H51:H57)</f>
        <v>0</v>
      </c>
    </row>
    <row r="59" spans="1:8" ht="14.25" customHeight="1" x14ac:dyDescent="0.25"/>
    <row r="60" spans="1:8" ht="15.75" x14ac:dyDescent="0.25">
      <c r="A60" s="40" t="s">
        <v>384</v>
      </c>
      <c r="B60" s="38"/>
      <c r="C60" s="38"/>
      <c r="D60" s="38"/>
      <c r="E60" s="39"/>
      <c r="F60" s="38"/>
      <c r="G60" s="38"/>
      <c r="H60" s="37"/>
    </row>
    <row r="61" spans="1:8" ht="73.5" customHeight="1" x14ac:dyDescent="0.25">
      <c r="A61" s="36"/>
      <c r="B61" s="158" t="s">
        <v>50</v>
      </c>
      <c r="C61" s="158"/>
      <c r="D61" s="158"/>
      <c r="E61" s="158"/>
      <c r="F61" s="158"/>
      <c r="G61" s="158"/>
      <c r="H61" s="159"/>
    </row>
    <row r="62" spans="1:8" ht="46.5" customHeight="1" x14ac:dyDescent="0.25">
      <c r="A62" s="35"/>
      <c r="B62" s="34" t="s">
        <v>0</v>
      </c>
      <c r="C62" s="34"/>
      <c r="D62" s="34" t="s">
        <v>58</v>
      </c>
      <c r="E62" s="34" t="s">
        <v>54</v>
      </c>
      <c r="F62" s="34"/>
      <c r="G62" s="34" t="s">
        <v>55</v>
      </c>
      <c r="H62" s="34" t="s">
        <v>59</v>
      </c>
    </row>
    <row r="63" spans="1:8"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4.25" customHeight="1" x14ac:dyDescent="0.25">
      <c r="A67" s="18"/>
      <c r="B67" s="17"/>
      <c r="C67" s="16"/>
      <c r="D67" s="23" t="s">
        <v>230</v>
      </c>
      <c r="E67" s="15" t="s">
        <v>57</v>
      </c>
      <c r="F67" s="16"/>
      <c r="G67" s="23" t="s">
        <v>55</v>
      </c>
      <c r="H67" s="22" t="s">
        <v>59</v>
      </c>
    </row>
    <row r="68" spans="1:8" ht="13.5" customHeight="1" x14ac:dyDescent="0.25">
      <c r="A68" s="18"/>
      <c r="B68" s="17" t="s">
        <v>247</v>
      </c>
      <c r="C68" s="16"/>
      <c r="D68" s="15">
        <v>1</v>
      </c>
      <c r="E68" s="21" t="s">
        <v>149</v>
      </c>
      <c r="F68" s="16"/>
      <c r="G68" s="21">
        <f>H22</f>
        <v>0</v>
      </c>
      <c r="H68" s="19">
        <f t="shared" ref="H68:H73" si="3">D68*G68</f>
        <v>0</v>
      </c>
    </row>
    <row r="69" spans="1:8" ht="12.75" customHeight="1" x14ac:dyDescent="0.25">
      <c r="A69" s="18"/>
      <c r="B69" s="17" t="s">
        <v>150</v>
      </c>
      <c r="C69" s="16"/>
      <c r="D69" s="15">
        <v>16</v>
      </c>
      <c r="E69" s="15" t="s">
        <v>1</v>
      </c>
      <c r="F69" s="16"/>
      <c r="G69" s="20">
        <f>H35</f>
        <v>0</v>
      </c>
      <c r="H69" s="19">
        <f t="shared" si="3"/>
        <v>0</v>
      </c>
    </row>
    <row r="70" spans="1:8" ht="13.5" customHeight="1" x14ac:dyDescent="0.25">
      <c r="A70" s="18"/>
      <c r="B70" s="17" t="s">
        <v>151</v>
      </c>
      <c r="C70" s="16"/>
      <c r="D70" s="15">
        <v>10</v>
      </c>
      <c r="E70" s="15" t="s">
        <v>1</v>
      </c>
      <c r="F70" s="16"/>
      <c r="G70" s="20">
        <f>H46</f>
        <v>0</v>
      </c>
      <c r="H70" s="19">
        <f t="shared" si="3"/>
        <v>0</v>
      </c>
    </row>
    <row r="71" spans="1:8" ht="12" customHeight="1" x14ac:dyDescent="0.25">
      <c r="A71" s="18"/>
      <c r="B71" s="17" t="s">
        <v>152</v>
      </c>
      <c r="C71" s="16"/>
      <c r="D71" s="15">
        <v>6</v>
      </c>
      <c r="E71" s="15" t="s">
        <v>1</v>
      </c>
      <c r="F71" s="16"/>
      <c r="G71" s="20">
        <f>H58</f>
        <v>0</v>
      </c>
      <c r="H71" s="19">
        <f t="shared" si="3"/>
        <v>0</v>
      </c>
    </row>
    <row r="72" spans="1:8" ht="12" customHeight="1" x14ac:dyDescent="0.25">
      <c r="A72" s="18"/>
      <c r="B72" s="17" t="s">
        <v>154</v>
      </c>
      <c r="C72" s="16"/>
      <c r="D72" s="15">
        <v>60</v>
      </c>
      <c r="E72" s="15" t="s">
        <v>155</v>
      </c>
      <c r="F72" s="16"/>
      <c r="G72" s="20">
        <f>H27</f>
        <v>0</v>
      </c>
      <c r="H72" s="19">
        <f t="shared" si="3"/>
        <v>0</v>
      </c>
    </row>
    <row r="73" spans="1:8" ht="13.5" customHeight="1" x14ac:dyDescent="0.25">
      <c r="A73" s="18"/>
      <c r="B73" s="17" t="s">
        <v>153</v>
      </c>
      <c r="C73" s="16"/>
      <c r="D73" s="15">
        <v>32</v>
      </c>
      <c r="E73" s="15" t="s">
        <v>1</v>
      </c>
      <c r="F73" s="16"/>
      <c r="G73" s="20">
        <f>H64</f>
        <v>0</v>
      </c>
      <c r="H73" s="19">
        <f t="shared" si="3"/>
        <v>0</v>
      </c>
    </row>
    <row r="74" spans="1:8" ht="12.75" customHeight="1" x14ac:dyDescent="0.25">
      <c r="A74" s="18"/>
      <c r="B74" s="17"/>
      <c r="C74" s="16"/>
      <c r="D74" s="15"/>
      <c r="E74" s="15"/>
      <c r="F74" s="167" t="s">
        <v>250</v>
      </c>
      <c r="G74" s="167"/>
      <c r="H74" s="14">
        <f>SUM(H68:H73)</f>
        <v>0</v>
      </c>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87AF3F5A-2B72-454C-BE73-3DF826DF2692}"/>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0954F-BA22-4B4D-B25C-CEE7A9D4458B}">
  <sheetPr codeName="List74">
    <tabColor rgb="FF66FF33"/>
  </sheetPr>
  <dimension ref="A1:H74"/>
  <sheetViews>
    <sheetView workbookViewId="0">
      <selection sqref="A1:XFD1"/>
    </sheetView>
  </sheetViews>
  <sheetFormatPr defaultRowHeight="15" x14ac:dyDescent="0.25"/>
  <cols>
    <col min="1" max="1" width="7.28515625" customWidth="1"/>
    <col min="2" max="2" width="34" customWidth="1"/>
    <col min="3" max="3" width="19.42578125" customWidth="1"/>
    <col min="4" max="4" width="11.5703125" customWidth="1"/>
    <col min="6" max="6" width="19.140625" customWidth="1"/>
    <col min="8" max="8" width="11.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4.25" customHeight="1" thickTop="1" x14ac:dyDescent="0.25">
      <c r="A3" s="4" t="s">
        <v>19</v>
      </c>
      <c r="B3" s="5" t="s">
        <v>20</v>
      </c>
      <c r="C3" s="5" t="s">
        <v>21</v>
      </c>
      <c r="D3" s="80" t="s">
        <v>228</v>
      </c>
      <c r="E3" s="41"/>
      <c r="F3" s="18"/>
      <c r="G3" s="18"/>
      <c r="H3" s="18"/>
    </row>
    <row r="4" spans="1:8" ht="28.5" customHeight="1" thickBot="1" x14ac:dyDescent="0.3">
      <c r="A4" s="120" t="s">
        <v>342</v>
      </c>
      <c r="B4" s="8" t="s">
        <v>5</v>
      </c>
      <c r="C4" s="8" t="s">
        <v>346</v>
      </c>
      <c r="D4" s="73">
        <v>22</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667</v>
      </c>
      <c r="C7" s="149" t="s">
        <v>9</v>
      </c>
      <c r="D7" s="149"/>
      <c r="E7" s="149" t="s">
        <v>60</v>
      </c>
      <c r="F7" s="151"/>
      <c r="G7" s="18"/>
      <c r="H7" s="18"/>
    </row>
    <row r="8" spans="1:8" ht="15.75" thickBot="1" x14ac:dyDescent="0.3">
      <c r="A8" s="18"/>
      <c r="B8" s="71" t="s">
        <v>668</v>
      </c>
      <c r="C8" s="192" t="s">
        <v>344</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1"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132</v>
      </c>
      <c r="C12" s="45"/>
      <c r="D12" s="26">
        <v>2</v>
      </c>
      <c r="E12" s="26" t="s">
        <v>1</v>
      </c>
      <c r="F12" s="136"/>
      <c r="G12" s="136"/>
      <c r="H12" s="48">
        <f t="shared" ref="H12:H21" si="0">G12*D12</f>
        <v>0</v>
      </c>
    </row>
    <row r="13" spans="1:8" ht="12" customHeight="1" x14ac:dyDescent="0.25">
      <c r="A13" s="28">
        <v>2</v>
      </c>
      <c r="B13" s="27" t="s">
        <v>11</v>
      </c>
      <c r="C13" s="45"/>
      <c r="D13" s="26">
        <v>2</v>
      </c>
      <c r="E13" s="26" t="s">
        <v>1</v>
      </c>
      <c r="F13" s="31"/>
      <c r="G13" s="31"/>
      <c r="H13" s="48">
        <f t="shared" si="0"/>
        <v>0</v>
      </c>
    </row>
    <row r="14" spans="1:8" ht="12" customHeight="1" x14ac:dyDescent="0.25">
      <c r="A14" s="28">
        <v>3</v>
      </c>
      <c r="B14" s="27" t="s">
        <v>68</v>
      </c>
      <c r="C14" s="77"/>
      <c r="D14" s="26">
        <v>2</v>
      </c>
      <c r="E14" s="26" t="s">
        <v>1</v>
      </c>
      <c r="F14" s="31"/>
      <c r="G14" s="31"/>
      <c r="H14" s="48">
        <f t="shared" si="0"/>
        <v>0</v>
      </c>
    </row>
    <row r="15" spans="1:8" ht="12.75" customHeight="1" x14ac:dyDescent="0.25">
      <c r="A15" s="28">
        <v>4</v>
      </c>
      <c r="B15" s="27" t="s">
        <v>18</v>
      </c>
      <c r="C15" s="45"/>
      <c r="D15" s="26">
        <v>2</v>
      </c>
      <c r="E15" s="26" t="s">
        <v>1</v>
      </c>
      <c r="F15" s="31"/>
      <c r="G15" s="31"/>
      <c r="H15" s="48">
        <f t="shared" si="0"/>
        <v>0</v>
      </c>
    </row>
    <row r="16" spans="1:8" ht="12" customHeight="1" x14ac:dyDescent="0.25">
      <c r="A16" s="28">
        <v>5</v>
      </c>
      <c r="B16" s="65" t="s">
        <v>411</v>
      </c>
      <c r="C16" s="45"/>
      <c r="D16" s="26">
        <v>8</v>
      </c>
      <c r="E16" s="26" t="s">
        <v>1</v>
      </c>
      <c r="F16" s="31"/>
      <c r="G16" s="31"/>
      <c r="H16" s="48">
        <f t="shared" si="0"/>
        <v>0</v>
      </c>
    </row>
    <row r="17" spans="1:8" ht="12" customHeight="1" x14ac:dyDescent="0.25">
      <c r="A17" s="28">
        <v>6</v>
      </c>
      <c r="B17" s="27" t="s">
        <v>26</v>
      </c>
      <c r="C17" s="45"/>
      <c r="D17" s="26">
        <v>2</v>
      </c>
      <c r="E17" s="26" t="s">
        <v>1</v>
      </c>
      <c r="F17" s="31"/>
      <c r="G17" s="31"/>
      <c r="H17" s="48">
        <f t="shared" si="0"/>
        <v>0</v>
      </c>
    </row>
    <row r="18" spans="1:8" ht="12" customHeight="1" x14ac:dyDescent="0.25">
      <c r="A18" s="28">
        <v>7</v>
      </c>
      <c r="B18" s="27" t="s">
        <v>87</v>
      </c>
      <c r="C18" s="45"/>
      <c r="D18" s="26">
        <v>2</v>
      </c>
      <c r="E18" s="26" t="s">
        <v>1</v>
      </c>
      <c r="F18" s="31"/>
      <c r="G18" s="31"/>
      <c r="H18" s="48">
        <f t="shared" si="0"/>
        <v>0</v>
      </c>
    </row>
    <row r="19" spans="1:8" ht="12" customHeight="1" x14ac:dyDescent="0.25">
      <c r="A19" s="28">
        <v>8</v>
      </c>
      <c r="B19" s="27" t="s">
        <v>14</v>
      </c>
      <c r="C19" s="45"/>
      <c r="D19" s="26">
        <v>2</v>
      </c>
      <c r="E19" s="26" t="s">
        <v>1</v>
      </c>
      <c r="F19" s="31"/>
      <c r="G19" s="31"/>
      <c r="H19" s="48">
        <f t="shared" si="0"/>
        <v>0</v>
      </c>
    </row>
    <row r="20" spans="1:8" ht="12" customHeight="1" x14ac:dyDescent="0.25">
      <c r="A20" s="28">
        <v>9</v>
      </c>
      <c r="B20" s="27" t="s">
        <v>64</v>
      </c>
      <c r="C20" s="45"/>
      <c r="D20" s="26">
        <v>5</v>
      </c>
      <c r="E20" s="26" t="s">
        <v>1</v>
      </c>
      <c r="F20" s="31"/>
      <c r="G20" s="31"/>
      <c r="H20" s="48">
        <f t="shared" si="0"/>
        <v>0</v>
      </c>
    </row>
    <row r="21" spans="1:8" ht="12" customHeight="1" x14ac:dyDescent="0.25">
      <c r="A21" s="28">
        <v>10</v>
      </c>
      <c r="B21" s="65" t="s">
        <v>81</v>
      </c>
      <c r="C21" s="45"/>
      <c r="D21" s="26">
        <v>8</v>
      </c>
      <c r="E21" s="26" t="s">
        <v>1</v>
      </c>
      <c r="F21" s="31"/>
      <c r="G21" s="31"/>
      <c r="H21" s="48">
        <f t="shared" si="0"/>
        <v>0</v>
      </c>
    </row>
    <row r="22" spans="1:8"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9.5" customHeight="1" x14ac:dyDescent="0.25">
      <c r="A25" s="35"/>
      <c r="B25" s="34" t="s">
        <v>0</v>
      </c>
      <c r="C25" s="34"/>
      <c r="D25" s="34" t="s">
        <v>58</v>
      </c>
      <c r="E25" s="34" t="s">
        <v>54</v>
      </c>
      <c r="F25" s="34"/>
      <c r="G25" s="34" t="s">
        <v>55</v>
      </c>
      <c r="H25" s="34" t="s">
        <v>59</v>
      </c>
    </row>
    <row r="26" spans="1:8" ht="13.5" customHeight="1" x14ac:dyDescent="0.25">
      <c r="A26" s="33"/>
      <c r="B26" s="27" t="s">
        <v>156</v>
      </c>
      <c r="C26" s="27"/>
      <c r="D26" s="26">
        <v>1</v>
      </c>
      <c r="E26" s="26" t="s">
        <v>155</v>
      </c>
      <c r="F26" s="27"/>
      <c r="G26" s="31"/>
      <c r="H26" s="48">
        <f>G26*D26</f>
        <v>0</v>
      </c>
    </row>
    <row r="27" spans="1:8" ht="13.5" customHeight="1"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x14ac:dyDescent="0.25">
      <c r="A30" s="33"/>
      <c r="B30" s="155" t="s">
        <v>209</v>
      </c>
      <c r="C30" s="155"/>
      <c r="D30" s="155"/>
      <c r="E30" s="155"/>
      <c r="F30" s="155"/>
      <c r="G30" s="155"/>
      <c r="H30" s="156"/>
    </row>
    <row r="31" spans="1:8" ht="49.5" customHeight="1" x14ac:dyDescent="0.25">
      <c r="A31" s="35"/>
      <c r="B31" s="34" t="s">
        <v>0</v>
      </c>
      <c r="C31" s="34" t="s">
        <v>148</v>
      </c>
      <c r="D31" s="47" t="s">
        <v>58</v>
      </c>
      <c r="E31" s="34" t="s">
        <v>54</v>
      </c>
      <c r="F31" s="47" t="s">
        <v>246</v>
      </c>
      <c r="G31" s="34" t="s">
        <v>55</v>
      </c>
      <c r="H31" s="34" t="s">
        <v>59</v>
      </c>
    </row>
    <row r="32" spans="1:8" ht="28.5" customHeight="1" x14ac:dyDescent="0.25">
      <c r="A32" s="33"/>
      <c r="B32" s="46" t="s">
        <v>212</v>
      </c>
      <c r="C32" s="45"/>
      <c r="D32" s="64"/>
      <c r="E32" s="26" t="s">
        <v>158</v>
      </c>
      <c r="F32" s="45"/>
      <c r="G32" s="31"/>
      <c r="H32" s="30">
        <f>D32*G32</f>
        <v>0</v>
      </c>
    </row>
    <row r="33" spans="1:8" ht="14.25" customHeight="1" x14ac:dyDescent="0.25">
      <c r="A33" s="33"/>
      <c r="B33" s="27" t="s">
        <v>22</v>
      </c>
      <c r="C33" s="45"/>
      <c r="D33" s="64"/>
      <c r="E33" s="26" t="s">
        <v>149</v>
      </c>
      <c r="F33" s="45"/>
      <c r="G33" s="31"/>
      <c r="H33" s="30">
        <f>D33*G33</f>
        <v>0</v>
      </c>
    </row>
    <row r="34" spans="1:8" ht="12.75" customHeight="1" x14ac:dyDescent="0.25">
      <c r="A34" s="33"/>
      <c r="B34" s="27" t="s">
        <v>3</v>
      </c>
      <c r="C34" s="63"/>
      <c r="D34" s="64"/>
      <c r="E34" s="26" t="s">
        <v>155</v>
      </c>
      <c r="F34" s="63"/>
      <c r="G34" s="31"/>
      <c r="H34" s="30">
        <f>D34*G34</f>
        <v>0</v>
      </c>
    </row>
    <row r="35" spans="1:8"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ht="42.75" customHeight="1" x14ac:dyDescent="0.25">
      <c r="A38" s="33"/>
      <c r="B38" s="155" t="s">
        <v>66</v>
      </c>
      <c r="C38" s="155"/>
      <c r="D38" s="155"/>
      <c r="E38" s="155"/>
      <c r="F38" s="155"/>
      <c r="G38" s="155"/>
      <c r="H38" s="156"/>
    </row>
    <row r="39" spans="1:8" ht="44.25" customHeight="1" x14ac:dyDescent="0.25">
      <c r="A39" s="35"/>
      <c r="B39" s="34" t="s">
        <v>0</v>
      </c>
      <c r="C39" s="34" t="s">
        <v>148</v>
      </c>
      <c r="D39" s="47" t="s">
        <v>58</v>
      </c>
      <c r="E39" s="34" t="s">
        <v>54</v>
      </c>
      <c r="F39" s="47" t="s">
        <v>246</v>
      </c>
      <c r="G39" s="34" t="s">
        <v>55</v>
      </c>
      <c r="H39" s="34" t="s">
        <v>59</v>
      </c>
    </row>
    <row r="40" spans="1:8" ht="14.25" customHeight="1" x14ac:dyDescent="0.25">
      <c r="A40" s="33"/>
      <c r="B40" s="65" t="s">
        <v>411</v>
      </c>
      <c r="C40" s="45"/>
      <c r="D40" s="64"/>
      <c r="E40" s="26" t="s">
        <v>1</v>
      </c>
      <c r="F40" s="45"/>
      <c r="G40" s="31"/>
      <c r="H40" s="30">
        <f t="shared" ref="H40:H45" si="1">D40*G40</f>
        <v>0</v>
      </c>
    </row>
    <row r="41" spans="1:8" ht="27" customHeight="1" x14ac:dyDescent="0.25">
      <c r="A41" s="33"/>
      <c r="B41" s="46" t="s">
        <v>212</v>
      </c>
      <c r="C41" s="45"/>
      <c r="D41" s="64"/>
      <c r="E41" s="26" t="s">
        <v>158</v>
      </c>
      <c r="F41" s="45"/>
      <c r="G41" s="31"/>
      <c r="H41" s="30">
        <f t="shared" si="1"/>
        <v>0</v>
      </c>
    </row>
    <row r="42" spans="1:8" ht="12.75" customHeight="1" x14ac:dyDescent="0.25">
      <c r="A42" s="33"/>
      <c r="B42" s="27" t="s">
        <v>65</v>
      </c>
      <c r="C42" s="45"/>
      <c r="D42" s="64"/>
      <c r="E42" s="26" t="s">
        <v>1</v>
      </c>
      <c r="F42" s="45"/>
      <c r="G42" s="31"/>
      <c r="H42" s="30">
        <f t="shared" si="1"/>
        <v>0</v>
      </c>
    </row>
    <row r="43" spans="1:8" ht="12.75" customHeight="1" x14ac:dyDescent="0.25">
      <c r="A43" s="33"/>
      <c r="B43" s="27" t="s">
        <v>17</v>
      </c>
      <c r="C43" s="45"/>
      <c r="D43" s="64"/>
      <c r="E43" s="26" t="s">
        <v>1</v>
      </c>
      <c r="F43" s="45"/>
      <c r="G43" s="31"/>
      <c r="H43" s="30">
        <f t="shared" si="1"/>
        <v>0</v>
      </c>
    </row>
    <row r="44" spans="1:8" ht="12.75" customHeight="1" x14ac:dyDescent="0.25">
      <c r="A44" s="33"/>
      <c r="B44" s="27" t="s">
        <v>22</v>
      </c>
      <c r="C44" s="45"/>
      <c r="D44" s="64"/>
      <c r="E44" s="26" t="s">
        <v>149</v>
      </c>
      <c r="F44" s="45"/>
      <c r="G44" s="31"/>
      <c r="H44" s="30">
        <f t="shared" si="1"/>
        <v>0</v>
      </c>
    </row>
    <row r="45" spans="1:8" ht="13.5" customHeight="1" x14ac:dyDescent="0.25">
      <c r="A45" s="33"/>
      <c r="B45" s="27" t="s">
        <v>3</v>
      </c>
      <c r="C45" s="63"/>
      <c r="D45" s="64"/>
      <c r="E45" s="26" t="s">
        <v>155</v>
      </c>
      <c r="F45" s="45"/>
      <c r="G45" s="31"/>
      <c r="H45" s="30">
        <f t="shared" si="1"/>
        <v>0</v>
      </c>
    </row>
    <row r="46" spans="1:8"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383</v>
      </c>
      <c r="B48" s="38"/>
      <c r="C48" s="38"/>
      <c r="D48" s="38"/>
      <c r="E48" s="39"/>
      <c r="F48" s="38"/>
      <c r="G48" s="38"/>
      <c r="H48" s="37"/>
    </row>
    <row r="49" spans="1:8" ht="57.75" customHeight="1" x14ac:dyDescent="0.25">
      <c r="A49" s="33"/>
      <c r="B49" s="155" t="s">
        <v>67</v>
      </c>
      <c r="C49" s="155"/>
      <c r="D49" s="155"/>
      <c r="E49" s="155"/>
      <c r="F49" s="155"/>
      <c r="G49" s="155"/>
      <c r="H49" s="156"/>
    </row>
    <row r="50" spans="1:8" ht="47.25" customHeight="1" x14ac:dyDescent="0.25">
      <c r="A50" s="35"/>
      <c r="B50" s="34" t="s">
        <v>0</v>
      </c>
      <c r="C50" s="34" t="s">
        <v>148</v>
      </c>
      <c r="D50" s="47" t="s">
        <v>340</v>
      </c>
      <c r="E50" s="34" t="s">
        <v>54</v>
      </c>
      <c r="F50" s="47" t="s">
        <v>246</v>
      </c>
      <c r="G50" s="34" t="s">
        <v>55</v>
      </c>
      <c r="H50" s="34" t="s">
        <v>59</v>
      </c>
    </row>
    <row r="51" spans="1:8" ht="14.25" customHeight="1" x14ac:dyDescent="0.25">
      <c r="A51" s="33"/>
      <c r="B51" s="65" t="s">
        <v>411</v>
      </c>
      <c r="C51" s="45"/>
      <c r="D51" s="64"/>
      <c r="E51" s="26" t="s">
        <v>1</v>
      </c>
      <c r="F51" s="45"/>
      <c r="G51" s="31"/>
      <c r="H51" s="30">
        <f t="shared" ref="H51:H57" si="2">D51*G51</f>
        <v>0</v>
      </c>
    </row>
    <row r="52" spans="1:8" ht="32.25" customHeight="1" x14ac:dyDescent="0.25">
      <c r="A52" s="33"/>
      <c r="B52" s="46" t="s">
        <v>212</v>
      </c>
      <c r="C52" s="45"/>
      <c r="D52" s="64"/>
      <c r="E52" s="26" t="s">
        <v>158</v>
      </c>
      <c r="F52" s="45"/>
      <c r="G52" s="31"/>
      <c r="H52" s="30">
        <f t="shared" si="2"/>
        <v>0</v>
      </c>
    </row>
    <row r="53" spans="1:8" ht="12.75" customHeight="1" x14ac:dyDescent="0.25">
      <c r="A53" s="33"/>
      <c r="B53" s="27" t="s">
        <v>65</v>
      </c>
      <c r="C53" s="45"/>
      <c r="D53" s="64"/>
      <c r="E53" s="26" t="s">
        <v>1</v>
      </c>
      <c r="F53" s="45"/>
      <c r="G53" s="31"/>
      <c r="H53" s="30">
        <f t="shared" si="2"/>
        <v>0</v>
      </c>
    </row>
    <row r="54" spans="1:8" ht="12" customHeight="1" x14ac:dyDescent="0.25">
      <c r="A54" s="33"/>
      <c r="B54" s="27" t="s">
        <v>17</v>
      </c>
      <c r="C54" s="45"/>
      <c r="D54" s="64"/>
      <c r="E54" s="26" t="s">
        <v>1</v>
      </c>
      <c r="F54" s="45"/>
      <c r="G54" s="31"/>
      <c r="H54" s="30">
        <f t="shared" si="2"/>
        <v>0</v>
      </c>
    </row>
    <row r="55" spans="1:8" ht="12.75" customHeight="1" x14ac:dyDescent="0.25">
      <c r="A55" s="76"/>
      <c r="B55" s="27" t="s">
        <v>87</v>
      </c>
      <c r="C55" s="45"/>
      <c r="D55" s="64"/>
      <c r="E55" s="26" t="s">
        <v>1</v>
      </c>
      <c r="F55" s="31"/>
      <c r="G55" s="31"/>
      <c r="H55" s="48">
        <f t="shared" si="2"/>
        <v>0</v>
      </c>
    </row>
    <row r="56" spans="1:8" ht="12" customHeight="1" x14ac:dyDescent="0.25">
      <c r="A56" s="33"/>
      <c r="B56" s="27" t="s">
        <v>22</v>
      </c>
      <c r="C56" s="45"/>
      <c r="D56" s="64"/>
      <c r="E56" s="26" t="s">
        <v>149</v>
      </c>
      <c r="F56" s="45"/>
      <c r="G56" s="31"/>
      <c r="H56" s="30">
        <f t="shared" si="2"/>
        <v>0</v>
      </c>
    </row>
    <row r="57" spans="1:8" ht="12" customHeight="1" x14ac:dyDescent="0.25">
      <c r="A57" s="33"/>
      <c r="B57" s="27" t="s">
        <v>3</v>
      </c>
      <c r="C57" s="63"/>
      <c r="D57" s="64"/>
      <c r="E57" s="26" t="s">
        <v>155</v>
      </c>
      <c r="F57" s="45"/>
      <c r="G57" s="31"/>
      <c r="H57" s="30">
        <f t="shared" si="2"/>
        <v>0</v>
      </c>
    </row>
    <row r="58" spans="1:8" ht="14.25" customHeight="1" x14ac:dyDescent="0.25">
      <c r="A58" s="29"/>
      <c r="B58" s="27"/>
      <c r="C58" s="27"/>
      <c r="D58" s="26"/>
      <c r="E58" s="26"/>
      <c r="F58" s="25" t="s">
        <v>52</v>
      </c>
      <c r="G58" s="25"/>
      <c r="H58" s="42">
        <f>SUM(H51:H57)</f>
        <v>0</v>
      </c>
    </row>
    <row r="60" spans="1:8" ht="15.75" x14ac:dyDescent="0.25">
      <c r="A60" s="40" t="s">
        <v>384</v>
      </c>
      <c r="B60" s="38"/>
      <c r="C60" s="38"/>
      <c r="D60" s="38"/>
      <c r="E60" s="39"/>
      <c r="F60" s="38"/>
      <c r="G60" s="38"/>
      <c r="H60" s="37"/>
    </row>
    <row r="61" spans="1:8" ht="72" customHeight="1" x14ac:dyDescent="0.25">
      <c r="A61" s="36"/>
      <c r="B61" s="158" t="s">
        <v>50</v>
      </c>
      <c r="C61" s="158"/>
      <c r="D61" s="158"/>
      <c r="E61" s="158"/>
      <c r="F61" s="158"/>
      <c r="G61" s="158"/>
      <c r="H61" s="159"/>
    </row>
    <row r="62" spans="1:8" ht="49.5" customHeight="1" x14ac:dyDescent="0.25">
      <c r="A62" s="35"/>
      <c r="B62" s="34" t="s">
        <v>0</v>
      </c>
      <c r="C62" s="34"/>
      <c r="D62" s="34" t="s">
        <v>58</v>
      </c>
      <c r="E62" s="34" t="s">
        <v>54</v>
      </c>
      <c r="F62" s="34"/>
      <c r="G62" s="34" t="s">
        <v>55</v>
      </c>
      <c r="H62" s="34" t="s">
        <v>59</v>
      </c>
    </row>
    <row r="63" spans="1:8"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2.75" customHeight="1" x14ac:dyDescent="0.25">
      <c r="A67" s="18"/>
      <c r="B67" s="17"/>
      <c r="C67" s="16"/>
      <c r="D67" s="23" t="s">
        <v>230</v>
      </c>
      <c r="E67" s="15" t="s">
        <v>57</v>
      </c>
      <c r="F67" s="16"/>
      <c r="G67" s="23" t="s">
        <v>55</v>
      </c>
      <c r="H67" s="22" t="s">
        <v>59</v>
      </c>
    </row>
    <row r="68" spans="1:8" ht="13.5" customHeight="1" x14ac:dyDescent="0.25">
      <c r="A68" s="18"/>
      <c r="B68" s="17" t="s">
        <v>247</v>
      </c>
      <c r="C68" s="16"/>
      <c r="D68" s="15">
        <v>1</v>
      </c>
      <c r="E68" s="21" t="s">
        <v>149</v>
      </c>
      <c r="F68" s="16"/>
      <c r="G68" s="21">
        <f>H22</f>
        <v>0</v>
      </c>
      <c r="H68" s="19">
        <f t="shared" ref="H68:H73" si="3">D68*G68</f>
        <v>0</v>
      </c>
    </row>
    <row r="69" spans="1:8" ht="13.5" customHeight="1" x14ac:dyDescent="0.25">
      <c r="A69" s="18"/>
      <c r="B69" s="17" t="s">
        <v>150</v>
      </c>
      <c r="C69" s="16"/>
      <c r="D69" s="15">
        <v>8</v>
      </c>
      <c r="E69" s="15" t="s">
        <v>1</v>
      </c>
      <c r="F69" s="16"/>
      <c r="G69" s="20">
        <f>H35</f>
        <v>0</v>
      </c>
      <c r="H69" s="19">
        <f t="shared" si="3"/>
        <v>0</v>
      </c>
    </row>
    <row r="70" spans="1:8" ht="13.5" customHeight="1" x14ac:dyDescent="0.25">
      <c r="A70" s="18"/>
      <c r="B70" s="17" t="s">
        <v>151</v>
      </c>
      <c r="C70" s="16"/>
      <c r="D70" s="15">
        <v>5</v>
      </c>
      <c r="E70" s="15" t="s">
        <v>1</v>
      </c>
      <c r="F70" s="16"/>
      <c r="G70" s="20">
        <f>H46</f>
        <v>0</v>
      </c>
      <c r="H70" s="19">
        <f t="shared" si="3"/>
        <v>0</v>
      </c>
    </row>
    <row r="71" spans="1:8" ht="14.25" customHeight="1" x14ac:dyDescent="0.25">
      <c r="A71" s="18"/>
      <c r="B71" s="17" t="s">
        <v>152</v>
      </c>
      <c r="C71" s="16"/>
      <c r="D71" s="15">
        <v>3</v>
      </c>
      <c r="E71" s="15" t="s">
        <v>1</v>
      </c>
      <c r="F71" s="16"/>
      <c r="G71" s="20">
        <f>H58</f>
        <v>0</v>
      </c>
      <c r="H71" s="19">
        <f t="shared" si="3"/>
        <v>0</v>
      </c>
    </row>
    <row r="72" spans="1:8" ht="14.25" customHeight="1" x14ac:dyDescent="0.25">
      <c r="A72" s="18"/>
      <c r="B72" s="17" t="s">
        <v>154</v>
      </c>
      <c r="C72" s="16"/>
      <c r="D72" s="15">
        <v>30</v>
      </c>
      <c r="E72" s="15" t="s">
        <v>155</v>
      </c>
      <c r="F72" s="16"/>
      <c r="G72" s="20">
        <f>H27</f>
        <v>0</v>
      </c>
      <c r="H72" s="19">
        <f t="shared" si="3"/>
        <v>0</v>
      </c>
    </row>
    <row r="73" spans="1:8" ht="14.25" customHeight="1" x14ac:dyDescent="0.25">
      <c r="A73" s="18"/>
      <c r="B73" s="17" t="s">
        <v>153</v>
      </c>
      <c r="C73" s="16"/>
      <c r="D73" s="15">
        <v>16</v>
      </c>
      <c r="E73" s="15" t="s">
        <v>1</v>
      </c>
      <c r="F73" s="16"/>
      <c r="G73" s="20">
        <f>H64</f>
        <v>0</v>
      </c>
      <c r="H73" s="19">
        <f t="shared" si="3"/>
        <v>0</v>
      </c>
    </row>
    <row r="74" spans="1:8" ht="14.25" customHeight="1" x14ac:dyDescent="0.25">
      <c r="A74" s="18"/>
      <c r="B74" s="17"/>
      <c r="C74" s="16"/>
      <c r="D74" s="15"/>
      <c r="E74" s="15"/>
      <c r="F74" s="167" t="s">
        <v>250</v>
      </c>
      <c r="G74" s="167"/>
      <c r="H74" s="14">
        <f>SUM(H68:H73)</f>
        <v>0</v>
      </c>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E497D016-8A4B-4F94-8EDE-D1D2D8EFF4E6}"/>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03C1A-8FB3-46ED-B779-AF78F564C3C7}">
  <sheetPr codeName="List75">
    <tabColor rgb="FF66FF33"/>
  </sheetPr>
  <dimension ref="A1:H74"/>
  <sheetViews>
    <sheetView workbookViewId="0">
      <selection sqref="A1:XFD1"/>
    </sheetView>
  </sheetViews>
  <sheetFormatPr defaultRowHeight="15" x14ac:dyDescent="0.25"/>
  <cols>
    <col min="2" max="2" width="34" customWidth="1"/>
    <col min="3" max="3" width="20.85546875" customWidth="1"/>
    <col min="6" max="6" width="17.7109375" customWidth="1"/>
    <col min="8" max="8" width="10.855468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thickBot="1" x14ac:dyDescent="0.3">
      <c r="A4" s="120">
        <v>18984</v>
      </c>
      <c r="B4" s="8" t="s">
        <v>5</v>
      </c>
      <c r="C4" s="8" t="s">
        <v>343</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670</v>
      </c>
      <c r="C7" s="149" t="s">
        <v>9</v>
      </c>
      <c r="D7" s="149"/>
      <c r="E7" s="149" t="s">
        <v>60</v>
      </c>
      <c r="F7" s="151"/>
      <c r="G7" s="18"/>
      <c r="H7" s="18"/>
    </row>
    <row r="8" spans="1:8" ht="15" customHeight="1" thickBot="1" x14ac:dyDescent="0.3">
      <c r="A8" s="18"/>
      <c r="B8" s="71" t="s">
        <v>669</v>
      </c>
      <c r="C8" s="192" t="s">
        <v>345</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7" customHeight="1" x14ac:dyDescent="0.25">
      <c r="A11" s="26"/>
      <c r="B11" s="34" t="s">
        <v>0</v>
      </c>
      <c r="C11" s="34" t="s">
        <v>148</v>
      </c>
      <c r="D11" s="47" t="s">
        <v>231</v>
      </c>
      <c r="E11" s="34" t="s">
        <v>54</v>
      </c>
      <c r="F11" s="47" t="s">
        <v>246</v>
      </c>
      <c r="G11" s="34" t="s">
        <v>55</v>
      </c>
      <c r="H11" s="34" t="s">
        <v>59</v>
      </c>
    </row>
    <row r="12" spans="1:8" x14ac:dyDescent="0.25">
      <c r="A12" s="28">
        <v>1</v>
      </c>
      <c r="B12" s="27" t="s">
        <v>132</v>
      </c>
      <c r="C12" s="45"/>
      <c r="D12" s="26">
        <v>1</v>
      </c>
      <c r="E12" s="26" t="s">
        <v>1</v>
      </c>
      <c r="F12" s="136"/>
      <c r="G12" s="136"/>
      <c r="H12" s="48">
        <f t="shared" ref="H12:H21" si="0">G12*D12</f>
        <v>0</v>
      </c>
    </row>
    <row r="13" spans="1:8" ht="14.25" customHeight="1" x14ac:dyDescent="0.25">
      <c r="A13" s="28">
        <v>2</v>
      </c>
      <c r="B13" s="27" t="s">
        <v>11</v>
      </c>
      <c r="C13" s="45"/>
      <c r="D13" s="26">
        <v>1</v>
      </c>
      <c r="E13" s="26" t="s">
        <v>1</v>
      </c>
      <c r="F13" s="31"/>
      <c r="G13" s="31"/>
      <c r="H13" s="48">
        <f t="shared" si="0"/>
        <v>0</v>
      </c>
    </row>
    <row r="14" spans="1:8" ht="14.25" customHeight="1" x14ac:dyDescent="0.25">
      <c r="A14" s="28">
        <v>3</v>
      </c>
      <c r="B14" s="27" t="s">
        <v>68</v>
      </c>
      <c r="C14" s="77"/>
      <c r="D14" s="26">
        <v>1</v>
      </c>
      <c r="E14" s="26" t="s">
        <v>1</v>
      </c>
      <c r="F14" s="31"/>
      <c r="G14" s="31"/>
      <c r="H14" s="48">
        <f t="shared" si="0"/>
        <v>0</v>
      </c>
    </row>
    <row r="15" spans="1:8" ht="14.25" customHeight="1" x14ac:dyDescent="0.25">
      <c r="A15" s="28">
        <v>4</v>
      </c>
      <c r="B15" s="27" t="s">
        <v>18</v>
      </c>
      <c r="C15" s="45"/>
      <c r="D15" s="26">
        <v>1</v>
      </c>
      <c r="E15" s="26" t="s">
        <v>1</v>
      </c>
      <c r="F15" s="31"/>
      <c r="G15" s="31"/>
      <c r="H15" s="48">
        <f t="shared" si="0"/>
        <v>0</v>
      </c>
    </row>
    <row r="16" spans="1:8" ht="14.25" customHeight="1" x14ac:dyDescent="0.25">
      <c r="A16" s="28">
        <v>5</v>
      </c>
      <c r="B16" s="65" t="s">
        <v>411</v>
      </c>
      <c r="C16" s="45"/>
      <c r="D16" s="26">
        <v>2</v>
      </c>
      <c r="E16" s="26" t="s">
        <v>1</v>
      </c>
      <c r="F16" s="31"/>
      <c r="G16" s="31"/>
      <c r="H16" s="48">
        <f t="shared" si="0"/>
        <v>0</v>
      </c>
    </row>
    <row r="17" spans="1:8" ht="14.25" customHeight="1" x14ac:dyDescent="0.25">
      <c r="A17" s="28">
        <v>6</v>
      </c>
      <c r="B17" s="27" t="s">
        <v>26</v>
      </c>
      <c r="C17" s="45"/>
      <c r="D17" s="26">
        <v>1</v>
      </c>
      <c r="E17" s="26" t="s">
        <v>1</v>
      </c>
      <c r="F17" s="31"/>
      <c r="G17" s="31"/>
      <c r="H17" s="48">
        <f t="shared" si="0"/>
        <v>0</v>
      </c>
    </row>
    <row r="18" spans="1:8" ht="14.25" customHeight="1" x14ac:dyDescent="0.25">
      <c r="A18" s="28">
        <v>7</v>
      </c>
      <c r="B18" s="27" t="s">
        <v>87</v>
      </c>
      <c r="C18" s="45"/>
      <c r="D18" s="26">
        <v>1</v>
      </c>
      <c r="E18" s="26" t="s">
        <v>1</v>
      </c>
      <c r="F18" s="31"/>
      <c r="G18" s="31"/>
      <c r="H18" s="48">
        <f t="shared" si="0"/>
        <v>0</v>
      </c>
    </row>
    <row r="19" spans="1:8" ht="14.25" customHeight="1" x14ac:dyDescent="0.25">
      <c r="A19" s="28">
        <v>8</v>
      </c>
      <c r="B19" s="27" t="s">
        <v>14</v>
      </c>
      <c r="C19" s="45"/>
      <c r="D19" s="26">
        <v>1</v>
      </c>
      <c r="E19" s="26" t="s">
        <v>1</v>
      </c>
      <c r="F19" s="31"/>
      <c r="G19" s="31"/>
      <c r="H19" s="48">
        <f t="shared" si="0"/>
        <v>0</v>
      </c>
    </row>
    <row r="20" spans="1:8" ht="14.25" customHeight="1" x14ac:dyDescent="0.25">
      <c r="A20" s="28">
        <v>9</v>
      </c>
      <c r="B20" s="27" t="s">
        <v>64</v>
      </c>
      <c r="C20" s="45"/>
      <c r="D20" s="26">
        <v>2</v>
      </c>
      <c r="E20" s="26" t="s">
        <v>1</v>
      </c>
      <c r="F20" s="31"/>
      <c r="G20" s="31"/>
      <c r="H20" s="48">
        <f t="shared" si="0"/>
        <v>0</v>
      </c>
    </row>
    <row r="21" spans="1:8" ht="14.25" customHeight="1" x14ac:dyDescent="0.25">
      <c r="A21" s="28">
        <v>10</v>
      </c>
      <c r="B21" s="65" t="s">
        <v>81</v>
      </c>
      <c r="C21" s="45"/>
      <c r="D21" s="26">
        <v>2</v>
      </c>
      <c r="E21" s="26" t="s">
        <v>1</v>
      </c>
      <c r="F21" s="31"/>
      <c r="G21" s="31"/>
      <c r="H21" s="48">
        <f t="shared" si="0"/>
        <v>0</v>
      </c>
    </row>
    <row r="22" spans="1:8" ht="14.25" customHeight="1"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7.25" customHeight="1" x14ac:dyDescent="0.25">
      <c r="A25" s="35"/>
      <c r="B25" s="34" t="s">
        <v>0</v>
      </c>
      <c r="C25" s="34"/>
      <c r="D25" s="34" t="s">
        <v>58</v>
      </c>
      <c r="E25" s="34" t="s">
        <v>54</v>
      </c>
      <c r="F25" s="34"/>
      <c r="G25" s="34" t="s">
        <v>55</v>
      </c>
      <c r="H25" s="34" t="s">
        <v>59</v>
      </c>
    </row>
    <row r="26" spans="1:8" ht="14.25" customHeight="1" x14ac:dyDescent="0.25">
      <c r="A26" s="33"/>
      <c r="B26" s="27" t="s">
        <v>156</v>
      </c>
      <c r="C26" s="27"/>
      <c r="D26" s="26">
        <v>1</v>
      </c>
      <c r="E26" s="26" t="s">
        <v>155</v>
      </c>
      <c r="F26" s="27"/>
      <c r="G26" s="31"/>
      <c r="H26" s="48">
        <f>G26*D26</f>
        <v>0</v>
      </c>
    </row>
    <row r="27" spans="1:8" ht="14.25" customHeight="1"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x14ac:dyDescent="0.25">
      <c r="A30" s="33"/>
      <c r="B30" s="155" t="s">
        <v>209</v>
      </c>
      <c r="C30" s="155"/>
      <c r="D30" s="155"/>
      <c r="E30" s="155"/>
      <c r="F30" s="155"/>
      <c r="G30" s="155"/>
      <c r="H30" s="156"/>
    </row>
    <row r="31" spans="1:8" ht="61.5" customHeight="1" x14ac:dyDescent="0.25">
      <c r="A31" s="35"/>
      <c r="B31" s="34" t="s">
        <v>0</v>
      </c>
      <c r="C31" s="34" t="s">
        <v>148</v>
      </c>
      <c r="D31" s="47" t="s">
        <v>58</v>
      </c>
      <c r="E31" s="34" t="s">
        <v>54</v>
      </c>
      <c r="F31" s="47" t="s">
        <v>246</v>
      </c>
      <c r="G31" s="34" t="s">
        <v>55</v>
      </c>
      <c r="H31" s="34" t="s">
        <v>59</v>
      </c>
    </row>
    <row r="32" spans="1:8" ht="29.25" customHeight="1" x14ac:dyDescent="0.25">
      <c r="A32" s="33"/>
      <c r="B32" s="46" t="s">
        <v>212</v>
      </c>
      <c r="C32" s="45"/>
      <c r="D32" s="64"/>
      <c r="E32" s="26" t="s">
        <v>158</v>
      </c>
      <c r="F32" s="45"/>
      <c r="G32" s="31"/>
      <c r="H32" s="30">
        <f>D32*G32</f>
        <v>0</v>
      </c>
    </row>
    <row r="33" spans="1:8" ht="14.25" customHeight="1" x14ac:dyDescent="0.25">
      <c r="A33" s="33"/>
      <c r="B33" s="27" t="s">
        <v>22</v>
      </c>
      <c r="C33" s="45"/>
      <c r="D33" s="64"/>
      <c r="E33" s="26" t="s">
        <v>149</v>
      </c>
      <c r="F33" s="45"/>
      <c r="G33" s="31"/>
      <c r="H33" s="30">
        <f>D33*G33</f>
        <v>0</v>
      </c>
    </row>
    <row r="34" spans="1:8" ht="13.5" customHeight="1" x14ac:dyDescent="0.25">
      <c r="A34" s="33"/>
      <c r="B34" s="27" t="s">
        <v>3</v>
      </c>
      <c r="C34" s="63"/>
      <c r="D34" s="64"/>
      <c r="E34" s="26" t="s">
        <v>155</v>
      </c>
      <c r="F34" s="63"/>
      <c r="G34" s="31"/>
      <c r="H34" s="30">
        <f>D34*G34</f>
        <v>0</v>
      </c>
    </row>
    <row r="35" spans="1:8" ht="13.5" customHeight="1"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x14ac:dyDescent="0.25">
      <c r="A38" s="33"/>
      <c r="B38" s="155" t="s">
        <v>66</v>
      </c>
      <c r="C38" s="155"/>
      <c r="D38" s="155"/>
      <c r="E38" s="155"/>
      <c r="F38" s="155"/>
      <c r="G38" s="155"/>
      <c r="H38" s="156"/>
    </row>
    <row r="39" spans="1:8" ht="54" customHeight="1" x14ac:dyDescent="0.25">
      <c r="A39" s="35"/>
      <c r="B39" s="34" t="s">
        <v>0</v>
      </c>
      <c r="C39" s="34" t="s">
        <v>148</v>
      </c>
      <c r="D39" s="47" t="s">
        <v>58</v>
      </c>
      <c r="E39" s="34" t="s">
        <v>54</v>
      </c>
      <c r="F39" s="47" t="s">
        <v>246</v>
      </c>
      <c r="G39" s="34" t="s">
        <v>55</v>
      </c>
      <c r="H39" s="34" t="s">
        <v>59</v>
      </c>
    </row>
    <row r="40" spans="1:8" x14ac:dyDescent="0.25">
      <c r="A40" s="33"/>
      <c r="B40" s="65" t="s">
        <v>2</v>
      </c>
      <c r="C40" s="45"/>
      <c r="D40" s="64"/>
      <c r="E40" s="26" t="s">
        <v>1</v>
      </c>
      <c r="F40" s="45"/>
      <c r="G40" s="31"/>
      <c r="H40" s="30">
        <f t="shared" ref="H40:H45" si="1">D40*G40</f>
        <v>0</v>
      </c>
    </row>
    <row r="41" spans="1:8" ht="27" customHeight="1" x14ac:dyDescent="0.25">
      <c r="A41" s="33"/>
      <c r="B41" s="46" t="s">
        <v>212</v>
      </c>
      <c r="C41" s="45"/>
      <c r="D41" s="64"/>
      <c r="E41" s="26" t="s">
        <v>158</v>
      </c>
      <c r="F41" s="45"/>
      <c r="G41" s="31"/>
      <c r="H41" s="30">
        <f t="shared" si="1"/>
        <v>0</v>
      </c>
    </row>
    <row r="42" spans="1:8" ht="12" customHeight="1" x14ac:dyDescent="0.25">
      <c r="A42" s="33"/>
      <c r="B42" s="27" t="s">
        <v>65</v>
      </c>
      <c r="C42" s="45"/>
      <c r="D42" s="64"/>
      <c r="E42" s="26" t="s">
        <v>1</v>
      </c>
      <c r="F42" s="45"/>
      <c r="G42" s="31"/>
      <c r="H42" s="30">
        <f t="shared" si="1"/>
        <v>0</v>
      </c>
    </row>
    <row r="43" spans="1:8" ht="12.75" customHeight="1" x14ac:dyDescent="0.25">
      <c r="A43" s="33"/>
      <c r="B43" s="27" t="s">
        <v>17</v>
      </c>
      <c r="C43" s="45"/>
      <c r="D43" s="64"/>
      <c r="E43" s="26" t="s">
        <v>1</v>
      </c>
      <c r="F43" s="45"/>
      <c r="G43" s="31"/>
      <c r="H43" s="30">
        <f t="shared" si="1"/>
        <v>0</v>
      </c>
    </row>
    <row r="44" spans="1:8" ht="13.5" customHeight="1" x14ac:dyDescent="0.25">
      <c r="A44" s="33"/>
      <c r="B44" s="27" t="s">
        <v>22</v>
      </c>
      <c r="C44" s="45"/>
      <c r="D44" s="64"/>
      <c r="E44" s="26" t="s">
        <v>149</v>
      </c>
      <c r="F44" s="45"/>
      <c r="G44" s="31"/>
      <c r="H44" s="30">
        <f t="shared" si="1"/>
        <v>0</v>
      </c>
    </row>
    <row r="45" spans="1:8" ht="13.5" customHeight="1" x14ac:dyDescent="0.25">
      <c r="A45" s="33"/>
      <c r="B45" s="27" t="s">
        <v>3</v>
      </c>
      <c r="C45" s="63"/>
      <c r="D45" s="64"/>
      <c r="E45" s="26" t="s">
        <v>155</v>
      </c>
      <c r="F45" s="45"/>
      <c r="G45" s="31"/>
      <c r="H45" s="30">
        <f t="shared" si="1"/>
        <v>0</v>
      </c>
    </row>
    <row r="46" spans="1:8" ht="13.5" customHeight="1"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383</v>
      </c>
      <c r="B48" s="38"/>
      <c r="C48" s="38"/>
      <c r="D48" s="38"/>
      <c r="E48" s="39"/>
      <c r="F48" s="38"/>
      <c r="G48" s="38"/>
      <c r="H48" s="37"/>
    </row>
    <row r="49" spans="1:8" x14ac:dyDescent="0.25">
      <c r="A49" s="33"/>
      <c r="B49" s="155" t="s">
        <v>67</v>
      </c>
      <c r="C49" s="155"/>
      <c r="D49" s="155"/>
      <c r="E49" s="155"/>
      <c r="F49" s="155"/>
      <c r="G49" s="155"/>
      <c r="H49" s="156"/>
    </row>
    <row r="50" spans="1:8" ht="48" customHeight="1" x14ac:dyDescent="0.25">
      <c r="A50" s="35"/>
      <c r="B50" s="34" t="s">
        <v>0</v>
      </c>
      <c r="C50" s="34" t="s">
        <v>148</v>
      </c>
      <c r="D50" s="47" t="s">
        <v>340</v>
      </c>
      <c r="E50" s="34" t="s">
        <v>54</v>
      </c>
      <c r="F50" s="47" t="s">
        <v>246</v>
      </c>
      <c r="G50" s="34" t="s">
        <v>55</v>
      </c>
      <c r="H50" s="34" t="s">
        <v>59</v>
      </c>
    </row>
    <row r="51" spans="1:8" ht="14.25" customHeight="1" x14ac:dyDescent="0.25">
      <c r="A51" s="33"/>
      <c r="B51" s="65" t="s">
        <v>411</v>
      </c>
      <c r="C51" s="45"/>
      <c r="D51" s="64"/>
      <c r="E51" s="26" t="s">
        <v>1</v>
      </c>
      <c r="F51" s="45"/>
      <c r="G51" s="31"/>
      <c r="H51" s="30">
        <f t="shared" ref="H51:H57" si="2">D51*G51</f>
        <v>0</v>
      </c>
    </row>
    <row r="52" spans="1:8" ht="30" customHeight="1" x14ac:dyDescent="0.25">
      <c r="A52" s="33"/>
      <c r="B52" s="46" t="s">
        <v>212</v>
      </c>
      <c r="C52" s="45"/>
      <c r="D52" s="64"/>
      <c r="E52" s="26" t="s">
        <v>158</v>
      </c>
      <c r="F52" s="45"/>
      <c r="G52" s="31"/>
      <c r="H52" s="30">
        <f t="shared" si="2"/>
        <v>0</v>
      </c>
    </row>
    <row r="53" spans="1:8" ht="13.5" customHeight="1" x14ac:dyDescent="0.25">
      <c r="A53" s="33"/>
      <c r="B53" s="27" t="s">
        <v>65</v>
      </c>
      <c r="C53" s="45"/>
      <c r="D53" s="64"/>
      <c r="E53" s="26" t="s">
        <v>1</v>
      </c>
      <c r="F53" s="45"/>
      <c r="G53" s="31"/>
      <c r="H53" s="30">
        <f t="shared" si="2"/>
        <v>0</v>
      </c>
    </row>
    <row r="54" spans="1:8" ht="13.5" customHeight="1" x14ac:dyDescent="0.25">
      <c r="A54" s="33"/>
      <c r="B54" s="27" t="s">
        <v>17</v>
      </c>
      <c r="C54" s="45"/>
      <c r="D54" s="64"/>
      <c r="E54" s="26" t="s">
        <v>1</v>
      </c>
      <c r="F54" s="45"/>
      <c r="G54" s="31"/>
      <c r="H54" s="30">
        <f t="shared" si="2"/>
        <v>0</v>
      </c>
    </row>
    <row r="55" spans="1:8" ht="12.75" customHeight="1" x14ac:dyDescent="0.25">
      <c r="A55" s="76"/>
      <c r="B55" s="27" t="s">
        <v>87</v>
      </c>
      <c r="C55" s="45"/>
      <c r="D55" s="64"/>
      <c r="E55" s="26" t="s">
        <v>1</v>
      </c>
      <c r="F55" s="31"/>
      <c r="G55" s="31"/>
      <c r="H55" s="48">
        <f t="shared" si="2"/>
        <v>0</v>
      </c>
    </row>
    <row r="56" spans="1:8" ht="13.5" customHeight="1" x14ac:dyDescent="0.25">
      <c r="A56" s="33"/>
      <c r="B56" s="27" t="s">
        <v>22</v>
      </c>
      <c r="C56" s="45"/>
      <c r="D56" s="64"/>
      <c r="E56" s="26" t="s">
        <v>149</v>
      </c>
      <c r="F56" s="45"/>
      <c r="G56" s="31"/>
      <c r="H56" s="30">
        <f t="shared" si="2"/>
        <v>0</v>
      </c>
    </row>
    <row r="57" spans="1:8" ht="14.25" customHeight="1" x14ac:dyDescent="0.25">
      <c r="A57" s="33"/>
      <c r="B57" s="27" t="s">
        <v>3</v>
      </c>
      <c r="C57" s="63"/>
      <c r="D57" s="64"/>
      <c r="E57" s="26" t="s">
        <v>155</v>
      </c>
      <c r="F57" s="45"/>
      <c r="G57" s="31"/>
      <c r="H57" s="30">
        <f t="shared" si="2"/>
        <v>0</v>
      </c>
    </row>
    <row r="58" spans="1:8" ht="14.25" customHeight="1" x14ac:dyDescent="0.25">
      <c r="A58" s="29"/>
      <c r="B58" s="27"/>
      <c r="C58" s="27"/>
      <c r="D58" s="26"/>
      <c r="E58" s="26"/>
      <c r="F58" s="25" t="s">
        <v>52</v>
      </c>
      <c r="G58" s="25"/>
      <c r="H58" s="42">
        <f>SUM(H51:H57)</f>
        <v>0</v>
      </c>
    </row>
    <row r="60" spans="1:8" ht="15.75" x14ac:dyDescent="0.25">
      <c r="A60" s="40" t="s">
        <v>384</v>
      </c>
      <c r="B60" s="38"/>
      <c r="C60" s="38"/>
      <c r="D60" s="38"/>
      <c r="E60" s="39"/>
      <c r="F60" s="38"/>
      <c r="G60" s="38"/>
      <c r="H60" s="37"/>
    </row>
    <row r="61" spans="1:8" x14ac:dyDescent="0.25">
      <c r="A61" s="36"/>
      <c r="B61" s="158" t="s">
        <v>50</v>
      </c>
      <c r="C61" s="158"/>
      <c r="D61" s="158"/>
      <c r="E61" s="158"/>
      <c r="F61" s="158"/>
      <c r="G61" s="158"/>
      <c r="H61" s="159"/>
    </row>
    <row r="62" spans="1:8" ht="48" customHeight="1" x14ac:dyDescent="0.25">
      <c r="A62" s="35"/>
      <c r="B62" s="34" t="s">
        <v>0</v>
      </c>
      <c r="C62" s="34"/>
      <c r="D62" s="34" t="s">
        <v>58</v>
      </c>
      <c r="E62" s="34" t="s">
        <v>54</v>
      </c>
      <c r="F62" s="34"/>
      <c r="G62" s="34" t="s">
        <v>55</v>
      </c>
      <c r="H62" s="34" t="s">
        <v>59</v>
      </c>
    </row>
    <row r="63" spans="1:8" ht="14.25" customHeight="1"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3.5" customHeight="1" x14ac:dyDescent="0.25">
      <c r="A67" s="18"/>
      <c r="B67" s="17"/>
      <c r="C67" s="16"/>
      <c r="D67" s="23" t="s">
        <v>230</v>
      </c>
      <c r="E67" s="15" t="s">
        <v>57</v>
      </c>
      <c r="F67" s="16"/>
      <c r="G67" s="23" t="s">
        <v>55</v>
      </c>
      <c r="H67" s="22" t="s">
        <v>59</v>
      </c>
    </row>
    <row r="68" spans="1:8" ht="13.5" customHeight="1" x14ac:dyDescent="0.25">
      <c r="A68" s="18"/>
      <c r="B68" s="17" t="s">
        <v>247</v>
      </c>
      <c r="C68" s="16"/>
      <c r="D68" s="15">
        <v>1</v>
      </c>
      <c r="E68" s="21" t="s">
        <v>149</v>
      </c>
      <c r="F68" s="16"/>
      <c r="G68" s="21">
        <f>H22</f>
        <v>0</v>
      </c>
      <c r="H68" s="19">
        <f t="shared" ref="H68:H73" si="3">D68*G68</f>
        <v>0</v>
      </c>
    </row>
    <row r="69" spans="1:8" ht="12.75" customHeight="1" x14ac:dyDescent="0.25">
      <c r="A69" s="18"/>
      <c r="B69" s="17" t="s">
        <v>150</v>
      </c>
      <c r="C69" s="16"/>
      <c r="D69" s="15">
        <v>2</v>
      </c>
      <c r="E69" s="15" t="s">
        <v>1</v>
      </c>
      <c r="F69" s="16"/>
      <c r="G69" s="20">
        <f>H35</f>
        <v>0</v>
      </c>
      <c r="H69" s="19">
        <f t="shared" si="3"/>
        <v>0</v>
      </c>
    </row>
    <row r="70" spans="1:8" ht="13.5" customHeight="1" x14ac:dyDescent="0.25">
      <c r="A70" s="18"/>
      <c r="B70" s="17" t="s">
        <v>151</v>
      </c>
      <c r="C70" s="16"/>
      <c r="D70" s="15">
        <v>1</v>
      </c>
      <c r="E70" s="15" t="s">
        <v>1</v>
      </c>
      <c r="F70" s="16"/>
      <c r="G70" s="20">
        <f>H46</f>
        <v>0</v>
      </c>
      <c r="H70" s="19">
        <f t="shared" si="3"/>
        <v>0</v>
      </c>
    </row>
    <row r="71" spans="1:8" ht="13.5" customHeight="1" x14ac:dyDescent="0.25">
      <c r="A71" s="18"/>
      <c r="B71" s="17" t="s">
        <v>152</v>
      </c>
      <c r="C71" s="16"/>
      <c r="D71" s="15">
        <v>1</v>
      </c>
      <c r="E71" s="15" t="s">
        <v>1</v>
      </c>
      <c r="F71" s="16"/>
      <c r="G71" s="20">
        <f>H58</f>
        <v>0</v>
      </c>
      <c r="H71" s="19">
        <f t="shared" si="3"/>
        <v>0</v>
      </c>
    </row>
    <row r="72" spans="1:8" ht="13.5" customHeight="1" x14ac:dyDescent="0.25">
      <c r="A72" s="18"/>
      <c r="B72" s="17" t="s">
        <v>154</v>
      </c>
      <c r="C72" s="16"/>
      <c r="D72" s="15">
        <v>8</v>
      </c>
      <c r="E72" s="15" t="s">
        <v>155</v>
      </c>
      <c r="F72" s="16"/>
      <c r="G72" s="20">
        <f>H27</f>
        <v>0</v>
      </c>
      <c r="H72" s="19">
        <f t="shared" si="3"/>
        <v>0</v>
      </c>
    </row>
    <row r="73" spans="1:8" ht="13.5" customHeight="1" x14ac:dyDescent="0.25">
      <c r="A73" s="18"/>
      <c r="B73" s="17" t="s">
        <v>153</v>
      </c>
      <c r="C73" s="16"/>
      <c r="D73" s="15">
        <v>4</v>
      </c>
      <c r="E73" s="15" t="s">
        <v>1</v>
      </c>
      <c r="F73" s="16"/>
      <c r="G73" s="20">
        <f>H64</f>
        <v>0</v>
      </c>
      <c r="H73" s="19">
        <f t="shared" si="3"/>
        <v>0</v>
      </c>
    </row>
    <row r="74" spans="1:8" x14ac:dyDescent="0.25">
      <c r="A74" s="18"/>
      <c r="B74" s="17"/>
      <c r="C74" s="16"/>
      <c r="D74" s="15"/>
      <c r="E74" s="15"/>
      <c r="F74" s="167" t="s">
        <v>250</v>
      </c>
      <c r="G74" s="167"/>
      <c r="H74" s="14">
        <f>SUM(H68:H73)</f>
        <v>0</v>
      </c>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8BE977C3-E925-4C9E-8E4E-412056B99DAF}"/>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5FDE2-8C5C-42EF-86BC-D6CAC3D297C5}">
  <sheetPr codeName="List76">
    <tabColor rgb="FF66FF33"/>
  </sheetPr>
  <dimension ref="A1:H74"/>
  <sheetViews>
    <sheetView workbookViewId="0">
      <selection sqref="A1:XFD1"/>
    </sheetView>
  </sheetViews>
  <sheetFormatPr defaultRowHeight="15" x14ac:dyDescent="0.25"/>
  <cols>
    <col min="1" max="1" width="9.140625" customWidth="1"/>
    <col min="2" max="2" width="33.7109375" customWidth="1"/>
    <col min="3" max="3" width="20.28515625" customWidth="1"/>
    <col min="4" max="4" width="11" customWidth="1"/>
    <col min="6" max="6" width="17.42578125" customWidth="1"/>
    <col min="8" max="8" width="12.1406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4.25" customHeight="1" thickTop="1" x14ac:dyDescent="0.25">
      <c r="A3" s="4" t="s">
        <v>19</v>
      </c>
      <c r="B3" s="5" t="s">
        <v>20</v>
      </c>
      <c r="C3" s="5" t="s">
        <v>21</v>
      </c>
      <c r="D3" s="80" t="s">
        <v>228</v>
      </c>
      <c r="E3" s="41"/>
      <c r="F3" s="18"/>
      <c r="G3" s="18"/>
      <c r="H3" s="18"/>
    </row>
    <row r="4" spans="1:8" ht="14.25" customHeight="1" thickBot="1" x14ac:dyDescent="0.3">
      <c r="A4" s="120">
        <v>412635</v>
      </c>
      <c r="B4" s="8" t="s">
        <v>5</v>
      </c>
      <c r="C4" s="8" t="s">
        <v>424</v>
      </c>
      <c r="D4" s="73">
        <v>40</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ht="13.5" customHeight="1" x14ac:dyDescent="0.25">
      <c r="A7" s="18"/>
      <c r="B7" s="72" t="s">
        <v>672</v>
      </c>
      <c r="C7" s="149" t="s">
        <v>9</v>
      </c>
      <c r="D7" s="149"/>
      <c r="E7" s="149" t="s">
        <v>60</v>
      </c>
      <c r="F7" s="151"/>
      <c r="G7" s="18"/>
      <c r="H7" s="18"/>
    </row>
    <row r="8" spans="1:8" ht="15" customHeight="1" thickBot="1" x14ac:dyDescent="0.3">
      <c r="A8" s="18"/>
      <c r="B8" s="71" t="s">
        <v>671</v>
      </c>
      <c r="C8" s="192" t="s">
        <v>348</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7.2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132</v>
      </c>
      <c r="C12" s="45"/>
      <c r="D12" s="26">
        <v>4</v>
      </c>
      <c r="E12" s="26" t="s">
        <v>1</v>
      </c>
      <c r="F12" s="136"/>
      <c r="G12" s="136"/>
      <c r="H12" s="48">
        <f t="shared" ref="H12:H21" si="0">G12*D12</f>
        <v>0</v>
      </c>
    </row>
    <row r="13" spans="1:8" ht="13.5" customHeight="1" x14ac:dyDescent="0.25">
      <c r="A13" s="28">
        <v>2</v>
      </c>
      <c r="B13" s="27" t="s">
        <v>11</v>
      </c>
      <c r="C13" s="45"/>
      <c r="D13" s="26">
        <v>4</v>
      </c>
      <c r="E13" s="26" t="s">
        <v>1</v>
      </c>
      <c r="F13" s="31"/>
      <c r="G13" s="31"/>
      <c r="H13" s="48">
        <f t="shared" si="0"/>
        <v>0</v>
      </c>
    </row>
    <row r="14" spans="1:8" ht="12.75" customHeight="1" x14ac:dyDescent="0.25">
      <c r="A14" s="28">
        <v>3</v>
      </c>
      <c r="B14" s="27" t="s">
        <v>68</v>
      </c>
      <c r="C14" s="77"/>
      <c r="D14" s="26">
        <v>4</v>
      </c>
      <c r="E14" s="26" t="s">
        <v>1</v>
      </c>
      <c r="F14" s="31"/>
      <c r="G14" s="31"/>
      <c r="H14" s="48">
        <f t="shared" si="0"/>
        <v>0</v>
      </c>
    </row>
    <row r="15" spans="1:8" ht="12.75" customHeight="1" x14ac:dyDescent="0.25">
      <c r="A15" s="28">
        <v>4</v>
      </c>
      <c r="B15" s="27" t="s">
        <v>18</v>
      </c>
      <c r="C15" s="45"/>
      <c r="D15" s="26">
        <v>4</v>
      </c>
      <c r="E15" s="26" t="s">
        <v>1</v>
      </c>
      <c r="F15" s="31"/>
      <c r="G15" s="31"/>
      <c r="H15" s="48">
        <f t="shared" si="0"/>
        <v>0</v>
      </c>
    </row>
    <row r="16" spans="1:8" ht="12.75" customHeight="1" x14ac:dyDescent="0.25">
      <c r="A16" s="28">
        <v>5</v>
      </c>
      <c r="B16" s="65" t="s">
        <v>411</v>
      </c>
      <c r="C16" s="45"/>
      <c r="D16" s="26">
        <v>16</v>
      </c>
      <c r="E16" s="26" t="s">
        <v>1</v>
      </c>
      <c r="F16" s="31"/>
      <c r="G16" s="31"/>
      <c r="H16" s="48">
        <f t="shared" si="0"/>
        <v>0</v>
      </c>
    </row>
    <row r="17" spans="1:8" ht="12.75" customHeight="1" x14ac:dyDescent="0.25">
      <c r="A17" s="28">
        <v>6</v>
      </c>
      <c r="B17" s="27" t="s">
        <v>26</v>
      </c>
      <c r="C17" s="45"/>
      <c r="D17" s="26">
        <v>4</v>
      </c>
      <c r="E17" s="26" t="s">
        <v>1</v>
      </c>
      <c r="F17" s="31"/>
      <c r="G17" s="31"/>
      <c r="H17" s="48">
        <f t="shared" si="0"/>
        <v>0</v>
      </c>
    </row>
    <row r="18" spans="1:8" ht="12.75" customHeight="1" x14ac:dyDescent="0.25">
      <c r="A18" s="28">
        <v>7</v>
      </c>
      <c r="B18" s="27" t="s">
        <v>87</v>
      </c>
      <c r="C18" s="45"/>
      <c r="D18" s="26">
        <v>4</v>
      </c>
      <c r="E18" s="26" t="s">
        <v>1</v>
      </c>
      <c r="F18" s="31"/>
      <c r="G18" s="31"/>
      <c r="H18" s="48">
        <f t="shared" si="0"/>
        <v>0</v>
      </c>
    </row>
    <row r="19" spans="1:8" ht="12.75" customHeight="1" x14ac:dyDescent="0.25">
      <c r="A19" s="28">
        <v>8</v>
      </c>
      <c r="B19" s="27" t="s">
        <v>14</v>
      </c>
      <c r="C19" s="45"/>
      <c r="D19" s="26">
        <v>4</v>
      </c>
      <c r="E19" s="26" t="s">
        <v>1</v>
      </c>
      <c r="F19" s="31"/>
      <c r="G19" s="31"/>
      <c r="H19" s="48">
        <f t="shared" si="0"/>
        <v>0</v>
      </c>
    </row>
    <row r="20" spans="1:8" ht="12" customHeight="1" x14ac:dyDescent="0.25">
      <c r="A20" s="28">
        <v>9</v>
      </c>
      <c r="B20" s="27" t="s">
        <v>64</v>
      </c>
      <c r="C20" s="45"/>
      <c r="D20" s="26">
        <v>10</v>
      </c>
      <c r="E20" s="26" t="s">
        <v>1</v>
      </c>
      <c r="F20" s="31"/>
      <c r="G20" s="31"/>
      <c r="H20" s="48">
        <f t="shared" si="0"/>
        <v>0</v>
      </c>
    </row>
    <row r="21" spans="1:8" ht="12" customHeight="1" x14ac:dyDescent="0.25">
      <c r="A21" s="28">
        <v>10</v>
      </c>
      <c r="B21" s="65" t="s">
        <v>81</v>
      </c>
      <c r="C21" s="45"/>
      <c r="D21" s="26">
        <v>16</v>
      </c>
      <c r="E21" s="26" t="s">
        <v>1</v>
      </c>
      <c r="F21" s="31"/>
      <c r="G21" s="31"/>
      <c r="H21" s="48">
        <f t="shared" si="0"/>
        <v>0</v>
      </c>
    </row>
    <row r="22" spans="1:8" ht="13.5" customHeight="1"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2" customHeight="1" x14ac:dyDescent="0.25">
      <c r="A25" s="35"/>
      <c r="B25" s="34" t="s">
        <v>0</v>
      </c>
      <c r="C25" s="34"/>
      <c r="D25" s="34" t="s">
        <v>58</v>
      </c>
      <c r="E25" s="34" t="s">
        <v>54</v>
      </c>
      <c r="F25" s="34"/>
      <c r="G25" s="34" t="s">
        <v>55</v>
      </c>
      <c r="H25" s="34" t="s">
        <v>59</v>
      </c>
    </row>
    <row r="26" spans="1:8" ht="14.25" customHeight="1" x14ac:dyDescent="0.25">
      <c r="A26" s="33"/>
      <c r="B26" s="27" t="s">
        <v>156</v>
      </c>
      <c r="C26" s="27"/>
      <c r="D26" s="26">
        <v>1</v>
      </c>
      <c r="E26" s="26" t="s">
        <v>155</v>
      </c>
      <c r="F26" s="27"/>
      <c r="G26" s="31"/>
      <c r="H26" s="48">
        <f>G26*D26</f>
        <v>0</v>
      </c>
    </row>
    <row r="27" spans="1:8" ht="14.25" customHeight="1"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ht="42" customHeight="1" x14ac:dyDescent="0.25">
      <c r="A30" s="33"/>
      <c r="B30" s="155" t="s">
        <v>209</v>
      </c>
      <c r="C30" s="155"/>
      <c r="D30" s="155"/>
      <c r="E30" s="155"/>
      <c r="F30" s="155"/>
      <c r="G30" s="155"/>
      <c r="H30" s="156"/>
    </row>
    <row r="31" spans="1:8" ht="48" customHeight="1" x14ac:dyDescent="0.25">
      <c r="A31" s="35"/>
      <c r="B31" s="34" t="s">
        <v>0</v>
      </c>
      <c r="C31" s="34" t="s">
        <v>148</v>
      </c>
      <c r="D31" s="47" t="s">
        <v>58</v>
      </c>
      <c r="E31" s="34" t="s">
        <v>54</v>
      </c>
      <c r="F31" s="47" t="s">
        <v>246</v>
      </c>
      <c r="G31" s="34" t="s">
        <v>55</v>
      </c>
      <c r="H31" s="34" t="s">
        <v>59</v>
      </c>
    </row>
    <row r="32" spans="1:8" ht="31.5" customHeight="1" x14ac:dyDescent="0.25">
      <c r="A32" s="33"/>
      <c r="B32" s="46" t="s">
        <v>212</v>
      </c>
      <c r="C32" s="45"/>
      <c r="D32" s="64"/>
      <c r="E32" s="26" t="s">
        <v>158</v>
      </c>
      <c r="F32" s="45"/>
      <c r="G32" s="31"/>
      <c r="H32" s="30">
        <f>D32*G32</f>
        <v>0</v>
      </c>
    </row>
    <row r="33" spans="1:8" ht="13.5" customHeight="1" x14ac:dyDescent="0.25">
      <c r="A33" s="33"/>
      <c r="B33" s="27" t="s">
        <v>22</v>
      </c>
      <c r="C33" s="45"/>
      <c r="D33" s="64"/>
      <c r="E33" s="26" t="s">
        <v>149</v>
      </c>
      <c r="F33" s="45"/>
      <c r="G33" s="31"/>
      <c r="H33" s="30">
        <f>D33*G33</f>
        <v>0</v>
      </c>
    </row>
    <row r="34" spans="1:8" ht="12.75" customHeight="1" x14ac:dyDescent="0.25">
      <c r="A34" s="33"/>
      <c r="B34" s="27" t="s">
        <v>3</v>
      </c>
      <c r="C34" s="63"/>
      <c r="D34" s="64"/>
      <c r="E34" s="26" t="s">
        <v>155</v>
      </c>
      <c r="F34" s="63"/>
      <c r="G34" s="31"/>
      <c r="H34" s="30">
        <f>D34*G34</f>
        <v>0</v>
      </c>
    </row>
    <row r="35" spans="1:8"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ht="43.5" customHeight="1" x14ac:dyDescent="0.25">
      <c r="A38" s="33"/>
      <c r="B38" s="155" t="s">
        <v>66</v>
      </c>
      <c r="C38" s="155"/>
      <c r="D38" s="155"/>
      <c r="E38" s="155"/>
      <c r="F38" s="155"/>
      <c r="G38" s="155"/>
      <c r="H38" s="156"/>
    </row>
    <row r="39" spans="1:8" ht="48.75" customHeight="1" x14ac:dyDescent="0.25">
      <c r="A39" s="35"/>
      <c r="B39" s="34" t="s">
        <v>0</v>
      </c>
      <c r="C39" s="34" t="s">
        <v>148</v>
      </c>
      <c r="D39" s="47" t="s">
        <v>58</v>
      </c>
      <c r="E39" s="34" t="s">
        <v>54</v>
      </c>
      <c r="F39" s="47" t="s">
        <v>246</v>
      </c>
      <c r="G39" s="34" t="s">
        <v>55</v>
      </c>
      <c r="H39" s="34" t="s">
        <v>59</v>
      </c>
    </row>
    <row r="40" spans="1:8" ht="14.25" customHeight="1" x14ac:dyDescent="0.25">
      <c r="A40" s="33"/>
      <c r="B40" s="65" t="s">
        <v>411</v>
      </c>
      <c r="C40" s="45"/>
      <c r="D40" s="64"/>
      <c r="E40" s="26" t="s">
        <v>1</v>
      </c>
      <c r="F40" s="45"/>
      <c r="G40" s="31"/>
      <c r="H40" s="30">
        <f t="shared" ref="H40:H45" si="1">D40*G40</f>
        <v>0</v>
      </c>
    </row>
    <row r="41" spans="1:8" ht="30.75" customHeight="1" x14ac:dyDescent="0.25">
      <c r="A41" s="33"/>
      <c r="B41" s="46" t="s">
        <v>212</v>
      </c>
      <c r="C41" s="45"/>
      <c r="D41" s="64"/>
      <c r="E41" s="26" t="s">
        <v>158</v>
      </c>
      <c r="F41" s="45"/>
      <c r="G41" s="31"/>
      <c r="H41" s="30">
        <f t="shared" si="1"/>
        <v>0</v>
      </c>
    </row>
    <row r="42" spans="1:8" ht="14.25" customHeight="1" x14ac:dyDescent="0.25">
      <c r="A42" s="33"/>
      <c r="B42" s="27" t="s">
        <v>65</v>
      </c>
      <c r="C42" s="45"/>
      <c r="D42" s="64"/>
      <c r="E42" s="26" t="s">
        <v>1</v>
      </c>
      <c r="F42" s="45"/>
      <c r="G42" s="31"/>
      <c r="H42" s="30">
        <f t="shared" si="1"/>
        <v>0</v>
      </c>
    </row>
    <row r="43" spans="1:8" ht="14.25" customHeight="1" x14ac:dyDescent="0.25">
      <c r="A43" s="33"/>
      <c r="B43" s="27" t="s">
        <v>17</v>
      </c>
      <c r="C43" s="45"/>
      <c r="D43" s="64"/>
      <c r="E43" s="26" t="s">
        <v>1</v>
      </c>
      <c r="F43" s="45"/>
      <c r="G43" s="31"/>
      <c r="H43" s="30">
        <f t="shared" si="1"/>
        <v>0</v>
      </c>
    </row>
    <row r="44" spans="1:8" ht="14.25" customHeight="1" x14ac:dyDescent="0.25">
      <c r="A44" s="33"/>
      <c r="B44" s="27" t="s">
        <v>22</v>
      </c>
      <c r="C44" s="45"/>
      <c r="D44" s="64"/>
      <c r="E44" s="26" t="s">
        <v>149</v>
      </c>
      <c r="F44" s="45"/>
      <c r="G44" s="31"/>
      <c r="H44" s="30">
        <f t="shared" si="1"/>
        <v>0</v>
      </c>
    </row>
    <row r="45" spans="1:8" ht="13.5" customHeight="1" x14ac:dyDescent="0.25">
      <c r="A45" s="33"/>
      <c r="B45" s="27" t="s">
        <v>3</v>
      </c>
      <c r="C45" s="63"/>
      <c r="D45" s="64"/>
      <c r="E45" s="26" t="s">
        <v>155</v>
      </c>
      <c r="F45" s="45"/>
      <c r="G45" s="31"/>
      <c r="H45" s="30">
        <f t="shared" si="1"/>
        <v>0</v>
      </c>
    </row>
    <row r="46" spans="1:8"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383</v>
      </c>
      <c r="B48" s="38"/>
      <c r="C48" s="38"/>
      <c r="D48" s="38"/>
      <c r="E48" s="39"/>
      <c r="F48" s="38"/>
      <c r="G48" s="38"/>
      <c r="H48" s="37"/>
    </row>
    <row r="49" spans="1:8" ht="57" customHeight="1" x14ac:dyDescent="0.25">
      <c r="A49" s="33"/>
      <c r="B49" s="155" t="s">
        <v>67</v>
      </c>
      <c r="C49" s="155"/>
      <c r="D49" s="155"/>
      <c r="E49" s="155"/>
      <c r="F49" s="155"/>
      <c r="G49" s="155"/>
      <c r="H49" s="156"/>
    </row>
    <row r="50" spans="1:8" ht="49.5" customHeight="1" x14ac:dyDescent="0.25">
      <c r="A50" s="35"/>
      <c r="B50" s="34" t="s">
        <v>0</v>
      </c>
      <c r="C50" s="34" t="s">
        <v>148</v>
      </c>
      <c r="D50" s="47" t="s">
        <v>340</v>
      </c>
      <c r="E50" s="34" t="s">
        <v>54</v>
      </c>
      <c r="F50" s="47" t="s">
        <v>246</v>
      </c>
      <c r="G50" s="34" t="s">
        <v>55</v>
      </c>
      <c r="H50" s="34" t="s">
        <v>59</v>
      </c>
    </row>
    <row r="51" spans="1:8" ht="14.25" customHeight="1" x14ac:dyDescent="0.25">
      <c r="A51" s="33"/>
      <c r="B51" s="65" t="s">
        <v>411</v>
      </c>
      <c r="C51" s="45"/>
      <c r="D51" s="64"/>
      <c r="E51" s="26" t="s">
        <v>1</v>
      </c>
      <c r="F51" s="45"/>
      <c r="G51" s="31"/>
      <c r="H51" s="30">
        <f t="shared" ref="H51:H57" si="2">D51*G51</f>
        <v>0</v>
      </c>
    </row>
    <row r="52" spans="1:8" ht="28.5" customHeight="1" x14ac:dyDescent="0.25">
      <c r="A52" s="33"/>
      <c r="B52" s="46" t="s">
        <v>212</v>
      </c>
      <c r="C52" s="45"/>
      <c r="D52" s="64"/>
      <c r="E52" s="26" t="s">
        <v>158</v>
      </c>
      <c r="F52" s="45"/>
      <c r="G52" s="31"/>
      <c r="H52" s="30">
        <f t="shared" si="2"/>
        <v>0</v>
      </c>
    </row>
    <row r="53" spans="1:8" ht="12.75" customHeight="1" x14ac:dyDescent="0.25">
      <c r="A53" s="33"/>
      <c r="B53" s="27" t="s">
        <v>65</v>
      </c>
      <c r="C53" s="45"/>
      <c r="D53" s="64"/>
      <c r="E53" s="26" t="s">
        <v>1</v>
      </c>
      <c r="F53" s="45"/>
      <c r="G53" s="31"/>
      <c r="H53" s="30">
        <f t="shared" si="2"/>
        <v>0</v>
      </c>
    </row>
    <row r="54" spans="1:8" ht="11.25" customHeight="1" x14ac:dyDescent="0.25">
      <c r="A54" s="33"/>
      <c r="B54" s="27" t="s">
        <v>17</v>
      </c>
      <c r="C54" s="45"/>
      <c r="D54" s="64"/>
      <c r="E54" s="26" t="s">
        <v>1</v>
      </c>
      <c r="F54" s="45"/>
      <c r="G54" s="31"/>
      <c r="H54" s="30">
        <f t="shared" si="2"/>
        <v>0</v>
      </c>
    </row>
    <row r="55" spans="1:8" ht="12" customHeight="1" x14ac:dyDescent="0.25">
      <c r="A55" s="76"/>
      <c r="B55" s="27" t="s">
        <v>87</v>
      </c>
      <c r="C55" s="45"/>
      <c r="D55" s="64"/>
      <c r="E55" s="26" t="s">
        <v>1</v>
      </c>
      <c r="F55" s="31"/>
      <c r="G55" s="31"/>
      <c r="H55" s="48">
        <f t="shared" si="2"/>
        <v>0</v>
      </c>
    </row>
    <row r="56" spans="1:8" ht="12" customHeight="1" x14ac:dyDescent="0.25">
      <c r="A56" s="33"/>
      <c r="B56" s="27" t="s">
        <v>22</v>
      </c>
      <c r="C56" s="45"/>
      <c r="D56" s="64"/>
      <c r="E56" s="26" t="s">
        <v>149</v>
      </c>
      <c r="F56" s="45"/>
      <c r="G56" s="31"/>
      <c r="H56" s="30">
        <f t="shared" si="2"/>
        <v>0</v>
      </c>
    </row>
    <row r="57" spans="1:8" ht="12" customHeight="1" x14ac:dyDescent="0.25">
      <c r="A57" s="33"/>
      <c r="B57" s="27" t="s">
        <v>3</v>
      </c>
      <c r="C57" s="63"/>
      <c r="D57" s="64"/>
      <c r="E57" s="26" t="s">
        <v>155</v>
      </c>
      <c r="F57" s="45"/>
      <c r="G57" s="31"/>
      <c r="H57" s="30">
        <f t="shared" si="2"/>
        <v>0</v>
      </c>
    </row>
    <row r="58" spans="1:8" x14ac:dyDescent="0.25">
      <c r="A58" s="29"/>
      <c r="B58" s="27"/>
      <c r="C58" s="27"/>
      <c r="D58" s="26"/>
      <c r="E58" s="26"/>
      <c r="F58" s="25" t="s">
        <v>52</v>
      </c>
      <c r="G58" s="25"/>
      <c r="H58" s="42">
        <f>SUM(H51:H57)</f>
        <v>0</v>
      </c>
    </row>
    <row r="60" spans="1:8" ht="15.75" x14ac:dyDescent="0.25">
      <c r="A60" s="40" t="s">
        <v>384</v>
      </c>
      <c r="B60" s="38"/>
      <c r="C60" s="38"/>
      <c r="D60" s="38"/>
      <c r="E60" s="39"/>
      <c r="F60" s="38"/>
      <c r="G60" s="38"/>
      <c r="H60" s="37"/>
    </row>
    <row r="61" spans="1:8" ht="73.5" customHeight="1" x14ac:dyDescent="0.25">
      <c r="A61" s="36"/>
      <c r="B61" s="158" t="s">
        <v>50</v>
      </c>
      <c r="C61" s="158"/>
      <c r="D61" s="158"/>
      <c r="E61" s="158"/>
      <c r="F61" s="158"/>
      <c r="G61" s="158"/>
      <c r="H61" s="159"/>
    </row>
    <row r="62" spans="1:8" ht="45" x14ac:dyDescent="0.25">
      <c r="A62" s="35"/>
      <c r="B62" s="34" t="s">
        <v>0</v>
      </c>
      <c r="C62" s="34"/>
      <c r="D62" s="34" t="s">
        <v>58</v>
      </c>
      <c r="E62" s="34" t="s">
        <v>54</v>
      </c>
      <c r="F62" s="34"/>
      <c r="G62" s="34" t="s">
        <v>55</v>
      </c>
      <c r="H62" s="34" t="s">
        <v>59</v>
      </c>
    </row>
    <row r="63" spans="1:8" ht="12.75" customHeight="1"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5" x14ac:dyDescent="0.25">
      <c r="A67" s="18"/>
      <c r="B67" s="17"/>
      <c r="C67" s="16"/>
      <c r="D67" s="23" t="s">
        <v>230</v>
      </c>
      <c r="E67" s="15" t="s">
        <v>57</v>
      </c>
      <c r="F67" s="16"/>
      <c r="G67" s="23" t="s">
        <v>55</v>
      </c>
      <c r="H67" s="22" t="s">
        <v>59</v>
      </c>
    </row>
    <row r="68" spans="1:8" ht="14.25" customHeight="1" x14ac:dyDescent="0.25">
      <c r="A68" s="18"/>
      <c r="B68" s="17" t="s">
        <v>247</v>
      </c>
      <c r="C68" s="16"/>
      <c r="D68" s="15">
        <v>1</v>
      </c>
      <c r="E68" s="21" t="s">
        <v>149</v>
      </c>
      <c r="F68" s="16"/>
      <c r="G68" s="21">
        <f>H22</f>
        <v>0</v>
      </c>
      <c r="H68" s="19">
        <f t="shared" ref="H68:H73" si="3">D68*G68</f>
        <v>0</v>
      </c>
    </row>
    <row r="69" spans="1:8" ht="12.75" customHeight="1" x14ac:dyDescent="0.25">
      <c r="A69" s="18"/>
      <c r="B69" s="17" t="s">
        <v>150</v>
      </c>
      <c r="C69" s="16"/>
      <c r="D69" s="15">
        <v>24</v>
      </c>
      <c r="E69" s="15" t="s">
        <v>1</v>
      </c>
      <c r="F69" s="16"/>
      <c r="G69" s="20">
        <f>H35</f>
        <v>0</v>
      </c>
      <c r="H69" s="19">
        <f t="shared" si="3"/>
        <v>0</v>
      </c>
    </row>
    <row r="70" spans="1:8" ht="12.75" customHeight="1" x14ac:dyDescent="0.25">
      <c r="A70" s="18"/>
      <c r="B70" s="17" t="s">
        <v>151</v>
      </c>
      <c r="C70" s="16"/>
      <c r="D70" s="15">
        <v>4</v>
      </c>
      <c r="E70" s="15" t="s">
        <v>1</v>
      </c>
      <c r="F70" s="16"/>
      <c r="G70" s="20">
        <f>H46</f>
        <v>0</v>
      </c>
      <c r="H70" s="19">
        <f t="shared" si="3"/>
        <v>0</v>
      </c>
    </row>
    <row r="71" spans="1:8" ht="13.5" customHeight="1" x14ac:dyDescent="0.25">
      <c r="A71" s="18"/>
      <c r="B71" s="17" t="s">
        <v>152</v>
      </c>
      <c r="C71" s="16"/>
      <c r="D71" s="15">
        <v>2</v>
      </c>
      <c r="E71" s="15" t="s">
        <v>1</v>
      </c>
      <c r="F71" s="16"/>
      <c r="G71" s="20">
        <f>H58</f>
        <v>0</v>
      </c>
      <c r="H71" s="19">
        <f t="shared" si="3"/>
        <v>0</v>
      </c>
    </row>
    <row r="72" spans="1:8" ht="12.75" customHeight="1" x14ac:dyDescent="0.25">
      <c r="A72" s="18"/>
      <c r="B72" s="17" t="s">
        <v>154</v>
      </c>
      <c r="C72" s="16"/>
      <c r="D72" s="15">
        <v>75</v>
      </c>
      <c r="E72" s="15" t="s">
        <v>155</v>
      </c>
      <c r="F72" s="16"/>
      <c r="G72" s="20">
        <f>H27</f>
        <v>0</v>
      </c>
      <c r="H72" s="19">
        <f t="shared" si="3"/>
        <v>0</v>
      </c>
    </row>
    <row r="73" spans="1:8" ht="14.25" customHeight="1" x14ac:dyDescent="0.25">
      <c r="A73" s="18"/>
      <c r="B73" s="17" t="s">
        <v>153</v>
      </c>
      <c r="C73" s="16"/>
      <c r="D73" s="15">
        <v>30</v>
      </c>
      <c r="E73" s="15" t="s">
        <v>1</v>
      </c>
      <c r="F73" s="16"/>
      <c r="G73" s="20">
        <f>H64</f>
        <v>0</v>
      </c>
      <c r="H73" s="19">
        <f t="shared" si="3"/>
        <v>0</v>
      </c>
    </row>
    <row r="74" spans="1:8" ht="14.25" customHeight="1" x14ac:dyDescent="0.25">
      <c r="A74" s="18"/>
      <c r="B74" s="17"/>
      <c r="C74" s="16"/>
      <c r="D74" s="15"/>
      <c r="E74" s="15"/>
      <c r="F74" s="167" t="s">
        <v>250</v>
      </c>
      <c r="G74" s="167"/>
      <c r="H74" s="14">
        <f>SUM(H68:H73)</f>
        <v>0</v>
      </c>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D230A815-1FF0-44B1-951B-C26EFB2EC5E1}"/>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A28B4-4D0F-4BE5-AE15-BFD72685716D}">
  <sheetPr codeName="List77">
    <tabColor rgb="FF66FF33"/>
  </sheetPr>
  <dimension ref="A1:H75"/>
  <sheetViews>
    <sheetView workbookViewId="0">
      <selection sqref="A1:XFD1"/>
    </sheetView>
  </sheetViews>
  <sheetFormatPr defaultRowHeight="15" x14ac:dyDescent="0.25"/>
  <cols>
    <col min="1" max="1" width="9.42578125" customWidth="1"/>
    <col min="2" max="2" width="33.85546875" customWidth="1"/>
    <col min="3" max="3" width="27.7109375" customWidth="1"/>
    <col min="4" max="4" width="11.42578125" customWidth="1"/>
    <col min="6" max="6" width="17.28515625" customWidth="1"/>
    <col min="7" max="7" width="11.28515625" customWidth="1"/>
    <col min="8" max="8" width="11.1406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4.25" customHeight="1" thickTop="1" x14ac:dyDescent="0.25">
      <c r="A3" s="4" t="s">
        <v>19</v>
      </c>
      <c r="B3" s="5" t="s">
        <v>20</v>
      </c>
      <c r="C3" s="5" t="s">
        <v>21</v>
      </c>
      <c r="D3" s="80" t="s">
        <v>228</v>
      </c>
      <c r="E3" s="41"/>
      <c r="F3" s="18"/>
      <c r="G3" s="18"/>
      <c r="H3" s="18"/>
    </row>
    <row r="4" spans="1:8" ht="13.5" customHeight="1" thickBot="1" x14ac:dyDescent="0.3">
      <c r="A4" s="6">
        <v>420131</v>
      </c>
      <c r="B4" s="8" t="s">
        <v>5</v>
      </c>
      <c r="C4" s="8" t="s">
        <v>675</v>
      </c>
      <c r="D4" s="73">
        <v>8</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ht="15" customHeight="1" x14ac:dyDescent="0.25">
      <c r="A7" s="18"/>
      <c r="B7" s="72" t="s">
        <v>674</v>
      </c>
      <c r="C7" s="149" t="s">
        <v>9</v>
      </c>
      <c r="D7" s="149"/>
      <c r="E7" s="149" t="s">
        <v>60</v>
      </c>
      <c r="F7" s="151"/>
      <c r="G7" s="18"/>
      <c r="H7" s="18"/>
    </row>
    <row r="8" spans="1:8" ht="15" customHeight="1" thickBot="1" x14ac:dyDescent="0.3">
      <c r="A8" s="18"/>
      <c r="B8" s="71" t="s">
        <v>673</v>
      </c>
      <c r="C8" s="192" t="s">
        <v>348</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4.25" customHeight="1" x14ac:dyDescent="0.25">
      <c r="A11" s="26"/>
      <c r="B11" s="34" t="s">
        <v>0</v>
      </c>
      <c r="C11" s="34" t="s">
        <v>148</v>
      </c>
      <c r="D11" s="47" t="s">
        <v>231</v>
      </c>
      <c r="E11" s="34" t="s">
        <v>54</v>
      </c>
      <c r="F11" s="47" t="s">
        <v>246</v>
      </c>
      <c r="G11" s="34" t="s">
        <v>55</v>
      </c>
      <c r="H11" s="34" t="s">
        <v>59</v>
      </c>
    </row>
    <row r="12" spans="1:8" ht="12.75" customHeight="1" x14ac:dyDescent="0.25">
      <c r="A12" s="28">
        <v>1</v>
      </c>
      <c r="B12" s="27" t="s">
        <v>132</v>
      </c>
      <c r="C12" s="45"/>
      <c r="D12" s="26">
        <v>2</v>
      </c>
      <c r="E12" s="26" t="s">
        <v>1</v>
      </c>
      <c r="F12" s="31"/>
      <c r="G12" s="31"/>
      <c r="H12" s="48">
        <f t="shared" ref="H12:H21" si="0">G12*D12</f>
        <v>0</v>
      </c>
    </row>
    <row r="13" spans="1:8" ht="12.75" customHeight="1" x14ac:dyDescent="0.25">
      <c r="A13" s="28">
        <v>2</v>
      </c>
      <c r="B13" s="27" t="s">
        <v>11</v>
      </c>
      <c r="C13" s="45"/>
      <c r="D13" s="26">
        <v>2</v>
      </c>
      <c r="E13" s="26" t="s">
        <v>1</v>
      </c>
      <c r="F13" s="31"/>
      <c r="G13" s="31"/>
      <c r="H13" s="48">
        <f t="shared" si="0"/>
        <v>0</v>
      </c>
    </row>
    <row r="14" spans="1:8" ht="12" customHeight="1" x14ac:dyDescent="0.25">
      <c r="A14" s="28">
        <v>3</v>
      </c>
      <c r="B14" s="27" t="s">
        <v>68</v>
      </c>
      <c r="C14" s="77"/>
      <c r="D14" s="26">
        <v>2</v>
      </c>
      <c r="E14" s="26" t="s">
        <v>1</v>
      </c>
      <c r="F14" s="31"/>
      <c r="G14" s="31"/>
      <c r="H14" s="48">
        <f t="shared" si="0"/>
        <v>0</v>
      </c>
    </row>
    <row r="15" spans="1:8" ht="12.75" customHeight="1" x14ac:dyDescent="0.25">
      <c r="A15" s="28">
        <v>4</v>
      </c>
      <c r="B15" s="27" t="s">
        <v>18</v>
      </c>
      <c r="C15" s="45"/>
      <c r="D15" s="26">
        <v>2</v>
      </c>
      <c r="E15" s="26" t="s">
        <v>1</v>
      </c>
      <c r="F15" s="31"/>
      <c r="G15" s="31"/>
      <c r="H15" s="48">
        <f t="shared" si="0"/>
        <v>0</v>
      </c>
    </row>
    <row r="16" spans="1:8" ht="12.75" customHeight="1" x14ac:dyDescent="0.25">
      <c r="A16" s="28">
        <v>5</v>
      </c>
      <c r="B16" s="65" t="s">
        <v>2</v>
      </c>
      <c r="C16" s="45"/>
      <c r="D16" s="26">
        <v>15</v>
      </c>
      <c r="E16" s="26" t="s">
        <v>1</v>
      </c>
      <c r="F16" s="31"/>
      <c r="G16" s="31"/>
      <c r="H16" s="48">
        <f t="shared" si="0"/>
        <v>0</v>
      </c>
    </row>
    <row r="17" spans="1:8" ht="11.25" customHeight="1" x14ac:dyDescent="0.25">
      <c r="A17" s="28">
        <v>6</v>
      </c>
      <c r="B17" s="27" t="s">
        <v>26</v>
      </c>
      <c r="C17" s="45"/>
      <c r="D17" s="26">
        <v>2</v>
      </c>
      <c r="E17" s="26" t="s">
        <v>1</v>
      </c>
      <c r="F17" s="31"/>
      <c r="G17" s="31"/>
      <c r="H17" s="48">
        <f t="shared" si="0"/>
        <v>0</v>
      </c>
    </row>
    <row r="18" spans="1:8" ht="12" customHeight="1" x14ac:dyDescent="0.25">
      <c r="A18" s="28">
        <v>7</v>
      </c>
      <c r="B18" s="27" t="s">
        <v>87</v>
      </c>
      <c r="C18" s="45"/>
      <c r="D18" s="26">
        <v>2</v>
      </c>
      <c r="E18" s="26" t="s">
        <v>1</v>
      </c>
      <c r="F18" s="31"/>
      <c r="G18" s="31"/>
      <c r="H18" s="48">
        <f t="shared" si="0"/>
        <v>0</v>
      </c>
    </row>
    <row r="19" spans="1:8" ht="12.75" customHeight="1" x14ac:dyDescent="0.25">
      <c r="A19" s="28">
        <v>8</v>
      </c>
      <c r="B19" s="27" t="s">
        <v>14</v>
      </c>
      <c r="C19" s="45"/>
      <c r="D19" s="26">
        <v>2</v>
      </c>
      <c r="E19" s="26" t="s">
        <v>1</v>
      </c>
      <c r="F19" s="31"/>
      <c r="G19" s="31"/>
      <c r="H19" s="48">
        <f t="shared" si="0"/>
        <v>0</v>
      </c>
    </row>
    <row r="20" spans="1:8" ht="12" customHeight="1" x14ac:dyDescent="0.25">
      <c r="A20" s="28">
        <v>9</v>
      </c>
      <c r="B20" s="27" t="s">
        <v>64</v>
      </c>
      <c r="C20" s="45"/>
      <c r="D20" s="26">
        <v>10</v>
      </c>
      <c r="E20" s="26" t="s">
        <v>1</v>
      </c>
      <c r="F20" s="31"/>
      <c r="G20" s="31"/>
      <c r="H20" s="48">
        <f t="shared" si="0"/>
        <v>0</v>
      </c>
    </row>
    <row r="21" spans="1:8" ht="12.75" customHeight="1" x14ac:dyDescent="0.25">
      <c r="A21" s="28">
        <v>10</v>
      </c>
      <c r="B21" s="65" t="s">
        <v>81</v>
      </c>
      <c r="C21" s="45"/>
      <c r="D21" s="26">
        <v>15</v>
      </c>
      <c r="E21" s="26" t="s">
        <v>1</v>
      </c>
      <c r="F21" s="31"/>
      <c r="G21" s="31"/>
      <c r="H21" s="48">
        <f t="shared" si="0"/>
        <v>0</v>
      </c>
    </row>
    <row r="22" spans="1:8" ht="12.75" customHeight="1"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2" customHeight="1" x14ac:dyDescent="0.25">
      <c r="A25" s="35"/>
      <c r="B25" s="34" t="s">
        <v>0</v>
      </c>
      <c r="C25" s="34"/>
      <c r="D25" s="34" t="s">
        <v>58</v>
      </c>
      <c r="E25" s="34" t="s">
        <v>54</v>
      </c>
      <c r="F25" s="34"/>
      <c r="G25" s="34" t="s">
        <v>55</v>
      </c>
      <c r="H25" s="34" t="s">
        <v>59</v>
      </c>
    </row>
    <row r="26" spans="1:8" ht="13.5" customHeight="1" x14ac:dyDescent="0.25">
      <c r="A26" s="33"/>
      <c r="B26" s="27" t="s">
        <v>156</v>
      </c>
      <c r="C26" s="27"/>
      <c r="D26" s="26">
        <v>1</v>
      </c>
      <c r="E26" s="26" t="s">
        <v>155</v>
      </c>
      <c r="F26" s="27"/>
      <c r="G26" s="31"/>
      <c r="H26" s="48">
        <f>G26*D26</f>
        <v>0</v>
      </c>
    </row>
    <row r="27" spans="1:8" ht="12.75" customHeight="1"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ht="44.25" customHeight="1" x14ac:dyDescent="0.25">
      <c r="A30" s="33"/>
      <c r="B30" s="155" t="s">
        <v>209</v>
      </c>
      <c r="C30" s="155"/>
      <c r="D30" s="155"/>
      <c r="E30" s="155"/>
      <c r="F30" s="155"/>
      <c r="G30" s="155"/>
      <c r="H30" s="156"/>
    </row>
    <row r="31" spans="1:8" ht="53.25" customHeight="1" x14ac:dyDescent="0.25">
      <c r="A31" s="35"/>
      <c r="B31" s="34" t="s">
        <v>0</v>
      </c>
      <c r="C31" s="34" t="s">
        <v>148</v>
      </c>
      <c r="D31" s="47" t="s">
        <v>232</v>
      </c>
      <c r="E31" s="34" t="s">
        <v>54</v>
      </c>
      <c r="F31" s="47" t="s">
        <v>246</v>
      </c>
      <c r="G31" s="34" t="s">
        <v>55</v>
      </c>
      <c r="H31" s="34" t="s">
        <v>59</v>
      </c>
    </row>
    <row r="32" spans="1:8" ht="29.25" customHeight="1" x14ac:dyDescent="0.25">
      <c r="A32" s="33"/>
      <c r="B32" s="46" t="s">
        <v>212</v>
      </c>
      <c r="C32" s="45"/>
      <c r="D32" s="64"/>
      <c r="E32" s="26" t="s">
        <v>158</v>
      </c>
      <c r="F32" s="45"/>
      <c r="G32" s="31"/>
      <c r="H32" s="30">
        <f>D32*G32</f>
        <v>0</v>
      </c>
    </row>
    <row r="33" spans="1:8" ht="12.75" customHeight="1" x14ac:dyDescent="0.25">
      <c r="A33" s="33"/>
      <c r="B33" s="27" t="s">
        <v>22</v>
      </c>
      <c r="C33" s="45"/>
      <c r="D33" s="64"/>
      <c r="E33" s="26" t="s">
        <v>149</v>
      </c>
      <c r="F33" s="45"/>
      <c r="G33" s="31"/>
      <c r="H33" s="30">
        <f>D33*G33</f>
        <v>0</v>
      </c>
    </row>
    <row r="34" spans="1:8" ht="12.75" customHeight="1" x14ac:dyDescent="0.25">
      <c r="A34" s="33"/>
      <c r="B34" s="27" t="s">
        <v>3</v>
      </c>
      <c r="C34" s="63"/>
      <c r="D34" s="64"/>
      <c r="E34" s="26" t="s">
        <v>155</v>
      </c>
      <c r="F34" s="45"/>
      <c r="G34" s="31"/>
      <c r="H34" s="30">
        <f>D34*G34</f>
        <v>0</v>
      </c>
    </row>
    <row r="35" spans="1:8" ht="14.25" customHeight="1"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ht="42" customHeight="1" x14ac:dyDescent="0.25">
      <c r="A38" s="33"/>
      <c r="B38" s="155" t="s">
        <v>66</v>
      </c>
      <c r="C38" s="155"/>
      <c r="D38" s="155"/>
      <c r="E38" s="155"/>
      <c r="F38" s="155"/>
      <c r="G38" s="155"/>
      <c r="H38" s="156"/>
    </row>
    <row r="39" spans="1:8" ht="45.75" customHeight="1" x14ac:dyDescent="0.25">
      <c r="A39" s="35"/>
      <c r="B39" s="34" t="s">
        <v>0</v>
      </c>
      <c r="C39" s="34" t="s">
        <v>148</v>
      </c>
      <c r="D39" s="47" t="s">
        <v>232</v>
      </c>
      <c r="E39" s="34" t="s">
        <v>54</v>
      </c>
      <c r="F39" s="47" t="s">
        <v>246</v>
      </c>
      <c r="G39" s="34" t="s">
        <v>55</v>
      </c>
      <c r="H39" s="34" t="s">
        <v>59</v>
      </c>
    </row>
    <row r="40" spans="1:8" ht="14.25" customHeight="1" x14ac:dyDescent="0.25">
      <c r="A40" s="33"/>
      <c r="B40" s="27" t="s">
        <v>51</v>
      </c>
      <c r="C40" s="45"/>
      <c r="D40" s="64"/>
      <c r="E40" s="26" t="s">
        <v>1</v>
      </c>
      <c r="F40" s="45"/>
      <c r="G40" s="31"/>
      <c r="H40" s="30">
        <f t="shared" ref="H40:H46" si="1">D40*G40</f>
        <v>0</v>
      </c>
    </row>
    <row r="41" spans="1:8" ht="28.5" customHeight="1" x14ac:dyDescent="0.25">
      <c r="A41" s="33"/>
      <c r="B41" s="46" t="s">
        <v>212</v>
      </c>
      <c r="C41" s="45"/>
      <c r="D41" s="64"/>
      <c r="E41" s="26" t="s">
        <v>158</v>
      </c>
      <c r="F41" s="45"/>
      <c r="G41" s="31"/>
      <c r="H41" s="30">
        <f t="shared" si="1"/>
        <v>0</v>
      </c>
    </row>
    <row r="42" spans="1:8" ht="12.75" customHeight="1" x14ac:dyDescent="0.25">
      <c r="A42" s="33"/>
      <c r="B42" s="27" t="s">
        <v>65</v>
      </c>
      <c r="C42" s="45"/>
      <c r="D42" s="64"/>
      <c r="E42" s="26" t="s">
        <v>1</v>
      </c>
      <c r="F42" s="45"/>
      <c r="G42" s="31"/>
      <c r="H42" s="30">
        <f t="shared" si="1"/>
        <v>0</v>
      </c>
    </row>
    <row r="43" spans="1:8" ht="12" customHeight="1" x14ac:dyDescent="0.25">
      <c r="A43" s="33"/>
      <c r="B43" s="27" t="s">
        <v>17</v>
      </c>
      <c r="C43" s="45"/>
      <c r="D43" s="64"/>
      <c r="E43" s="26" t="s">
        <v>1</v>
      </c>
      <c r="F43" s="45"/>
      <c r="G43" s="31"/>
      <c r="H43" s="30">
        <f t="shared" si="1"/>
        <v>0</v>
      </c>
    </row>
    <row r="44" spans="1:8" ht="12.75" customHeight="1" x14ac:dyDescent="0.25">
      <c r="A44" s="76"/>
      <c r="B44" s="27" t="s">
        <v>87</v>
      </c>
      <c r="C44" s="45"/>
      <c r="D44" s="64"/>
      <c r="E44" s="26" t="s">
        <v>1</v>
      </c>
      <c r="F44" s="31"/>
      <c r="G44" s="31"/>
      <c r="H44" s="30">
        <f t="shared" si="1"/>
        <v>0</v>
      </c>
    </row>
    <row r="45" spans="1:8" ht="12" customHeight="1" x14ac:dyDescent="0.25">
      <c r="A45" s="33"/>
      <c r="B45" s="27" t="s">
        <v>22</v>
      </c>
      <c r="C45" s="45"/>
      <c r="D45" s="64"/>
      <c r="E45" s="26" t="s">
        <v>149</v>
      </c>
      <c r="F45" s="45"/>
      <c r="G45" s="31"/>
      <c r="H45" s="30">
        <f t="shared" si="1"/>
        <v>0</v>
      </c>
    </row>
    <row r="46" spans="1:8" ht="12.75" customHeight="1" x14ac:dyDescent="0.25">
      <c r="A46" s="33"/>
      <c r="B46" s="27" t="s">
        <v>3</v>
      </c>
      <c r="C46" s="63"/>
      <c r="D46" s="64"/>
      <c r="E46" s="26" t="s">
        <v>155</v>
      </c>
      <c r="F46" s="45"/>
      <c r="G46" s="31"/>
      <c r="H46" s="30">
        <f t="shared" si="1"/>
        <v>0</v>
      </c>
    </row>
    <row r="47" spans="1:8" ht="12.75" customHeight="1" x14ac:dyDescent="0.25">
      <c r="A47" s="29"/>
      <c r="B47" s="27"/>
      <c r="C47" s="27"/>
      <c r="D47" s="27"/>
      <c r="E47" s="26"/>
      <c r="F47" s="25" t="s">
        <v>52</v>
      </c>
      <c r="G47" s="25"/>
      <c r="H47" s="42">
        <f>SUM(H40:H46)</f>
        <v>0</v>
      </c>
    </row>
    <row r="48" spans="1:8" x14ac:dyDescent="0.25">
      <c r="A48" s="18"/>
      <c r="B48" s="18"/>
      <c r="C48" s="18"/>
      <c r="D48" s="18"/>
      <c r="E48" s="41"/>
      <c r="F48" s="18"/>
      <c r="G48" s="18"/>
      <c r="H48" s="18"/>
    </row>
    <row r="49" spans="1:8" ht="15.75" x14ac:dyDescent="0.25">
      <c r="A49" s="40" t="s">
        <v>383</v>
      </c>
      <c r="B49" s="38"/>
      <c r="C49" s="38"/>
      <c r="D49" s="38"/>
      <c r="E49" s="39"/>
      <c r="F49" s="38"/>
      <c r="G49" s="38"/>
      <c r="H49" s="37"/>
    </row>
    <row r="50" spans="1:8" ht="27.75" customHeight="1" x14ac:dyDescent="0.25">
      <c r="A50" s="33"/>
      <c r="B50" s="155" t="s">
        <v>67</v>
      </c>
      <c r="C50" s="155"/>
      <c r="D50" s="155"/>
      <c r="E50" s="155"/>
      <c r="F50" s="155"/>
      <c r="G50" s="155"/>
      <c r="H50" s="156"/>
    </row>
    <row r="51" spans="1:8" ht="45.75" customHeight="1" x14ac:dyDescent="0.25">
      <c r="A51" s="35"/>
      <c r="B51" s="34" t="s">
        <v>0</v>
      </c>
      <c r="C51" s="34" t="s">
        <v>148</v>
      </c>
      <c r="D51" s="47" t="s">
        <v>232</v>
      </c>
      <c r="E51" s="34" t="s">
        <v>54</v>
      </c>
      <c r="F51" s="47" t="s">
        <v>246</v>
      </c>
      <c r="G51" s="34" t="s">
        <v>55</v>
      </c>
      <c r="H51" s="34" t="s">
        <v>59</v>
      </c>
    </row>
    <row r="52" spans="1:8" ht="13.5" customHeight="1" x14ac:dyDescent="0.25">
      <c r="A52" s="33"/>
      <c r="B52" s="27" t="s">
        <v>51</v>
      </c>
      <c r="C52" s="45"/>
      <c r="D52" s="64"/>
      <c r="E52" s="26" t="s">
        <v>1</v>
      </c>
      <c r="F52" s="45"/>
      <c r="G52" s="31"/>
      <c r="H52" s="30">
        <f t="shared" ref="H52:H58" si="2">D52*G52</f>
        <v>0</v>
      </c>
    </row>
    <row r="53" spans="1:8" ht="28.5" customHeight="1" x14ac:dyDescent="0.25">
      <c r="A53" s="33"/>
      <c r="B53" s="46" t="s">
        <v>212</v>
      </c>
      <c r="C53" s="45"/>
      <c r="D53" s="64"/>
      <c r="E53" s="26" t="s">
        <v>158</v>
      </c>
      <c r="F53" s="45"/>
      <c r="G53" s="31"/>
      <c r="H53" s="30">
        <f t="shared" si="2"/>
        <v>0</v>
      </c>
    </row>
    <row r="54" spans="1:8" ht="12" customHeight="1" x14ac:dyDescent="0.25">
      <c r="A54" s="33"/>
      <c r="B54" s="27" t="s">
        <v>65</v>
      </c>
      <c r="C54" s="45"/>
      <c r="D54" s="64"/>
      <c r="E54" s="26" t="s">
        <v>1</v>
      </c>
      <c r="F54" s="45"/>
      <c r="G54" s="31"/>
      <c r="H54" s="30">
        <f t="shared" si="2"/>
        <v>0</v>
      </c>
    </row>
    <row r="55" spans="1:8" ht="12" customHeight="1" x14ac:dyDescent="0.25">
      <c r="A55" s="33"/>
      <c r="B55" s="27" t="s">
        <v>17</v>
      </c>
      <c r="C55" s="45"/>
      <c r="D55" s="64"/>
      <c r="E55" s="26" t="s">
        <v>1</v>
      </c>
      <c r="F55" s="45"/>
      <c r="G55" s="31"/>
      <c r="H55" s="30">
        <f t="shared" si="2"/>
        <v>0</v>
      </c>
    </row>
    <row r="56" spans="1:8" ht="11.25" customHeight="1" x14ac:dyDescent="0.25">
      <c r="A56" s="76"/>
      <c r="B56" s="27" t="s">
        <v>87</v>
      </c>
      <c r="C56" s="45"/>
      <c r="D56" s="64"/>
      <c r="E56" s="26" t="s">
        <v>1</v>
      </c>
      <c r="F56" s="31"/>
      <c r="G56" s="31"/>
      <c r="H56" s="30">
        <f t="shared" si="2"/>
        <v>0</v>
      </c>
    </row>
    <row r="57" spans="1:8" ht="11.25" customHeight="1" x14ac:dyDescent="0.25">
      <c r="A57" s="33"/>
      <c r="B57" s="27" t="s">
        <v>22</v>
      </c>
      <c r="C57" s="45"/>
      <c r="D57" s="64"/>
      <c r="E57" s="26" t="s">
        <v>149</v>
      </c>
      <c r="F57" s="45"/>
      <c r="G57" s="31"/>
      <c r="H57" s="30">
        <f t="shared" si="2"/>
        <v>0</v>
      </c>
    </row>
    <row r="58" spans="1:8" ht="12" customHeight="1" x14ac:dyDescent="0.25">
      <c r="A58" s="33"/>
      <c r="B58" s="27" t="s">
        <v>3</v>
      </c>
      <c r="C58" s="63"/>
      <c r="D58" s="64"/>
      <c r="E58" s="26" t="s">
        <v>155</v>
      </c>
      <c r="F58" s="45"/>
      <c r="G58" s="31"/>
      <c r="H58" s="30">
        <f t="shared" si="2"/>
        <v>0</v>
      </c>
    </row>
    <row r="59" spans="1:8" ht="13.5" customHeight="1" x14ac:dyDescent="0.25">
      <c r="A59" s="29"/>
      <c r="B59" s="27"/>
      <c r="C59" s="27"/>
      <c r="D59" s="27"/>
      <c r="E59" s="26"/>
      <c r="F59" s="25" t="s">
        <v>52</v>
      </c>
      <c r="G59" s="25"/>
      <c r="H59" s="42">
        <f>SUM(H52:H58)</f>
        <v>0</v>
      </c>
    </row>
    <row r="61" spans="1:8" ht="15.75" x14ac:dyDescent="0.25">
      <c r="A61" s="40" t="s">
        <v>384</v>
      </c>
      <c r="B61" s="38"/>
      <c r="C61" s="38"/>
      <c r="D61" s="38"/>
      <c r="E61" s="39"/>
      <c r="F61" s="38"/>
      <c r="G61" s="38"/>
      <c r="H61" s="37"/>
    </row>
    <row r="62" spans="1:8" ht="73.5" customHeight="1" x14ac:dyDescent="0.25">
      <c r="A62" s="36"/>
      <c r="B62" s="158" t="s">
        <v>50</v>
      </c>
      <c r="C62" s="158"/>
      <c r="D62" s="158"/>
      <c r="E62" s="158"/>
      <c r="F62" s="158"/>
      <c r="G62" s="158"/>
      <c r="H62" s="159"/>
    </row>
    <row r="63" spans="1:8" ht="43.5" customHeight="1" x14ac:dyDescent="0.25">
      <c r="A63" s="35"/>
      <c r="B63" s="34" t="s">
        <v>0</v>
      </c>
      <c r="C63" s="34"/>
      <c r="D63" s="34" t="s">
        <v>58</v>
      </c>
      <c r="E63" s="34" t="s">
        <v>54</v>
      </c>
      <c r="F63" s="34"/>
      <c r="G63" s="34" t="s">
        <v>55</v>
      </c>
      <c r="H63" s="34" t="s">
        <v>59</v>
      </c>
    </row>
    <row r="64" spans="1:8" ht="13.5" customHeight="1" x14ac:dyDescent="0.25">
      <c r="A64" s="33"/>
      <c r="B64" s="27" t="s">
        <v>157</v>
      </c>
      <c r="C64" s="27"/>
      <c r="D64" s="26">
        <v>1</v>
      </c>
      <c r="E64" s="32" t="s">
        <v>249</v>
      </c>
      <c r="F64" s="27"/>
      <c r="G64" s="31"/>
      <c r="H64" s="30">
        <f>D64*G64</f>
        <v>0</v>
      </c>
    </row>
    <row r="65" spans="1:8" ht="13.5" customHeight="1" x14ac:dyDescent="0.25">
      <c r="A65" s="29"/>
      <c r="B65" s="28"/>
      <c r="C65" s="27"/>
      <c r="D65" s="27"/>
      <c r="E65" s="26"/>
      <c r="F65" s="25" t="s">
        <v>52</v>
      </c>
      <c r="G65" s="25"/>
      <c r="H65" s="24">
        <f>H64</f>
        <v>0</v>
      </c>
    </row>
    <row r="67" spans="1:8" ht="15.75" x14ac:dyDescent="0.25">
      <c r="A67" s="18"/>
      <c r="B67" s="160" t="s">
        <v>229</v>
      </c>
      <c r="C67" s="161"/>
      <c r="D67" s="161"/>
      <c r="E67" s="161"/>
      <c r="F67" s="161"/>
      <c r="G67" s="161"/>
      <c r="H67" s="162"/>
    </row>
    <row r="68" spans="1:8" ht="43.5" customHeight="1" x14ac:dyDescent="0.25">
      <c r="A68" s="18"/>
      <c r="B68" s="17"/>
      <c r="C68" s="16"/>
      <c r="D68" s="23" t="s">
        <v>230</v>
      </c>
      <c r="E68" s="15" t="s">
        <v>57</v>
      </c>
      <c r="F68" s="16"/>
      <c r="G68" s="23" t="s">
        <v>55</v>
      </c>
      <c r="H68" s="22" t="s">
        <v>59</v>
      </c>
    </row>
    <row r="69" spans="1:8" ht="11.25" customHeight="1" x14ac:dyDescent="0.25">
      <c r="A69" s="18"/>
      <c r="B69" s="17" t="s">
        <v>247</v>
      </c>
      <c r="C69" s="16"/>
      <c r="D69" s="15">
        <v>1</v>
      </c>
      <c r="E69" s="21" t="s">
        <v>149</v>
      </c>
      <c r="F69" s="16"/>
      <c r="G69" s="21">
        <f>H22</f>
        <v>0</v>
      </c>
      <c r="H69" s="19">
        <f t="shared" ref="H69:H74" si="3">D69*G69</f>
        <v>0</v>
      </c>
    </row>
    <row r="70" spans="1:8" ht="11.25" customHeight="1" x14ac:dyDescent="0.25">
      <c r="A70" s="18"/>
      <c r="B70" s="17" t="s">
        <v>150</v>
      </c>
      <c r="C70" s="16"/>
      <c r="D70" s="15">
        <v>10</v>
      </c>
      <c r="E70" s="15" t="s">
        <v>1</v>
      </c>
      <c r="F70" s="16"/>
      <c r="G70" s="20">
        <f>H35</f>
        <v>0</v>
      </c>
      <c r="H70" s="19">
        <f t="shared" si="3"/>
        <v>0</v>
      </c>
    </row>
    <row r="71" spans="1:8" ht="12" customHeight="1" x14ac:dyDescent="0.25">
      <c r="A71" s="18"/>
      <c r="B71" s="17" t="s">
        <v>151</v>
      </c>
      <c r="C71" s="16"/>
      <c r="D71" s="15">
        <v>3</v>
      </c>
      <c r="E71" s="15" t="s">
        <v>1</v>
      </c>
      <c r="F71" s="16"/>
      <c r="G71" s="20">
        <f>H47</f>
        <v>0</v>
      </c>
      <c r="H71" s="19">
        <f t="shared" si="3"/>
        <v>0</v>
      </c>
    </row>
    <row r="72" spans="1:8" ht="11.25" customHeight="1" x14ac:dyDescent="0.25">
      <c r="A72" s="18"/>
      <c r="B72" s="17" t="s">
        <v>152</v>
      </c>
      <c r="C72" s="16"/>
      <c r="D72" s="15">
        <v>2</v>
      </c>
      <c r="E72" s="15" t="s">
        <v>1</v>
      </c>
      <c r="F72" s="16"/>
      <c r="G72" s="20">
        <f>H59</f>
        <v>0</v>
      </c>
      <c r="H72" s="19">
        <f t="shared" si="3"/>
        <v>0</v>
      </c>
    </row>
    <row r="73" spans="1:8" ht="12" customHeight="1" x14ac:dyDescent="0.25">
      <c r="A73" s="18"/>
      <c r="B73" s="17" t="s">
        <v>154</v>
      </c>
      <c r="C73" s="16"/>
      <c r="D73" s="15">
        <v>40</v>
      </c>
      <c r="E73" s="15" t="s">
        <v>155</v>
      </c>
      <c r="F73" s="16"/>
      <c r="G73" s="20">
        <f>H27</f>
        <v>0</v>
      </c>
      <c r="H73" s="19">
        <f t="shared" si="3"/>
        <v>0</v>
      </c>
    </row>
    <row r="74" spans="1:8" ht="12" customHeight="1" x14ac:dyDescent="0.25">
      <c r="A74" s="18"/>
      <c r="B74" s="17" t="s">
        <v>153</v>
      </c>
      <c r="C74" s="16"/>
      <c r="D74" s="15">
        <v>15</v>
      </c>
      <c r="E74" s="15" t="s">
        <v>1</v>
      </c>
      <c r="F74" s="16"/>
      <c r="G74" s="20">
        <f>H65</f>
        <v>0</v>
      </c>
      <c r="H74" s="19">
        <f t="shared" si="3"/>
        <v>0</v>
      </c>
    </row>
    <row r="75" spans="1:8" x14ac:dyDescent="0.25">
      <c r="A75" s="18"/>
      <c r="B75" s="17"/>
      <c r="C75" s="16"/>
      <c r="D75" s="15"/>
      <c r="E75" s="15"/>
      <c r="F75" s="167" t="s">
        <v>250</v>
      </c>
      <c r="G75" s="167"/>
      <c r="H75" s="14">
        <f>SUM(H69:H74)</f>
        <v>0</v>
      </c>
    </row>
  </sheetData>
  <mergeCells count="11">
    <mergeCell ref="F75:G75"/>
    <mergeCell ref="B6:F6"/>
    <mergeCell ref="C7:D7"/>
    <mergeCell ref="E7:F7"/>
    <mergeCell ref="C8:D8"/>
    <mergeCell ref="E8:F8"/>
    <mergeCell ref="B30:H30"/>
    <mergeCell ref="B38:H38"/>
    <mergeCell ref="B50:H50"/>
    <mergeCell ref="B62:H62"/>
    <mergeCell ref="B67:H67"/>
  </mergeCells>
  <hyperlinks>
    <hyperlink ref="B1" location="'Uvodna stran'!A1" display="Povezava na prvo stran" xr:uid="{ECAE7FC5-ED6E-42B1-9544-E87CFF9F214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E4899-84AC-4C2D-8033-06FC01541405}">
  <sheetPr codeName="List78">
    <tabColor rgb="FF66FF33"/>
  </sheetPr>
  <dimension ref="A1:H66"/>
  <sheetViews>
    <sheetView workbookViewId="0">
      <selection sqref="A1:XFD1"/>
    </sheetView>
  </sheetViews>
  <sheetFormatPr defaultRowHeight="15" x14ac:dyDescent="0.25"/>
  <cols>
    <col min="2" max="2" width="35.28515625" customWidth="1"/>
    <col min="3" max="3" width="17.140625" customWidth="1"/>
    <col min="4" max="4" width="15.28515625" customWidth="1"/>
    <col min="6" max="6" width="17.7109375" customWidth="1"/>
    <col min="8" max="8" width="11.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 customHeight="1" thickTop="1" x14ac:dyDescent="0.25">
      <c r="A3" s="4" t="s">
        <v>19</v>
      </c>
      <c r="B3" s="5" t="s">
        <v>20</v>
      </c>
      <c r="C3" s="5" t="s">
        <v>21</v>
      </c>
      <c r="D3" s="80" t="s">
        <v>228</v>
      </c>
      <c r="E3" s="41"/>
      <c r="F3" s="18"/>
      <c r="G3" s="18"/>
      <c r="H3" s="18"/>
    </row>
    <row r="4" spans="1:8" ht="15" customHeight="1" thickBot="1" x14ac:dyDescent="0.3">
      <c r="A4" s="6">
        <v>404903</v>
      </c>
      <c r="B4" s="7" t="s">
        <v>5</v>
      </c>
      <c r="C4" s="8" t="s">
        <v>350</v>
      </c>
      <c r="D4" s="73">
        <v>10</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674</v>
      </c>
      <c r="C7" s="149" t="s">
        <v>9</v>
      </c>
      <c r="D7" s="149"/>
      <c r="E7" s="149" t="s">
        <v>60</v>
      </c>
      <c r="F7" s="151"/>
      <c r="G7" s="18"/>
      <c r="H7" s="18"/>
    </row>
    <row r="8" spans="1:8" ht="15.75" thickBot="1" x14ac:dyDescent="0.3">
      <c r="A8" s="18"/>
      <c r="B8" s="71" t="s">
        <v>676</v>
      </c>
      <c r="C8" s="192" t="s">
        <v>348</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3.2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142</v>
      </c>
      <c r="C12" s="45"/>
      <c r="D12" s="26">
        <v>2</v>
      </c>
      <c r="E12" s="26" t="s">
        <v>1</v>
      </c>
      <c r="F12" s="31"/>
      <c r="G12" s="31"/>
      <c r="H12" s="48">
        <f t="shared" ref="H12:H22" si="0">G12*D12</f>
        <v>0</v>
      </c>
    </row>
    <row r="13" spans="1:8" ht="14.25" customHeight="1" x14ac:dyDescent="0.25">
      <c r="A13" s="28">
        <v>2</v>
      </c>
      <c r="B13" s="27" t="s">
        <v>10</v>
      </c>
      <c r="C13" s="45"/>
      <c r="D13" s="26">
        <v>2</v>
      </c>
      <c r="E13" s="26" t="s">
        <v>1</v>
      </c>
      <c r="F13" s="31"/>
      <c r="G13" s="31"/>
      <c r="H13" s="48">
        <f t="shared" si="0"/>
        <v>0</v>
      </c>
    </row>
    <row r="14" spans="1:8" ht="13.5" customHeight="1" x14ac:dyDescent="0.25">
      <c r="A14" s="28">
        <v>3</v>
      </c>
      <c r="B14" s="27" t="s">
        <v>11</v>
      </c>
      <c r="C14" s="45"/>
      <c r="D14" s="26">
        <v>2</v>
      </c>
      <c r="E14" s="26" t="s">
        <v>1</v>
      </c>
      <c r="F14" s="31"/>
      <c r="G14" s="31"/>
      <c r="H14" s="48">
        <f t="shared" si="0"/>
        <v>0</v>
      </c>
    </row>
    <row r="15" spans="1:8" ht="13.5" customHeight="1" x14ac:dyDescent="0.25">
      <c r="A15" s="28">
        <v>4</v>
      </c>
      <c r="B15" s="27" t="s">
        <v>25</v>
      </c>
      <c r="C15" s="45"/>
      <c r="D15" s="26">
        <v>4</v>
      </c>
      <c r="E15" s="26" t="s">
        <v>1</v>
      </c>
      <c r="F15" s="31"/>
      <c r="G15" s="31"/>
      <c r="H15" s="48">
        <f t="shared" si="0"/>
        <v>0</v>
      </c>
    </row>
    <row r="16" spans="1:8" ht="13.5" customHeight="1" x14ac:dyDescent="0.25">
      <c r="A16" s="28">
        <v>5</v>
      </c>
      <c r="B16" s="27" t="s">
        <v>87</v>
      </c>
      <c r="C16" s="45"/>
      <c r="D16" s="26">
        <v>2</v>
      </c>
      <c r="E16" s="26" t="s">
        <v>149</v>
      </c>
      <c r="F16" s="31"/>
      <c r="G16" s="31"/>
      <c r="H16" s="48">
        <f t="shared" si="0"/>
        <v>0</v>
      </c>
    </row>
    <row r="17" spans="1:8" ht="13.5" customHeight="1" x14ac:dyDescent="0.25">
      <c r="A17" s="28">
        <v>6</v>
      </c>
      <c r="B17" s="27" t="s">
        <v>51</v>
      </c>
      <c r="C17" s="45"/>
      <c r="D17" s="26">
        <v>14</v>
      </c>
      <c r="E17" s="26" t="s">
        <v>1</v>
      </c>
      <c r="F17" s="31"/>
      <c r="G17" s="31"/>
      <c r="H17" s="48">
        <f t="shared" si="0"/>
        <v>0</v>
      </c>
    </row>
    <row r="18" spans="1:8" ht="12.75" customHeight="1" x14ac:dyDescent="0.25">
      <c r="A18" s="28">
        <v>7</v>
      </c>
      <c r="B18" s="27" t="s">
        <v>13</v>
      </c>
      <c r="C18" s="45"/>
      <c r="D18" s="26">
        <v>2</v>
      </c>
      <c r="E18" s="26" t="s">
        <v>1</v>
      </c>
      <c r="F18" s="31"/>
      <c r="G18" s="31"/>
      <c r="H18" s="48">
        <f t="shared" si="0"/>
        <v>0</v>
      </c>
    </row>
    <row r="19" spans="1:8" ht="13.5" customHeight="1" x14ac:dyDescent="0.25">
      <c r="A19" s="28">
        <v>8</v>
      </c>
      <c r="B19" s="27" t="s">
        <v>14</v>
      </c>
      <c r="C19" s="45"/>
      <c r="D19" s="26">
        <v>4</v>
      </c>
      <c r="E19" s="26" t="s">
        <v>1</v>
      </c>
      <c r="F19" s="31"/>
      <c r="G19" s="31"/>
      <c r="H19" s="48">
        <f t="shared" si="0"/>
        <v>0</v>
      </c>
    </row>
    <row r="20" spans="1:8" ht="13.5" customHeight="1" x14ac:dyDescent="0.25">
      <c r="A20" s="28">
        <v>9</v>
      </c>
      <c r="B20" s="27" t="s">
        <v>16</v>
      </c>
      <c r="C20" s="45"/>
      <c r="D20" s="26">
        <v>4</v>
      </c>
      <c r="E20" s="26" t="s">
        <v>1</v>
      </c>
      <c r="F20" s="31"/>
      <c r="G20" s="31"/>
      <c r="H20" s="48">
        <f t="shared" si="0"/>
        <v>0</v>
      </c>
    </row>
    <row r="21" spans="1:8" ht="14.25" customHeight="1" x14ac:dyDescent="0.25">
      <c r="A21" s="28">
        <v>10</v>
      </c>
      <c r="B21" s="27" t="s">
        <v>17</v>
      </c>
      <c r="C21" s="45"/>
      <c r="D21" s="26">
        <v>14</v>
      </c>
      <c r="E21" s="26" t="s">
        <v>1</v>
      </c>
      <c r="F21" s="31"/>
      <c r="G21" s="31"/>
      <c r="H21" s="48">
        <f t="shared" si="0"/>
        <v>0</v>
      </c>
    </row>
    <row r="22" spans="1:8" ht="14.25" customHeight="1" x14ac:dyDescent="0.25">
      <c r="A22" s="28">
        <v>11</v>
      </c>
      <c r="B22" s="27" t="s">
        <v>74</v>
      </c>
      <c r="C22" s="45"/>
      <c r="D22" s="26">
        <v>14</v>
      </c>
      <c r="E22" s="26" t="s">
        <v>1</v>
      </c>
      <c r="F22" s="31"/>
      <c r="G22" s="31"/>
      <c r="H22" s="48">
        <f t="shared" si="0"/>
        <v>0</v>
      </c>
    </row>
    <row r="23" spans="1:8" x14ac:dyDescent="0.25">
      <c r="A23" s="27"/>
      <c r="B23" s="27"/>
      <c r="C23" s="27"/>
      <c r="D23" s="27"/>
      <c r="E23" s="26"/>
      <c r="F23" s="25" t="s">
        <v>52</v>
      </c>
      <c r="G23" s="25"/>
      <c r="H23" s="42">
        <f>SUM(H12:H22)</f>
        <v>0</v>
      </c>
    </row>
    <row r="24" spans="1:8" x14ac:dyDescent="0.25">
      <c r="A24" s="18"/>
      <c r="B24" s="18"/>
      <c r="C24" s="18"/>
      <c r="D24" s="18"/>
      <c r="E24" s="41"/>
      <c r="F24" s="18"/>
      <c r="G24" s="18"/>
      <c r="H24" s="18"/>
    </row>
    <row r="25" spans="1:8" ht="15.75" x14ac:dyDescent="0.25">
      <c r="A25" s="40" t="s">
        <v>234</v>
      </c>
      <c r="B25" s="38"/>
      <c r="C25" s="38"/>
      <c r="D25" s="38"/>
      <c r="E25" s="39"/>
      <c r="F25" s="38"/>
      <c r="G25" s="38"/>
      <c r="H25" s="37"/>
    </row>
    <row r="26" spans="1:8" ht="47.25" customHeight="1" x14ac:dyDescent="0.25">
      <c r="A26" s="35"/>
      <c r="B26" s="34" t="s">
        <v>0</v>
      </c>
      <c r="C26" s="34"/>
      <c r="D26" s="34" t="s">
        <v>58</v>
      </c>
      <c r="E26" s="34" t="s">
        <v>54</v>
      </c>
      <c r="F26" s="34"/>
      <c r="G26" s="34" t="s">
        <v>55</v>
      </c>
      <c r="H26" s="34" t="s">
        <v>59</v>
      </c>
    </row>
    <row r="27" spans="1:8" ht="14.25" customHeight="1" x14ac:dyDescent="0.25">
      <c r="A27" s="33"/>
      <c r="B27" s="27" t="s">
        <v>156</v>
      </c>
      <c r="C27" s="27"/>
      <c r="D27" s="26">
        <v>1</v>
      </c>
      <c r="E27" s="26" t="s">
        <v>155</v>
      </c>
      <c r="F27" s="27"/>
      <c r="G27" s="31"/>
      <c r="H27" s="48">
        <f>G27*D27</f>
        <v>0</v>
      </c>
    </row>
    <row r="28" spans="1:8" ht="14.25" customHeight="1" x14ac:dyDescent="0.25">
      <c r="A28" s="29"/>
      <c r="B28" s="27"/>
      <c r="C28" s="27"/>
      <c r="D28" s="27"/>
      <c r="E28" s="26"/>
      <c r="F28" s="25" t="s">
        <v>52</v>
      </c>
      <c r="G28" s="25"/>
      <c r="H28" s="42">
        <f>H27</f>
        <v>0</v>
      </c>
    </row>
    <row r="29" spans="1:8" x14ac:dyDescent="0.25">
      <c r="A29" s="18"/>
      <c r="B29" s="18"/>
      <c r="C29" s="18"/>
      <c r="D29" s="18"/>
      <c r="E29" s="41"/>
      <c r="F29" s="18"/>
      <c r="G29" s="18"/>
      <c r="H29" s="18"/>
    </row>
    <row r="30" spans="1:8" ht="15.75" x14ac:dyDescent="0.25">
      <c r="A30" s="40" t="s">
        <v>349</v>
      </c>
      <c r="B30" s="38"/>
      <c r="C30" s="38"/>
      <c r="D30" s="38"/>
      <c r="E30" s="39"/>
      <c r="F30" s="38"/>
      <c r="G30" s="38"/>
      <c r="H30" s="37"/>
    </row>
    <row r="31" spans="1:8" ht="44.25" customHeight="1" x14ac:dyDescent="0.25">
      <c r="A31" s="33"/>
      <c r="B31" s="155" t="s">
        <v>113</v>
      </c>
      <c r="C31" s="155"/>
      <c r="D31" s="155"/>
      <c r="E31" s="155"/>
      <c r="F31" s="155"/>
      <c r="G31" s="155"/>
      <c r="H31" s="156"/>
    </row>
    <row r="32" spans="1:8" ht="53.25" customHeight="1" x14ac:dyDescent="0.25">
      <c r="A32" s="33"/>
      <c r="B32" s="34" t="s">
        <v>0</v>
      </c>
      <c r="C32" s="34" t="s">
        <v>53</v>
      </c>
      <c r="D32" s="47" t="s">
        <v>232</v>
      </c>
      <c r="E32" s="34" t="s">
        <v>54</v>
      </c>
      <c r="F32" s="47" t="s">
        <v>246</v>
      </c>
      <c r="G32" s="34" t="s">
        <v>55</v>
      </c>
      <c r="H32" s="34" t="s">
        <v>56</v>
      </c>
    </row>
    <row r="33" spans="1:8" x14ac:dyDescent="0.25">
      <c r="A33" s="33"/>
      <c r="B33" s="27" t="s">
        <v>51</v>
      </c>
      <c r="C33" s="45"/>
      <c r="D33" s="64"/>
      <c r="E33" s="26" t="s">
        <v>1</v>
      </c>
      <c r="F33" s="45"/>
      <c r="G33" s="31"/>
      <c r="H33" s="30">
        <f t="shared" ref="H33:H38" si="1">D33*G33</f>
        <v>0</v>
      </c>
    </row>
    <row r="34" spans="1:8" ht="27" customHeight="1" x14ac:dyDescent="0.25">
      <c r="A34" s="33"/>
      <c r="B34" s="46" t="s">
        <v>222</v>
      </c>
      <c r="C34" s="45"/>
      <c r="D34" s="64"/>
      <c r="E34" s="26" t="s">
        <v>158</v>
      </c>
      <c r="F34" s="45"/>
      <c r="G34" s="31"/>
      <c r="H34" s="30">
        <f t="shared" si="1"/>
        <v>0</v>
      </c>
    </row>
    <row r="35" spans="1:8" ht="14.25" customHeight="1" x14ac:dyDescent="0.25">
      <c r="A35" s="33"/>
      <c r="B35" s="27" t="s">
        <v>74</v>
      </c>
      <c r="C35" s="45"/>
      <c r="D35" s="64"/>
      <c r="E35" s="26" t="s">
        <v>1</v>
      </c>
      <c r="F35" s="45"/>
      <c r="G35" s="31"/>
      <c r="H35" s="30">
        <f t="shared" si="1"/>
        <v>0</v>
      </c>
    </row>
    <row r="36" spans="1:8" ht="13.5" customHeight="1" x14ac:dyDescent="0.25">
      <c r="A36" s="33"/>
      <c r="B36" s="27" t="s">
        <v>17</v>
      </c>
      <c r="C36" s="45"/>
      <c r="D36" s="64"/>
      <c r="E36" s="26" t="s">
        <v>1</v>
      </c>
      <c r="F36" s="45"/>
      <c r="G36" s="31"/>
      <c r="H36" s="30">
        <f t="shared" si="1"/>
        <v>0</v>
      </c>
    </row>
    <row r="37" spans="1:8" ht="13.5" customHeight="1" x14ac:dyDescent="0.25">
      <c r="A37" s="33"/>
      <c r="B37" s="27" t="s">
        <v>22</v>
      </c>
      <c r="C37" s="45"/>
      <c r="D37" s="64"/>
      <c r="E37" s="26" t="s">
        <v>149</v>
      </c>
      <c r="F37" s="45"/>
      <c r="G37" s="31"/>
      <c r="H37" s="30">
        <f t="shared" si="1"/>
        <v>0</v>
      </c>
    </row>
    <row r="38" spans="1:8" ht="13.5" customHeight="1" x14ac:dyDescent="0.25">
      <c r="A38" s="33"/>
      <c r="B38" s="27" t="s">
        <v>3</v>
      </c>
      <c r="C38" s="63"/>
      <c r="D38" s="64"/>
      <c r="E38" s="26" t="s">
        <v>155</v>
      </c>
      <c r="F38" s="45"/>
      <c r="G38" s="31"/>
      <c r="H38" s="30">
        <f t="shared" si="1"/>
        <v>0</v>
      </c>
    </row>
    <row r="39" spans="1:8" ht="14.25" customHeight="1" x14ac:dyDescent="0.25">
      <c r="A39" s="29"/>
      <c r="B39" s="27"/>
      <c r="C39" s="27"/>
      <c r="D39" s="27"/>
      <c r="E39" s="26"/>
      <c r="F39" s="25" t="s">
        <v>52</v>
      </c>
      <c r="G39" s="25"/>
      <c r="H39" s="42">
        <f>SUM(H33:H38)</f>
        <v>0</v>
      </c>
    </row>
    <row r="40" spans="1:8" x14ac:dyDescent="0.25">
      <c r="A40" s="18"/>
      <c r="B40" s="18"/>
      <c r="C40" s="18"/>
      <c r="D40" s="18"/>
      <c r="E40" s="41"/>
      <c r="F40" s="18"/>
      <c r="G40" s="18"/>
      <c r="H40" s="18"/>
    </row>
    <row r="41" spans="1:8" ht="15.75" x14ac:dyDescent="0.25">
      <c r="A41" s="40" t="s">
        <v>401</v>
      </c>
      <c r="B41" s="38"/>
      <c r="C41" s="38"/>
      <c r="D41" s="38"/>
      <c r="E41" s="39"/>
      <c r="F41" s="38"/>
      <c r="G41" s="38"/>
      <c r="H41" s="37"/>
    </row>
    <row r="42" spans="1:8" ht="41.25" customHeight="1" x14ac:dyDescent="0.25">
      <c r="A42" s="33"/>
      <c r="B42" s="155" t="s">
        <v>114</v>
      </c>
      <c r="C42" s="155"/>
      <c r="D42" s="155"/>
      <c r="E42" s="155"/>
      <c r="F42" s="155"/>
      <c r="G42" s="155"/>
      <c r="H42" s="156"/>
    </row>
    <row r="43" spans="1:8" ht="54" customHeight="1" x14ac:dyDescent="0.25">
      <c r="A43" s="33"/>
      <c r="B43" s="34" t="s">
        <v>0</v>
      </c>
      <c r="C43" s="34" t="s">
        <v>53</v>
      </c>
      <c r="D43" s="47" t="s">
        <v>232</v>
      </c>
      <c r="E43" s="34" t="s">
        <v>54</v>
      </c>
      <c r="F43" s="47" t="s">
        <v>246</v>
      </c>
      <c r="G43" s="34" t="s">
        <v>55</v>
      </c>
      <c r="H43" s="34" t="s">
        <v>56</v>
      </c>
    </row>
    <row r="44" spans="1:8" x14ac:dyDescent="0.25">
      <c r="A44" s="33"/>
      <c r="B44" s="27" t="s">
        <v>51</v>
      </c>
      <c r="C44" s="45"/>
      <c r="D44" s="64"/>
      <c r="E44" s="26" t="s">
        <v>1</v>
      </c>
      <c r="F44" s="45"/>
      <c r="G44" s="31"/>
      <c r="H44" s="30">
        <f t="shared" ref="H44:H50" si="2">D44*G44</f>
        <v>0</v>
      </c>
    </row>
    <row r="45" spans="1:8" ht="30" customHeight="1" x14ac:dyDescent="0.25">
      <c r="A45" s="33"/>
      <c r="B45" s="46" t="s">
        <v>222</v>
      </c>
      <c r="C45" s="45"/>
      <c r="D45" s="64"/>
      <c r="E45" s="26" t="s">
        <v>158</v>
      </c>
      <c r="F45" s="45"/>
      <c r="G45" s="31"/>
      <c r="H45" s="30">
        <f t="shared" si="2"/>
        <v>0</v>
      </c>
    </row>
    <row r="46" spans="1:8" ht="13.5" customHeight="1" x14ac:dyDescent="0.25">
      <c r="A46" s="33"/>
      <c r="B46" s="27" t="s">
        <v>74</v>
      </c>
      <c r="C46" s="45"/>
      <c r="D46" s="64"/>
      <c r="E46" s="26" t="s">
        <v>1</v>
      </c>
      <c r="F46" s="45"/>
      <c r="G46" s="31"/>
      <c r="H46" s="30">
        <f t="shared" si="2"/>
        <v>0</v>
      </c>
    </row>
    <row r="47" spans="1:8" ht="14.25" customHeight="1" x14ac:dyDescent="0.25">
      <c r="A47" s="33"/>
      <c r="B47" s="27" t="s">
        <v>17</v>
      </c>
      <c r="C47" s="45"/>
      <c r="D47" s="64"/>
      <c r="E47" s="26" t="s">
        <v>1</v>
      </c>
      <c r="F47" s="45"/>
      <c r="G47" s="31"/>
      <c r="H47" s="30">
        <f t="shared" si="2"/>
        <v>0</v>
      </c>
    </row>
    <row r="48" spans="1:8" ht="12.75" customHeight="1" x14ac:dyDescent="0.25">
      <c r="A48" s="76"/>
      <c r="B48" s="27" t="s">
        <v>87</v>
      </c>
      <c r="C48" s="45"/>
      <c r="D48" s="64"/>
      <c r="E48" s="26" t="s">
        <v>149</v>
      </c>
      <c r="F48" s="31"/>
      <c r="G48" s="31"/>
      <c r="H48" s="48">
        <f t="shared" si="2"/>
        <v>0</v>
      </c>
    </row>
    <row r="49" spans="1:8" ht="14.25" customHeight="1" x14ac:dyDescent="0.25">
      <c r="A49" s="33"/>
      <c r="B49" s="27" t="s">
        <v>22</v>
      </c>
      <c r="C49" s="45"/>
      <c r="D49" s="64"/>
      <c r="E49" s="26" t="s">
        <v>149</v>
      </c>
      <c r="F49" s="45"/>
      <c r="G49" s="31"/>
      <c r="H49" s="30">
        <f t="shared" si="2"/>
        <v>0</v>
      </c>
    </row>
    <row r="50" spans="1:8" ht="13.5" customHeight="1" x14ac:dyDescent="0.25">
      <c r="A50" s="33"/>
      <c r="B50" s="27" t="s">
        <v>3</v>
      </c>
      <c r="C50" s="63"/>
      <c r="D50" s="64"/>
      <c r="E50" s="26" t="s">
        <v>155</v>
      </c>
      <c r="F50" s="45"/>
      <c r="G50" s="31"/>
      <c r="H50" s="30">
        <f t="shared" si="2"/>
        <v>0</v>
      </c>
    </row>
    <row r="51" spans="1:8" ht="13.5" customHeight="1" x14ac:dyDescent="0.25">
      <c r="A51" s="29"/>
      <c r="B51" s="27"/>
      <c r="C51" s="27"/>
      <c r="D51" s="27"/>
      <c r="E51" s="26"/>
      <c r="F51" s="25" t="s">
        <v>52</v>
      </c>
      <c r="G51" s="25"/>
      <c r="H51" s="42">
        <f>SUM(H44:H50)</f>
        <v>0</v>
      </c>
    </row>
    <row r="52" spans="1:8" x14ac:dyDescent="0.25">
      <c r="A52" s="18"/>
      <c r="B52" s="18"/>
      <c r="C52" s="18"/>
      <c r="D52" s="18"/>
      <c r="E52" s="41"/>
      <c r="F52" s="18"/>
      <c r="G52" s="18"/>
      <c r="H52" s="18"/>
    </row>
    <row r="53" spans="1:8" ht="15.75" x14ac:dyDescent="0.25">
      <c r="A53" s="40" t="s">
        <v>387</v>
      </c>
      <c r="B53" s="38"/>
      <c r="C53" s="38"/>
      <c r="D53" s="38"/>
      <c r="E53" s="39"/>
      <c r="F53" s="38"/>
      <c r="G53" s="38"/>
      <c r="H53" s="37"/>
    </row>
    <row r="54" spans="1:8" ht="74.25" customHeight="1" x14ac:dyDescent="0.25">
      <c r="A54" s="36"/>
      <c r="B54" s="158" t="s">
        <v>50</v>
      </c>
      <c r="C54" s="158"/>
      <c r="D54" s="158"/>
      <c r="E54" s="158"/>
      <c r="F54" s="158"/>
      <c r="G54" s="158"/>
      <c r="H54" s="159"/>
    </row>
    <row r="55" spans="1:8" ht="46.5" customHeight="1" x14ac:dyDescent="0.25">
      <c r="A55" s="35"/>
      <c r="B55" s="34" t="s">
        <v>0</v>
      </c>
      <c r="C55" s="34"/>
      <c r="D55" s="34" t="s">
        <v>58</v>
      </c>
      <c r="E55" s="34" t="s">
        <v>54</v>
      </c>
      <c r="F55" s="34"/>
      <c r="G55" s="34" t="s">
        <v>55</v>
      </c>
      <c r="H55" s="34" t="s">
        <v>59</v>
      </c>
    </row>
    <row r="56" spans="1:8" x14ac:dyDescent="0.25">
      <c r="A56" s="33"/>
      <c r="B56" s="27" t="s">
        <v>157</v>
      </c>
      <c r="C56" s="27"/>
      <c r="D56" s="26">
        <v>1</v>
      </c>
      <c r="E56" s="32" t="s">
        <v>249</v>
      </c>
      <c r="F56" s="27"/>
      <c r="G56" s="31"/>
      <c r="H56" s="30">
        <f>D56*G56</f>
        <v>0</v>
      </c>
    </row>
    <row r="57" spans="1:8" ht="14.25" customHeight="1" x14ac:dyDescent="0.25">
      <c r="A57" s="29"/>
      <c r="B57" s="28"/>
      <c r="C57" s="27"/>
      <c r="D57" s="27"/>
      <c r="E57" s="26"/>
      <c r="F57" s="25" t="s">
        <v>52</v>
      </c>
      <c r="G57" s="25"/>
      <c r="H57" s="24">
        <f>H56</f>
        <v>0</v>
      </c>
    </row>
    <row r="59" spans="1:8" ht="15.75" x14ac:dyDescent="0.25">
      <c r="A59" s="18"/>
      <c r="B59" s="160" t="s">
        <v>229</v>
      </c>
      <c r="C59" s="161"/>
      <c r="D59" s="161"/>
      <c r="E59" s="161"/>
      <c r="F59" s="161"/>
      <c r="G59" s="161"/>
      <c r="H59" s="162"/>
    </row>
    <row r="60" spans="1:8" ht="44.25" customHeight="1" x14ac:dyDescent="0.25">
      <c r="A60" s="18"/>
      <c r="B60" s="17"/>
      <c r="C60" s="16"/>
      <c r="D60" s="23" t="s">
        <v>230</v>
      </c>
      <c r="E60" s="15" t="s">
        <v>57</v>
      </c>
      <c r="F60" s="16"/>
      <c r="G60" s="23" t="s">
        <v>55</v>
      </c>
      <c r="H60" s="22" t="s">
        <v>59</v>
      </c>
    </row>
    <row r="61" spans="1:8" x14ac:dyDescent="0.25">
      <c r="A61" s="18"/>
      <c r="B61" s="17" t="s">
        <v>247</v>
      </c>
      <c r="C61" s="16"/>
      <c r="D61" s="15">
        <v>1</v>
      </c>
      <c r="E61" s="21" t="s">
        <v>149</v>
      </c>
      <c r="F61" s="16"/>
      <c r="G61" s="21">
        <f>H23</f>
        <v>0</v>
      </c>
      <c r="H61" s="19">
        <f>D61*G61</f>
        <v>0</v>
      </c>
    </row>
    <row r="62" spans="1:8" ht="14.25" customHeight="1" x14ac:dyDescent="0.25">
      <c r="A62" s="18"/>
      <c r="B62" s="17" t="s">
        <v>151</v>
      </c>
      <c r="C62" s="16"/>
      <c r="D62" s="15">
        <v>10</v>
      </c>
      <c r="E62" s="15" t="s">
        <v>1</v>
      </c>
      <c r="F62" s="16"/>
      <c r="G62" s="20">
        <f>H39</f>
        <v>0</v>
      </c>
      <c r="H62" s="19">
        <f>D62*G62</f>
        <v>0</v>
      </c>
    </row>
    <row r="63" spans="1:8" ht="14.25" customHeight="1" x14ac:dyDescent="0.25">
      <c r="A63" s="18"/>
      <c r="B63" s="17" t="s">
        <v>152</v>
      </c>
      <c r="C63" s="16"/>
      <c r="D63" s="15">
        <v>4</v>
      </c>
      <c r="E63" s="15" t="s">
        <v>1</v>
      </c>
      <c r="F63" s="16"/>
      <c r="G63" s="20">
        <f>H51</f>
        <v>0</v>
      </c>
      <c r="H63" s="19">
        <f>D63*G63</f>
        <v>0</v>
      </c>
    </row>
    <row r="64" spans="1:8" ht="14.25" customHeight="1" x14ac:dyDescent="0.25">
      <c r="A64" s="18"/>
      <c r="B64" s="17" t="s">
        <v>154</v>
      </c>
      <c r="C64" s="16"/>
      <c r="D64" s="15">
        <v>50</v>
      </c>
      <c r="E64" s="15" t="s">
        <v>155</v>
      </c>
      <c r="F64" s="16"/>
      <c r="G64" s="20">
        <f>H28</f>
        <v>0</v>
      </c>
      <c r="H64" s="19">
        <f>D64*G64</f>
        <v>0</v>
      </c>
    </row>
    <row r="65" spans="1:8" ht="13.5" customHeight="1" x14ac:dyDescent="0.25">
      <c r="A65" s="18"/>
      <c r="B65" s="17" t="s">
        <v>153</v>
      </c>
      <c r="C65" s="16"/>
      <c r="D65" s="15">
        <v>14</v>
      </c>
      <c r="E65" s="15" t="s">
        <v>1</v>
      </c>
      <c r="F65" s="16"/>
      <c r="G65" s="20">
        <f>H57</f>
        <v>0</v>
      </c>
      <c r="H65" s="19">
        <f>D65*G65</f>
        <v>0</v>
      </c>
    </row>
    <row r="66" spans="1:8" ht="13.5" customHeight="1" x14ac:dyDescent="0.25">
      <c r="A66" s="18"/>
      <c r="B66" s="17"/>
      <c r="C66" s="16"/>
      <c r="D66" s="15"/>
      <c r="E66" s="15"/>
      <c r="F66" s="167" t="s">
        <v>250</v>
      </c>
      <c r="G66" s="167"/>
      <c r="H66" s="14">
        <f>SUM(H61:H65)</f>
        <v>0</v>
      </c>
    </row>
  </sheetData>
  <mergeCells count="10">
    <mergeCell ref="B6:F6"/>
    <mergeCell ref="C7:D7"/>
    <mergeCell ref="E7:F7"/>
    <mergeCell ref="C8:D8"/>
    <mergeCell ref="E8:F8"/>
    <mergeCell ref="B31:H31"/>
    <mergeCell ref="B42:H42"/>
    <mergeCell ref="B54:H54"/>
    <mergeCell ref="B59:H59"/>
    <mergeCell ref="F66:G66"/>
  </mergeCells>
  <hyperlinks>
    <hyperlink ref="B1" location="'Uvodna stran'!A1" display="Povezava na prvo stran" xr:uid="{2CF7B44B-0659-4C41-9B10-0CBE9464B9A4}"/>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5436F-E1F9-4C6A-A1EB-FDFB4843A483}">
  <sheetPr codeName="List79">
    <tabColor rgb="FF66FF33"/>
  </sheetPr>
  <dimension ref="A1:H85"/>
  <sheetViews>
    <sheetView workbookViewId="0">
      <selection sqref="A1:XFD1"/>
    </sheetView>
  </sheetViews>
  <sheetFormatPr defaultRowHeight="15" x14ac:dyDescent="0.25"/>
  <cols>
    <col min="2" max="2" width="35.28515625" customWidth="1"/>
    <col min="3" max="3" width="18" customWidth="1"/>
    <col min="4" max="4" width="12.7109375" customWidth="1"/>
    <col min="6" max="6" width="17.7109375" customWidth="1"/>
    <col min="8" max="8" width="13.42578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6.5" customHeight="1" thickBot="1" x14ac:dyDescent="0.3">
      <c r="A4" s="6">
        <v>420132</v>
      </c>
      <c r="B4" s="7" t="s">
        <v>5</v>
      </c>
      <c r="C4" s="8" t="s">
        <v>351</v>
      </c>
      <c r="D4" s="73">
        <v>9</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674</v>
      </c>
      <c r="C7" s="193" t="s">
        <v>9</v>
      </c>
      <c r="D7" s="193"/>
      <c r="E7" s="149" t="s">
        <v>60</v>
      </c>
      <c r="F7" s="151"/>
      <c r="G7" s="18"/>
      <c r="H7" s="18"/>
    </row>
    <row r="8" spans="1:8" ht="15.75" thickBot="1" x14ac:dyDescent="0.3">
      <c r="A8" s="18"/>
      <c r="B8" s="128" t="s">
        <v>677</v>
      </c>
      <c r="C8" s="194"/>
      <c r="D8" s="194"/>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7.2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142</v>
      </c>
      <c r="C12" s="45"/>
      <c r="D12" s="26">
        <v>2</v>
      </c>
      <c r="E12" s="26" t="s">
        <v>1</v>
      </c>
      <c r="F12" s="31"/>
      <c r="G12" s="31"/>
      <c r="H12" s="48">
        <f t="shared" ref="H12:H25" si="0">G12*D12</f>
        <v>0</v>
      </c>
    </row>
    <row r="13" spans="1:8" ht="14.25" customHeight="1" x14ac:dyDescent="0.25">
      <c r="A13" s="28">
        <v>2</v>
      </c>
      <c r="B13" s="27" t="s">
        <v>10</v>
      </c>
      <c r="C13" s="45"/>
      <c r="D13" s="26">
        <v>2</v>
      </c>
      <c r="E13" s="26" t="s">
        <v>1</v>
      </c>
      <c r="F13" s="31"/>
      <c r="G13" s="31"/>
      <c r="H13" s="48">
        <f t="shared" si="0"/>
        <v>0</v>
      </c>
    </row>
    <row r="14" spans="1:8" ht="13.5" customHeight="1" x14ac:dyDescent="0.25">
      <c r="A14" s="28">
        <v>3</v>
      </c>
      <c r="B14" s="27" t="s">
        <v>11</v>
      </c>
      <c r="C14" s="45"/>
      <c r="D14" s="26">
        <v>2</v>
      </c>
      <c r="E14" s="26" t="s">
        <v>1</v>
      </c>
      <c r="F14" s="31"/>
      <c r="G14" s="31"/>
      <c r="H14" s="48">
        <f t="shared" si="0"/>
        <v>0</v>
      </c>
    </row>
    <row r="15" spans="1:8" ht="12.75" customHeight="1" x14ac:dyDescent="0.25">
      <c r="A15" s="28">
        <v>4</v>
      </c>
      <c r="B15" s="27" t="s">
        <v>25</v>
      </c>
      <c r="C15" s="45"/>
      <c r="D15" s="26">
        <v>4</v>
      </c>
      <c r="E15" s="26" t="s">
        <v>1</v>
      </c>
      <c r="F15" s="31"/>
      <c r="G15" s="31"/>
      <c r="H15" s="48">
        <f t="shared" si="0"/>
        <v>0</v>
      </c>
    </row>
    <row r="16" spans="1:8" ht="14.25" customHeight="1" x14ac:dyDescent="0.25">
      <c r="A16" s="28">
        <v>5</v>
      </c>
      <c r="B16" s="27" t="s">
        <v>12</v>
      </c>
      <c r="C16" s="45"/>
      <c r="D16" s="26">
        <v>2</v>
      </c>
      <c r="E16" s="26" t="s">
        <v>1</v>
      </c>
      <c r="F16" s="31"/>
      <c r="G16" s="31"/>
      <c r="H16" s="48">
        <f t="shared" si="0"/>
        <v>0</v>
      </c>
    </row>
    <row r="17" spans="1:8" ht="14.25" customHeight="1" x14ac:dyDescent="0.25">
      <c r="A17" s="28">
        <v>6</v>
      </c>
      <c r="B17" s="27" t="s">
        <v>51</v>
      </c>
      <c r="C17" s="45"/>
      <c r="D17" s="26">
        <v>18</v>
      </c>
      <c r="E17" s="26" t="s">
        <v>1</v>
      </c>
      <c r="F17" s="31"/>
      <c r="G17" s="31"/>
      <c r="H17" s="48">
        <f t="shared" si="0"/>
        <v>0</v>
      </c>
    </row>
    <row r="18" spans="1:8" ht="13.5" customHeight="1" x14ac:dyDescent="0.25">
      <c r="A18" s="28">
        <v>7</v>
      </c>
      <c r="B18" s="27" t="s">
        <v>87</v>
      </c>
      <c r="C18" s="45"/>
      <c r="D18" s="26">
        <v>4</v>
      </c>
      <c r="E18" s="26" t="s">
        <v>149</v>
      </c>
      <c r="F18" s="31"/>
      <c r="G18" s="31"/>
      <c r="H18" s="48">
        <f t="shared" si="0"/>
        <v>0</v>
      </c>
    </row>
    <row r="19" spans="1:8" ht="14.25" customHeight="1" x14ac:dyDescent="0.25">
      <c r="A19" s="28">
        <v>8</v>
      </c>
      <c r="B19" s="27" t="s">
        <v>100</v>
      </c>
      <c r="C19" s="45"/>
      <c r="D19" s="26">
        <v>36</v>
      </c>
      <c r="E19" s="26" t="s">
        <v>1</v>
      </c>
      <c r="F19" s="31"/>
      <c r="G19" s="31"/>
      <c r="H19" s="48">
        <f t="shared" si="0"/>
        <v>0</v>
      </c>
    </row>
    <row r="20" spans="1:8" ht="14.25" customHeight="1" x14ac:dyDescent="0.25">
      <c r="A20" s="28">
        <v>9</v>
      </c>
      <c r="B20" s="27" t="s">
        <v>81</v>
      </c>
      <c r="C20" s="45"/>
      <c r="D20" s="26">
        <v>36</v>
      </c>
      <c r="E20" s="26" t="s">
        <v>1</v>
      </c>
      <c r="F20" s="31"/>
      <c r="G20" s="31"/>
      <c r="H20" s="48">
        <f t="shared" si="0"/>
        <v>0</v>
      </c>
    </row>
    <row r="21" spans="1:8" ht="13.5" customHeight="1" x14ac:dyDescent="0.25">
      <c r="A21" s="28">
        <v>10</v>
      </c>
      <c r="B21" s="27" t="s">
        <v>101</v>
      </c>
      <c r="C21" s="45"/>
      <c r="D21" s="26">
        <v>4</v>
      </c>
      <c r="E21" s="26" t="s">
        <v>1</v>
      </c>
      <c r="F21" s="31"/>
      <c r="G21" s="31"/>
      <c r="H21" s="48">
        <f t="shared" si="0"/>
        <v>0</v>
      </c>
    </row>
    <row r="22" spans="1:8" ht="14.25" customHeight="1" x14ac:dyDescent="0.25">
      <c r="A22" s="28">
        <v>11</v>
      </c>
      <c r="B22" s="27" t="s">
        <v>104</v>
      </c>
      <c r="C22" s="45"/>
      <c r="D22" s="26">
        <v>2</v>
      </c>
      <c r="E22" s="26" t="s">
        <v>149</v>
      </c>
      <c r="F22" s="45"/>
      <c r="G22" s="31"/>
      <c r="H22" s="30">
        <f t="shared" si="0"/>
        <v>0</v>
      </c>
    </row>
    <row r="23" spans="1:8" ht="14.25" customHeight="1" x14ac:dyDescent="0.25">
      <c r="A23" s="28">
        <v>12</v>
      </c>
      <c r="B23" s="27" t="s">
        <v>13</v>
      </c>
      <c r="C23" s="45"/>
      <c r="D23" s="26">
        <v>2</v>
      </c>
      <c r="E23" s="26" t="s">
        <v>1</v>
      </c>
      <c r="F23" s="31"/>
      <c r="G23" s="31"/>
      <c r="H23" s="48">
        <f t="shared" si="0"/>
        <v>0</v>
      </c>
    </row>
    <row r="24" spans="1:8" x14ac:dyDescent="0.25">
      <c r="A24" s="28">
        <v>13</v>
      </c>
      <c r="B24" s="27" t="s">
        <v>14</v>
      </c>
      <c r="C24" s="45"/>
      <c r="D24" s="26">
        <v>2</v>
      </c>
      <c r="E24" s="26" t="s">
        <v>1</v>
      </c>
      <c r="F24" s="31"/>
      <c r="G24" s="31"/>
      <c r="H24" s="48">
        <f t="shared" si="0"/>
        <v>0</v>
      </c>
    </row>
    <row r="25" spans="1:8" ht="14.25" customHeight="1" x14ac:dyDescent="0.25">
      <c r="A25" s="28">
        <v>14</v>
      </c>
      <c r="B25" s="27" t="s">
        <v>16</v>
      </c>
      <c r="C25" s="45"/>
      <c r="D25" s="26">
        <v>4</v>
      </c>
      <c r="E25" s="26" t="s">
        <v>1</v>
      </c>
      <c r="F25" s="31"/>
      <c r="G25" s="31"/>
      <c r="H25" s="48">
        <f t="shared" si="0"/>
        <v>0</v>
      </c>
    </row>
    <row r="26" spans="1:8"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5.75" customHeight="1" x14ac:dyDescent="0.25">
      <c r="A29" s="35"/>
      <c r="B29" s="34" t="s">
        <v>0</v>
      </c>
      <c r="C29" s="34"/>
      <c r="D29" s="47" t="s">
        <v>340</v>
      </c>
      <c r="E29" s="34" t="s">
        <v>54</v>
      </c>
      <c r="F29" s="34"/>
      <c r="G29" s="34" t="s">
        <v>55</v>
      </c>
      <c r="H29" s="34" t="s">
        <v>59</v>
      </c>
    </row>
    <row r="30" spans="1:8" x14ac:dyDescent="0.25">
      <c r="A30" s="33"/>
      <c r="B30" s="27" t="s">
        <v>156</v>
      </c>
      <c r="C30" s="27"/>
      <c r="D30" s="32"/>
      <c r="E30" s="26" t="s">
        <v>155</v>
      </c>
      <c r="F30" s="27"/>
      <c r="G30" s="31"/>
      <c r="H30" s="48">
        <f>G30*D30</f>
        <v>0</v>
      </c>
    </row>
    <row r="31" spans="1:8"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4.25" customHeight="1" x14ac:dyDescent="0.25">
      <c r="A34" s="33"/>
      <c r="B34" s="155" t="s">
        <v>102</v>
      </c>
      <c r="C34" s="155"/>
      <c r="D34" s="155"/>
      <c r="E34" s="155"/>
      <c r="F34" s="155"/>
      <c r="G34" s="155"/>
      <c r="H34" s="156"/>
    </row>
    <row r="35" spans="1:8" ht="50.25" customHeight="1" x14ac:dyDescent="0.25">
      <c r="A35" s="35"/>
      <c r="B35" s="34" t="s">
        <v>0</v>
      </c>
      <c r="C35" s="34" t="s">
        <v>148</v>
      </c>
      <c r="D35" s="47" t="s">
        <v>232</v>
      </c>
      <c r="E35" s="34" t="s">
        <v>54</v>
      </c>
      <c r="F35" s="47" t="s">
        <v>246</v>
      </c>
      <c r="G35" s="34" t="s">
        <v>55</v>
      </c>
      <c r="H35" s="34" t="s">
        <v>59</v>
      </c>
    </row>
    <row r="36" spans="1:8" x14ac:dyDescent="0.25">
      <c r="A36" s="33"/>
      <c r="B36" s="27" t="s">
        <v>100</v>
      </c>
      <c r="C36" s="45"/>
      <c r="D36" s="64"/>
      <c r="E36" s="26" t="s">
        <v>1</v>
      </c>
      <c r="F36" s="45"/>
      <c r="G36" s="31"/>
      <c r="H36" s="30">
        <f>D36*G36</f>
        <v>0</v>
      </c>
    </row>
    <row r="37" spans="1:8" ht="30.75" customHeight="1" x14ac:dyDescent="0.25">
      <c r="A37" s="33"/>
      <c r="B37" s="46" t="s">
        <v>216</v>
      </c>
      <c r="C37" s="45"/>
      <c r="D37" s="64"/>
      <c r="E37" s="26" t="s">
        <v>158</v>
      </c>
      <c r="F37" s="45"/>
      <c r="G37" s="31"/>
      <c r="H37" s="30">
        <f>D37*G37</f>
        <v>0</v>
      </c>
    </row>
    <row r="38" spans="1:8" ht="14.25" customHeight="1" x14ac:dyDescent="0.25">
      <c r="A38" s="33"/>
      <c r="B38" s="27" t="s">
        <v>81</v>
      </c>
      <c r="C38" s="45"/>
      <c r="D38" s="64"/>
      <c r="E38" s="26" t="s">
        <v>1</v>
      </c>
      <c r="F38" s="45"/>
      <c r="G38" s="31"/>
      <c r="H38" s="30">
        <f>D38*G38</f>
        <v>0</v>
      </c>
    </row>
    <row r="39" spans="1:8" ht="13.5" customHeight="1" x14ac:dyDescent="0.25">
      <c r="A39" s="33"/>
      <c r="B39" s="27" t="s">
        <v>22</v>
      </c>
      <c r="C39" s="45"/>
      <c r="D39" s="64"/>
      <c r="E39" s="26" t="s">
        <v>149</v>
      </c>
      <c r="F39" s="45"/>
      <c r="G39" s="31"/>
      <c r="H39" s="30">
        <f>D39*G39</f>
        <v>0</v>
      </c>
    </row>
    <row r="40" spans="1:8" ht="13.5" customHeight="1" x14ac:dyDescent="0.25">
      <c r="A40" s="33"/>
      <c r="B40" s="27" t="s">
        <v>3</v>
      </c>
      <c r="C40" s="45"/>
      <c r="D40" s="64"/>
      <c r="E40" s="26" t="s">
        <v>155</v>
      </c>
      <c r="F40" s="45"/>
      <c r="G40" s="31"/>
      <c r="H40" s="30">
        <f>D40*G40</f>
        <v>0</v>
      </c>
    </row>
    <row r="41" spans="1:8"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237</v>
      </c>
      <c r="B43" s="38"/>
      <c r="C43" s="38"/>
      <c r="D43" s="38"/>
      <c r="E43" s="39"/>
      <c r="F43" s="38"/>
      <c r="G43" s="38"/>
      <c r="H43" s="37"/>
    </row>
    <row r="44" spans="1:8" ht="45" customHeight="1" x14ac:dyDescent="0.25">
      <c r="A44" s="33"/>
      <c r="B44" s="155" t="s">
        <v>103</v>
      </c>
      <c r="C44" s="155"/>
      <c r="D44" s="155"/>
      <c r="E44" s="155"/>
      <c r="F44" s="155"/>
      <c r="G44" s="155"/>
      <c r="H44" s="156"/>
    </row>
    <row r="45" spans="1:8" ht="48" customHeight="1" x14ac:dyDescent="0.25">
      <c r="A45" s="35"/>
      <c r="B45" s="34" t="s">
        <v>0</v>
      </c>
      <c r="C45" s="34" t="s">
        <v>148</v>
      </c>
      <c r="D45" s="47" t="s">
        <v>232</v>
      </c>
      <c r="E45" s="34" t="s">
        <v>54</v>
      </c>
      <c r="F45" s="47" t="s">
        <v>246</v>
      </c>
      <c r="G45" s="34" t="s">
        <v>55</v>
      </c>
      <c r="H45" s="34" t="s">
        <v>59</v>
      </c>
    </row>
    <row r="46" spans="1:8" x14ac:dyDescent="0.25">
      <c r="A46" s="33"/>
      <c r="B46" s="27" t="s">
        <v>100</v>
      </c>
      <c r="C46" s="45"/>
      <c r="D46" s="64"/>
      <c r="E46" s="26" t="s">
        <v>1</v>
      </c>
      <c r="F46" s="45"/>
      <c r="G46" s="31"/>
      <c r="H46" s="30">
        <f t="shared" ref="H46:H53" si="1">D46*G46</f>
        <v>0</v>
      </c>
    </row>
    <row r="47" spans="1:8" ht="30" customHeight="1" x14ac:dyDescent="0.25">
      <c r="A47" s="33"/>
      <c r="B47" s="46" t="s">
        <v>216</v>
      </c>
      <c r="C47" s="45"/>
      <c r="D47" s="64"/>
      <c r="E47" s="26" t="s">
        <v>158</v>
      </c>
      <c r="F47" s="45"/>
      <c r="G47" s="31"/>
      <c r="H47" s="30">
        <f t="shared" si="1"/>
        <v>0</v>
      </c>
    </row>
    <row r="48" spans="1:8" ht="15" customHeight="1" x14ac:dyDescent="0.25">
      <c r="A48" s="33"/>
      <c r="B48" s="27" t="s">
        <v>51</v>
      </c>
      <c r="C48" s="45"/>
      <c r="D48" s="64"/>
      <c r="E48" s="26" t="s">
        <v>1</v>
      </c>
      <c r="F48" s="45"/>
      <c r="G48" s="31"/>
      <c r="H48" s="30">
        <f t="shared" si="1"/>
        <v>0</v>
      </c>
    </row>
    <row r="49" spans="1:8" ht="13.5" customHeight="1" x14ac:dyDescent="0.25">
      <c r="A49" s="33"/>
      <c r="B49" s="27" t="s">
        <v>81</v>
      </c>
      <c r="C49" s="45"/>
      <c r="D49" s="64"/>
      <c r="E49" s="26" t="s">
        <v>1</v>
      </c>
      <c r="F49" s="45"/>
      <c r="G49" s="31"/>
      <c r="H49" s="30">
        <f t="shared" si="1"/>
        <v>0</v>
      </c>
    </row>
    <row r="50" spans="1:8" ht="14.25" customHeight="1" x14ac:dyDescent="0.25">
      <c r="A50" s="33"/>
      <c r="B50" s="27" t="s">
        <v>101</v>
      </c>
      <c r="C50" s="45"/>
      <c r="D50" s="64"/>
      <c r="E50" s="26" t="s">
        <v>1</v>
      </c>
      <c r="F50" s="45"/>
      <c r="G50" s="31"/>
      <c r="H50" s="30">
        <f t="shared" si="1"/>
        <v>0</v>
      </c>
    </row>
    <row r="51" spans="1:8" ht="13.5" customHeight="1" x14ac:dyDescent="0.25">
      <c r="A51" s="76"/>
      <c r="B51" s="27" t="s">
        <v>87</v>
      </c>
      <c r="C51" s="45"/>
      <c r="D51" s="64"/>
      <c r="E51" s="26" t="s">
        <v>149</v>
      </c>
      <c r="F51" s="31"/>
      <c r="G51" s="31"/>
      <c r="H51" s="48">
        <f t="shared" si="1"/>
        <v>0</v>
      </c>
    </row>
    <row r="52" spans="1:8" ht="13.5" customHeight="1" x14ac:dyDescent="0.25">
      <c r="A52" s="33"/>
      <c r="B52" s="27" t="s">
        <v>22</v>
      </c>
      <c r="C52" s="45"/>
      <c r="D52" s="64"/>
      <c r="E52" s="26" t="s">
        <v>149</v>
      </c>
      <c r="F52" s="45"/>
      <c r="G52" s="31"/>
      <c r="H52" s="30">
        <f t="shared" si="1"/>
        <v>0</v>
      </c>
    </row>
    <row r="53" spans="1:8" ht="14.25" customHeight="1" x14ac:dyDescent="0.25">
      <c r="A53" s="33"/>
      <c r="B53" s="27" t="s">
        <v>3</v>
      </c>
      <c r="C53" s="45"/>
      <c r="D53" s="64"/>
      <c r="E53" s="26" t="s">
        <v>155</v>
      </c>
      <c r="F53" s="45"/>
      <c r="G53" s="31"/>
      <c r="H53" s="30">
        <f t="shared" si="1"/>
        <v>0</v>
      </c>
    </row>
    <row r="54" spans="1:8" ht="13.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390</v>
      </c>
      <c r="B56" s="38"/>
      <c r="C56" s="38"/>
      <c r="D56" s="38"/>
      <c r="E56" s="39"/>
      <c r="F56" s="38"/>
      <c r="G56" s="38"/>
      <c r="H56" s="37"/>
    </row>
    <row r="57" spans="1:8" ht="57" customHeight="1" x14ac:dyDescent="0.25">
      <c r="A57" s="33"/>
      <c r="B57" s="155" t="s">
        <v>179</v>
      </c>
      <c r="C57" s="155"/>
      <c r="D57" s="155"/>
      <c r="E57" s="155"/>
      <c r="F57" s="155"/>
      <c r="G57" s="155"/>
      <c r="H57" s="156"/>
    </row>
    <row r="58" spans="1:8" ht="55.5" customHeight="1" x14ac:dyDescent="0.25">
      <c r="A58" s="35"/>
      <c r="B58" s="34" t="s">
        <v>0</v>
      </c>
      <c r="C58" s="34" t="s">
        <v>148</v>
      </c>
      <c r="D58" s="47" t="s">
        <v>232</v>
      </c>
      <c r="E58" s="34" t="s">
        <v>54</v>
      </c>
      <c r="F58" s="47" t="s">
        <v>246</v>
      </c>
      <c r="G58" s="34" t="s">
        <v>55</v>
      </c>
      <c r="H58" s="34" t="s">
        <v>59</v>
      </c>
    </row>
    <row r="59" spans="1:8" x14ac:dyDescent="0.25">
      <c r="A59" s="33"/>
      <c r="B59" s="27" t="s">
        <v>100</v>
      </c>
      <c r="C59" s="45"/>
      <c r="D59" s="64"/>
      <c r="E59" s="26" t="s">
        <v>1</v>
      </c>
      <c r="F59" s="45"/>
      <c r="G59" s="31"/>
      <c r="H59" s="30">
        <f t="shared" ref="H59:H68" si="2">D59*G59</f>
        <v>0</v>
      </c>
    </row>
    <row r="60" spans="1:8" ht="30.75" customHeight="1" x14ac:dyDescent="0.25">
      <c r="A60" s="33"/>
      <c r="B60" s="46" t="s">
        <v>216</v>
      </c>
      <c r="C60" s="45"/>
      <c r="D60" s="64"/>
      <c r="E60" s="26" t="s">
        <v>158</v>
      </c>
      <c r="F60" s="45"/>
      <c r="G60" s="31"/>
      <c r="H60" s="30">
        <f t="shared" si="2"/>
        <v>0</v>
      </c>
    </row>
    <row r="61" spans="1:8" ht="13.5" customHeight="1" x14ac:dyDescent="0.25">
      <c r="A61" s="33"/>
      <c r="B61" s="27" t="s">
        <v>81</v>
      </c>
      <c r="C61" s="45"/>
      <c r="D61" s="64"/>
      <c r="E61" s="26" t="s">
        <v>1</v>
      </c>
      <c r="F61" s="45"/>
      <c r="G61" s="31"/>
      <c r="H61" s="30">
        <f t="shared" si="2"/>
        <v>0</v>
      </c>
    </row>
    <row r="62" spans="1:8" ht="14.25" customHeight="1" x14ac:dyDescent="0.25">
      <c r="A62" s="33"/>
      <c r="B62" s="27" t="s">
        <v>101</v>
      </c>
      <c r="C62" s="45"/>
      <c r="D62" s="64"/>
      <c r="E62" s="26" t="s">
        <v>1</v>
      </c>
      <c r="F62" s="45"/>
      <c r="G62" s="31"/>
      <c r="H62" s="30">
        <f t="shared" si="2"/>
        <v>0</v>
      </c>
    </row>
    <row r="63" spans="1:8" ht="14.25" customHeight="1" x14ac:dyDescent="0.25">
      <c r="A63" s="33"/>
      <c r="B63" s="27" t="s">
        <v>91</v>
      </c>
      <c r="C63" s="45"/>
      <c r="D63" s="64"/>
      <c r="E63" s="26" t="s">
        <v>158</v>
      </c>
      <c r="F63" s="45"/>
      <c r="G63" s="31"/>
      <c r="H63" s="30">
        <f t="shared" si="2"/>
        <v>0</v>
      </c>
    </row>
    <row r="64" spans="1:8" ht="13.5" customHeight="1" x14ac:dyDescent="0.25">
      <c r="A64" s="33"/>
      <c r="B64" s="27" t="s">
        <v>104</v>
      </c>
      <c r="C64" s="45"/>
      <c r="D64" s="64"/>
      <c r="E64" s="26" t="s">
        <v>149</v>
      </c>
      <c r="F64" s="45"/>
      <c r="G64" s="31"/>
      <c r="H64" s="30">
        <f t="shared" si="2"/>
        <v>0</v>
      </c>
    </row>
    <row r="65" spans="1:8" ht="14.25" customHeight="1" x14ac:dyDescent="0.25">
      <c r="A65" s="33"/>
      <c r="B65" s="27" t="s">
        <v>2</v>
      </c>
      <c r="C65" s="45"/>
      <c r="D65" s="64"/>
      <c r="E65" s="26" t="s">
        <v>1</v>
      </c>
      <c r="F65" s="45"/>
      <c r="G65" s="31"/>
      <c r="H65" s="30">
        <f t="shared" si="2"/>
        <v>0</v>
      </c>
    </row>
    <row r="66" spans="1:8" ht="13.5" customHeight="1" x14ac:dyDescent="0.25">
      <c r="A66" s="76"/>
      <c r="B66" s="27" t="s">
        <v>87</v>
      </c>
      <c r="C66" s="45"/>
      <c r="D66" s="64"/>
      <c r="E66" s="26" t="s">
        <v>149</v>
      </c>
      <c r="F66" s="31"/>
      <c r="G66" s="31"/>
      <c r="H66" s="48">
        <f t="shared" si="2"/>
        <v>0</v>
      </c>
    </row>
    <row r="67" spans="1:8" ht="14.25" customHeight="1" x14ac:dyDescent="0.25">
      <c r="A67" s="33"/>
      <c r="B67" s="27" t="s">
        <v>22</v>
      </c>
      <c r="C67" s="45"/>
      <c r="D67" s="64"/>
      <c r="E67" s="26" t="s">
        <v>149</v>
      </c>
      <c r="F67" s="45"/>
      <c r="G67" s="31"/>
      <c r="H67" s="30">
        <f t="shared" si="2"/>
        <v>0</v>
      </c>
    </row>
    <row r="68" spans="1:8" ht="14.25" customHeight="1" x14ac:dyDescent="0.25">
      <c r="A68" s="33"/>
      <c r="B68" s="27" t="s">
        <v>3</v>
      </c>
      <c r="C68" s="45"/>
      <c r="D68" s="64"/>
      <c r="E68" s="26" t="s">
        <v>155</v>
      </c>
      <c r="F68" s="45"/>
      <c r="G68" s="31"/>
      <c r="H68" s="30">
        <f t="shared" si="2"/>
        <v>0</v>
      </c>
    </row>
    <row r="69" spans="1:8" ht="13.5"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387</v>
      </c>
      <c r="B71" s="38"/>
      <c r="C71" s="38"/>
      <c r="D71" s="38"/>
      <c r="E71" s="39"/>
      <c r="F71" s="38"/>
      <c r="G71" s="38"/>
      <c r="H71" s="37"/>
    </row>
    <row r="72" spans="1:8" ht="72.75" customHeight="1" x14ac:dyDescent="0.25">
      <c r="A72" s="36"/>
      <c r="B72" s="158" t="s">
        <v>50</v>
      </c>
      <c r="C72" s="158"/>
      <c r="D72" s="158"/>
      <c r="E72" s="158"/>
      <c r="F72" s="158"/>
      <c r="G72" s="158"/>
      <c r="H72" s="159"/>
    </row>
    <row r="73" spans="1:8" ht="45.75"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8"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151</v>
      </c>
      <c r="C80" s="16"/>
      <c r="D80" s="15">
        <v>30</v>
      </c>
      <c r="E80" s="15" t="s">
        <v>1</v>
      </c>
      <c r="F80" s="16"/>
      <c r="G80" s="20">
        <f>H41</f>
        <v>0</v>
      </c>
      <c r="H80" s="19">
        <f t="shared" si="3"/>
        <v>0</v>
      </c>
    </row>
    <row r="81" spans="1:8" x14ac:dyDescent="0.25">
      <c r="A81" s="18"/>
      <c r="B81" s="17" t="s">
        <v>152</v>
      </c>
      <c r="C81" s="16"/>
      <c r="D81" s="15">
        <v>4</v>
      </c>
      <c r="E81" s="15" t="s">
        <v>1</v>
      </c>
      <c r="F81" s="16"/>
      <c r="G81" s="20">
        <f>H54</f>
        <v>0</v>
      </c>
      <c r="H81" s="19">
        <f t="shared" si="3"/>
        <v>0</v>
      </c>
    </row>
    <row r="82" spans="1:8" x14ac:dyDescent="0.25">
      <c r="A82" s="18"/>
      <c r="B82" s="17" t="s">
        <v>166</v>
      </c>
      <c r="C82" s="16"/>
      <c r="D82" s="15">
        <v>2</v>
      </c>
      <c r="E82" s="15" t="s">
        <v>1</v>
      </c>
      <c r="F82" s="16"/>
      <c r="G82" s="20">
        <f>H69</f>
        <v>0</v>
      </c>
      <c r="H82" s="19">
        <f t="shared" si="3"/>
        <v>0</v>
      </c>
    </row>
    <row r="83" spans="1:8" x14ac:dyDescent="0.25">
      <c r="A83" s="18"/>
      <c r="B83" s="17" t="s">
        <v>154</v>
      </c>
      <c r="C83" s="16"/>
      <c r="D83" s="15">
        <v>120</v>
      </c>
      <c r="E83" s="15" t="s">
        <v>155</v>
      </c>
      <c r="F83" s="16"/>
      <c r="G83" s="20">
        <f>H31</f>
        <v>0</v>
      </c>
      <c r="H83" s="19">
        <f t="shared" si="3"/>
        <v>0</v>
      </c>
    </row>
    <row r="84" spans="1:8" x14ac:dyDescent="0.25">
      <c r="A84" s="18"/>
      <c r="B84" s="17" t="s">
        <v>153</v>
      </c>
      <c r="C84" s="16"/>
      <c r="D84" s="15">
        <v>36</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A7786066-0CBB-4EF9-8872-41517CE65E74}"/>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AEB6-7F31-4C88-BAF0-B68987030737}">
  <sheetPr codeName="List80">
    <tabColor rgb="FF66FF33"/>
  </sheetPr>
  <dimension ref="A1:H85"/>
  <sheetViews>
    <sheetView workbookViewId="0">
      <selection sqref="A1:XFD1"/>
    </sheetView>
  </sheetViews>
  <sheetFormatPr defaultRowHeight="15" x14ac:dyDescent="0.25"/>
  <cols>
    <col min="2" max="2" width="35.42578125" customWidth="1"/>
    <col min="3" max="3" width="18.140625" customWidth="1"/>
    <col min="4" max="4" width="12.85546875" customWidth="1"/>
    <col min="5" max="5" width="10.28515625" customWidth="1"/>
    <col min="6" max="6" width="15.85546875" customWidth="1"/>
    <col min="8" max="8" width="11.855468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thickBot="1" x14ac:dyDescent="0.3">
      <c r="A4" s="6">
        <v>419845</v>
      </c>
      <c r="B4" s="7" t="s">
        <v>5</v>
      </c>
      <c r="C4" s="8" t="s">
        <v>352</v>
      </c>
      <c r="D4" s="73">
        <v>33</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679</v>
      </c>
      <c r="C7" s="193" t="s">
        <v>9</v>
      </c>
      <c r="D7" s="193"/>
      <c r="E7" s="149" t="s">
        <v>60</v>
      </c>
      <c r="F7" s="151"/>
      <c r="G7" s="18"/>
      <c r="H7" s="18"/>
    </row>
    <row r="8" spans="1:8" ht="15.75" thickBot="1" x14ac:dyDescent="0.3">
      <c r="A8" s="18"/>
      <c r="B8" s="128" t="s">
        <v>678</v>
      </c>
      <c r="C8" s="195" t="s">
        <v>368</v>
      </c>
      <c r="D8" s="195"/>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8.7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142</v>
      </c>
      <c r="C12" s="45"/>
      <c r="D12" s="26">
        <v>5</v>
      </c>
      <c r="E12" s="26" t="s">
        <v>1</v>
      </c>
      <c r="F12" s="31"/>
      <c r="G12" s="31"/>
      <c r="H12" s="48">
        <f t="shared" ref="H12:H25" si="0">G12*D12</f>
        <v>0</v>
      </c>
    </row>
    <row r="13" spans="1:8" ht="13.5" customHeight="1" x14ac:dyDescent="0.25">
      <c r="A13" s="28">
        <v>2</v>
      </c>
      <c r="B13" s="27" t="s">
        <v>10</v>
      </c>
      <c r="C13" s="45"/>
      <c r="D13" s="26">
        <v>5</v>
      </c>
      <c r="E13" s="26" t="s">
        <v>1</v>
      </c>
      <c r="F13" s="31"/>
      <c r="G13" s="31"/>
      <c r="H13" s="48">
        <f t="shared" si="0"/>
        <v>0</v>
      </c>
    </row>
    <row r="14" spans="1:8" ht="13.5" customHeight="1" x14ac:dyDescent="0.25">
      <c r="A14" s="28">
        <v>3</v>
      </c>
      <c r="B14" s="27" t="s">
        <v>11</v>
      </c>
      <c r="C14" s="45"/>
      <c r="D14" s="26">
        <v>5</v>
      </c>
      <c r="E14" s="26" t="s">
        <v>1</v>
      </c>
      <c r="F14" s="31"/>
      <c r="G14" s="31"/>
      <c r="H14" s="48">
        <f t="shared" si="0"/>
        <v>0</v>
      </c>
    </row>
    <row r="15" spans="1:8" ht="13.5" customHeight="1" x14ac:dyDescent="0.25">
      <c r="A15" s="28">
        <v>4</v>
      </c>
      <c r="B15" s="27" t="s">
        <v>25</v>
      </c>
      <c r="C15" s="45"/>
      <c r="D15" s="26">
        <v>10</v>
      </c>
      <c r="E15" s="26" t="s">
        <v>1</v>
      </c>
      <c r="F15" s="31"/>
      <c r="G15" s="31"/>
      <c r="H15" s="48">
        <f t="shared" si="0"/>
        <v>0</v>
      </c>
    </row>
    <row r="16" spans="1:8" ht="13.5" customHeight="1" x14ac:dyDescent="0.25">
      <c r="A16" s="28">
        <v>5</v>
      </c>
      <c r="B16" s="27" t="s">
        <v>12</v>
      </c>
      <c r="C16" s="45"/>
      <c r="D16" s="26">
        <v>5</v>
      </c>
      <c r="E16" s="26" t="s">
        <v>1</v>
      </c>
      <c r="F16" s="31"/>
      <c r="G16" s="31"/>
      <c r="H16" s="48">
        <f t="shared" si="0"/>
        <v>0</v>
      </c>
    </row>
    <row r="17" spans="1:8" ht="12.75" customHeight="1" x14ac:dyDescent="0.25">
      <c r="A17" s="28">
        <v>6</v>
      </c>
      <c r="B17" s="27" t="s">
        <v>51</v>
      </c>
      <c r="C17" s="45"/>
      <c r="D17" s="26">
        <v>65</v>
      </c>
      <c r="E17" s="26" t="s">
        <v>1</v>
      </c>
      <c r="F17" s="31"/>
      <c r="G17" s="31"/>
      <c r="H17" s="48">
        <f t="shared" si="0"/>
        <v>0</v>
      </c>
    </row>
    <row r="18" spans="1:8" ht="13.5" customHeight="1" x14ac:dyDescent="0.25">
      <c r="A18" s="28">
        <v>7</v>
      </c>
      <c r="B18" s="27" t="s">
        <v>87</v>
      </c>
      <c r="C18" s="45"/>
      <c r="D18" s="26">
        <v>12</v>
      </c>
      <c r="E18" s="26" t="s">
        <v>149</v>
      </c>
      <c r="F18" s="31"/>
      <c r="G18" s="31"/>
      <c r="H18" s="48">
        <f t="shared" si="0"/>
        <v>0</v>
      </c>
    </row>
    <row r="19" spans="1:8" ht="13.5" customHeight="1" x14ac:dyDescent="0.25">
      <c r="A19" s="28">
        <v>8</v>
      </c>
      <c r="B19" s="27" t="s">
        <v>100</v>
      </c>
      <c r="C19" s="45"/>
      <c r="D19" s="26">
        <v>13</v>
      </c>
      <c r="E19" s="26" t="s">
        <v>1</v>
      </c>
      <c r="F19" s="31"/>
      <c r="G19" s="31"/>
      <c r="H19" s="48">
        <f t="shared" si="0"/>
        <v>0</v>
      </c>
    </row>
    <row r="20" spans="1:8" ht="13.5" customHeight="1" x14ac:dyDescent="0.25">
      <c r="A20" s="28">
        <v>9</v>
      </c>
      <c r="B20" s="27" t="s">
        <v>81</v>
      </c>
      <c r="C20" s="45"/>
      <c r="D20" s="26">
        <v>130</v>
      </c>
      <c r="E20" s="26" t="s">
        <v>1</v>
      </c>
      <c r="F20" s="31"/>
      <c r="G20" s="31"/>
      <c r="H20" s="48">
        <f t="shared" si="0"/>
        <v>0</v>
      </c>
    </row>
    <row r="21" spans="1:8" ht="13.5" customHeight="1" x14ac:dyDescent="0.25">
      <c r="A21" s="28">
        <v>10</v>
      </c>
      <c r="B21" s="27" t="s">
        <v>101</v>
      </c>
      <c r="C21" s="45"/>
      <c r="D21" s="26">
        <v>12</v>
      </c>
      <c r="E21" s="26" t="s">
        <v>1</v>
      </c>
      <c r="F21" s="31"/>
      <c r="G21" s="31"/>
      <c r="H21" s="48">
        <f t="shared" si="0"/>
        <v>0</v>
      </c>
    </row>
    <row r="22" spans="1:8" ht="13.5" customHeight="1" x14ac:dyDescent="0.25">
      <c r="A22" s="28">
        <v>11</v>
      </c>
      <c r="B22" s="27" t="s">
        <v>104</v>
      </c>
      <c r="C22" s="45"/>
      <c r="D22" s="26">
        <v>5</v>
      </c>
      <c r="E22" s="26" t="s">
        <v>149</v>
      </c>
      <c r="F22" s="45"/>
      <c r="G22" s="31"/>
      <c r="H22" s="30">
        <f t="shared" si="0"/>
        <v>0</v>
      </c>
    </row>
    <row r="23" spans="1:8" ht="13.5" customHeight="1" x14ac:dyDescent="0.25">
      <c r="A23" s="28">
        <v>12</v>
      </c>
      <c r="B23" s="27" t="s">
        <v>13</v>
      </c>
      <c r="C23" s="45"/>
      <c r="D23" s="26">
        <v>5</v>
      </c>
      <c r="E23" s="26" t="s">
        <v>1</v>
      </c>
      <c r="F23" s="31"/>
      <c r="G23" s="31"/>
      <c r="H23" s="48">
        <f t="shared" si="0"/>
        <v>0</v>
      </c>
    </row>
    <row r="24" spans="1:8" ht="13.5" customHeight="1" x14ac:dyDescent="0.25">
      <c r="A24" s="28">
        <v>13</v>
      </c>
      <c r="B24" s="27" t="s">
        <v>14</v>
      </c>
      <c r="C24" s="45"/>
      <c r="D24" s="26">
        <v>5</v>
      </c>
      <c r="E24" s="26" t="s">
        <v>1</v>
      </c>
      <c r="F24" s="31"/>
      <c r="G24" s="31"/>
      <c r="H24" s="48">
        <f t="shared" si="0"/>
        <v>0</v>
      </c>
    </row>
    <row r="25" spans="1:8" ht="14.25" customHeight="1" x14ac:dyDescent="0.25">
      <c r="A25" s="28">
        <v>14</v>
      </c>
      <c r="B25" s="27" t="s">
        <v>16</v>
      </c>
      <c r="C25" s="45"/>
      <c r="D25" s="26">
        <v>12</v>
      </c>
      <c r="E25" s="26" t="s">
        <v>1</v>
      </c>
      <c r="F25" s="31"/>
      <c r="G25" s="31"/>
      <c r="H25" s="48">
        <f t="shared" si="0"/>
        <v>0</v>
      </c>
    </row>
    <row r="26" spans="1:8"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9.5" customHeight="1" x14ac:dyDescent="0.25">
      <c r="A29" s="35"/>
      <c r="B29" s="34" t="s">
        <v>0</v>
      </c>
      <c r="C29" s="34"/>
      <c r="D29" s="47" t="s">
        <v>340</v>
      </c>
      <c r="E29" s="34" t="s">
        <v>54</v>
      </c>
      <c r="F29" s="34"/>
      <c r="G29" s="34" t="s">
        <v>55</v>
      </c>
      <c r="H29" s="34" t="s">
        <v>59</v>
      </c>
    </row>
    <row r="30" spans="1:8" ht="12.75" customHeight="1" x14ac:dyDescent="0.25">
      <c r="A30" s="33"/>
      <c r="B30" s="27" t="s">
        <v>156</v>
      </c>
      <c r="C30" s="27"/>
      <c r="D30" s="26">
        <v>1</v>
      </c>
      <c r="E30" s="26" t="s">
        <v>155</v>
      </c>
      <c r="F30" s="27"/>
      <c r="G30" s="31"/>
      <c r="H30" s="48">
        <f>G30*D30</f>
        <v>0</v>
      </c>
    </row>
    <row r="31" spans="1:8" ht="13.5" customHeight="1"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5" customHeight="1" x14ac:dyDescent="0.25">
      <c r="A34" s="33"/>
      <c r="B34" s="155" t="s">
        <v>102</v>
      </c>
      <c r="C34" s="155"/>
      <c r="D34" s="155"/>
      <c r="E34" s="155"/>
      <c r="F34" s="155"/>
      <c r="G34" s="155"/>
      <c r="H34" s="156"/>
    </row>
    <row r="35" spans="1:8" ht="54" customHeight="1" x14ac:dyDescent="0.25">
      <c r="A35" s="35"/>
      <c r="B35" s="34" t="s">
        <v>0</v>
      </c>
      <c r="C35" s="34" t="s">
        <v>148</v>
      </c>
      <c r="D35" s="47" t="s">
        <v>232</v>
      </c>
      <c r="E35" s="34" t="s">
        <v>54</v>
      </c>
      <c r="F35" s="47" t="s">
        <v>246</v>
      </c>
      <c r="G35" s="34" t="s">
        <v>55</v>
      </c>
      <c r="H35" s="34" t="s">
        <v>59</v>
      </c>
    </row>
    <row r="36" spans="1:8" x14ac:dyDescent="0.25">
      <c r="A36" s="33"/>
      <c r="B36" s="27" t="s">
        <v>100</v>
      </c>
      <c r="C36" s="45"/>
      <c r="D36" s="64"/>
      <c r="E36" s="26" t="s">
        <v>1</v>
      </c>
      <c r="F36" s="45"/>
      <c r="G36" s="31"/>
      <c r="H36" s="30">
        <f>D36*G36</f>
        <v>0</v>
      </c>
    </row>
    <row r="37" spans="1:8" ht="29.25" customHeight="1" x14ac:dyDescent="0.25">
      <c r="A37" s="33"/>
      <c r="B37" s="46" t="s">
        <v>216</v>
      </c>
      <c r="C37" s="45"/>
      <c r="D37" s="64"/>
      <c r="E37" s="26" t="s">
        <v>158</v>
      </c>
      <c r="F37" s="45"/>
      <c r="G37" s="31"/>
      <c r="H37" s="30">
        <f>D37*G37</f>
        <v>0</v>
      </c>
    </row>
    <row r="38" spans="1:8" ht="14.25" customHeight="1" x14ac:dyDescent="0.25">
      <c r="A38" s="33"/>
      <c r="B38" s="27" t="s">
        <v>81</v>
      </c>
      <c r="C38" s="45"/>
      <c r="D38" s="64"/>
      <c r="E38" s="26" t="s">
        <v>1</v>
      </c>
      <c r="F38" s="45"/>
      <c r="G38" s="31"/>
      <c r="H38" s="30">
        <f>D38*G38</f>
        <v>0</v>
      </c>
    </row>
    <row r="39" spans="1:8" ht="13.5" customHeight="1" x14ac:dyDescent="0.25">
      <c r="A39" s="33"/>
      <c r="B39" s="27" t="s">
        <v>22</v>
      </c>
      <c r="C39" s="45"/>
      <c r="D39" s="64"/>
      <c r="E39" s="26" t="s">
        <v>149</v>
      </c>
      <c r="F39" s="45"/>
      <c r="G39" s="31"/>
      <c r="H39" s="30">
        <f>D39*G39</f>
        <v>0</v>
      </c>
    </row>
    <row r="40" spans="1:8" ht="14.25" customHeight="1" x14ac:dyDescent="0.25">
      <c r="A40" s="33"/>
      <c r="B40" s="27" t="s">
        <v>3</v>
      </c>
      <c r="C40" s="45"/>
      <c r="D40" s="64"/>
      <c r="E40" s="26" t="s">
        <v>155</v>
      </c>
      <c r="F40" s="45"/>
      <c r="G40" s="31"/>
      <c r="H40" s="30">
        <f>D40*G40</f>
        <v>0</v>
      </c>
    </row>
    <row r="41" spans="1:8"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401</v>
      </c>
      <c r="B43" s="38"/>
      <c r="C43" s="38"/>
      <c r="D43" s="38"/>
      <c r="E43" s="39"/>
      <c r="F43" s="38"/>
      <c r="G43" s="38"/>
      <c r="H43" s="37"/>
    </row>
    <row r="44" spans="1:8" ht="45" customHeight="1" x14ac:dyDescent="0.25">
      <c r="A44" s="33"/>
      <c r="B44" s="155" t="s">
        <v>103</v>
      </c>
      <c r="C44" s="155"/>
      <c r="D44" s="155"/>
      <c r="E44" s="155"/>
      <c r="F44" s="155"/>
      <c r="G44" s="155"/>
      <c r="H44" s="156"/>
    </row>
    <row r="45" spans="1:8" ht="45" x14ac:dyDescent="0.25">
      <c r="A45" s="35"/>
      <c r="B45" s="34" t="s">
        <v>0</v>
      </c>
      <c r="C45" s="34" t="s">
        <v>148</v>
      </c>
      <c r="D45" s="47" t="s">
        <v>232</v>
      </c>
      <c r="E45" s="34" t="s">
        <v>54</v>
      </c>
      <c r="F45" s="47" t="s">
        <v>246</v>
      </c>
      <c r="G45" s="34" t="s">
        <v>55</v>
      </c>
      <c r="H45" s="34" t="s">
        <v>59</v>
      </c>
    </row>
    <row r="46" spans="1:8" ht="13.5" customHeight="1" x14ac:dyDescent="0.25">
      <c r="A46" s="33"/>
      <c r="B46" s="27" t="s">
        <v>100</v>
      </c>
      <c r="C46" s="45"/>
      <c r="D46" s="64"/>
      <c r="E46" s="26" t="s">
        <v>1</v>
      </c>
      <c r="F46" s="45"/>
      <c r="G46" s="31"/>
      <c r="H46" s="30">
        <f t="shared" ref="H46:H53" si="1">D46*G46</f>
        <v>0</v>
      </c>
    </row>
    <row r="47" spans="1:8" ht="30.75" customHeight="1" x14ac:dyDescent="0.25">
      <c r="A47" s="33"/>
      <c r="B47" s="46" t="s">
        <v>216</v>
      </c>
      <c r="C47" s="45"/>
      <c r="D47" s="64"/>
      <c r="E47" s="26" t="s">
        <v>158</v>
      </c>
      <c r="F47" s="45"/>
      <c r="G47" s="31"/>
      <c r="H47" s="30">
        <f t="shared" si="1"/>
        <v>0</v>
      </c>
    </row>
    <row r="48" spans="1:8" ht="15" customHeight="1" x14ac:dyDescent="0.25">
      <c r="A48" s="33"/>
      <c r="B48" s="27" t="s">
        <v>51</v>
      </c>
      <c r="C48" s="45"/>
      <c r="D48" s="64"/>
      <c r="E48" s="26" t="s">
        <v>1</v>
      </c>
      <c r="F48" s="45"/>
      <c r="G48" s="31"/>
      <c r="H48" s="30">
        <f t="shared" si="1"/>
        <v>0</v>
      </c>
    </row>
    <row r="49" spans="1:8" ht="13.5" customHeight="1" x14ac:dyDescent="0.25">
      <c r="A49" s="33"/>
      <c r="B49" s="27" t="s">
        <v>81</v>
      </c>
      <c r="C49" s="45"/>
      <c r="D49" s="64"/>
      <c r="E49" s="26" t="s">
        <v>1</v>
      </c>
      <c r="F49" s="45"/>
      <c r="G49" s="31"/>
      <c r="H49" s="30">
        <f t="shared" si="1"/>
        <v>0</v>
      </c>
    </row>
    <row r="50" spans="1:8" ht="12.75" customHeight="1" x14ac:dyDescent="0.25">
      <c r="A50" s="33"/>
      <c r="B50" s="27" t="s">
        <v>101</v>
      </c>
      <c r="C50" s="45"/>
      <c r="D50" s="64"/>
      <c r="E50" s="26" t="s">
        <v>1</v>
      </c>
      <c r="F50" s="45"/>
      <c r="G50" s="31"/>
      <c r="H50" s="30">
        <f t="shared" si="1"/>
        <v>0</v>
      </c>
    </row>
    <row r="51" spans="1:8" ht="14.25" customHeight="1" x14ac:dyDescent="0.25">
      <c r="A51" s="76"/>
      <c r="B51" s="27" t="s">
        <v>87</v>
      </c>
      <c r="C51" s="45"/>
      <c r="D51" s="64"/>
      <c r="E51" s="26" t="s">
        <v>149</v>
      </c>
      <c r="F51" s="31"/>
      <c r="G51" s="31"/>
      <c r="H51" s="48">
        <f t="shared" si="1"/>
        <v>0</v>
      </c>
    </row>
    <row r="52" spans="1:8" ht="13.5" customHeight="1" x14ac:dyDescent="0.25">
      <c r="A52" s="33"/>
      <c r="B52" s="27" t="s">
        <v>22</v>
      </c>
      <c r="C52" s="45"/>
      <c r="D52" s="64"/>
      <c r="E52" s="26" t="s">
        <v>149</v>
      </c>
      <c r="F52" s="45"/>
      <c r="G52" s="31"/>
      <c r="H52" s="30">
        <f t="shared" si="1"/>
        <v>0</v>
      </c>
    </row>
    <row r="53" spans="1:8" ht="14.25" customHeight="1" x14ac:dyDescent="0.25">
      <c r="A53" s="33"/>
      <c r="B53" s="27" t="s">
        <v>3</v>
      </c>
      <c r="C53" s="45"/>
      <c r="D53" s="64"/>
      <c r="E53" s="26" t="s">
        <v>155</v>
      </c>
      <c r="F53" s="45"/>
      <c r="G53" s="31"/>
      <c r="H53" s="30">
        <f t="shared" si="1"/>
        <v>0</v>
      </c>
    </row>
    <row r="54" spans="1:8" ht="13.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389</v>
      </c>
      <c r="B56" s="38"/>
      <c r="C56" s="38"/>
      <c r="D56" s="38"/>
      <c r="E56" s="39"/>
      <c r="F56" s="38"/>
      <c r="G56" s="38"/>
      <c r="H56" s="37"/>
    </row>
    <row r="57" spans="1:8" ht="58.5" customHeight="1" x14ac:dyDescent="0.25">
      <c r="A57" s="33"/>
      <c r="B57" s="155" t="s">
        <v>179</v>
      </c>
      <c r="C57" s="155"/>
      <c r="D57" s="155"/>
      <c r="E57" s="155"/>
      <c r="F57" s="155"/>
      <c r="G57" s="155"/>
      <c r="H57" s="156"/>
    </row>
    <row r="58" spans="1:8" ht="50.25" customHeight="1" x14ac:dyDescent="0.25">
      <c r="A58" s="35"/>
      <c r="B58" s="34" t="s">
        <v>0</v>
      </c>
      <c r="C58" s="34" t="s">
        <v>148</v>
      </c>
      <c r="D58" s="47" t="s">
        <v>232</v>
      </c>
      <c r="E58" s="34" t="s">
        <v>54</v>
      </c>
      <c r="F58" s="47" t="s">
        <v>246</v>
      </c>
      <c r="G58" s="34" t="s">
        <v>55</v>
      </c>
      <c r="H58" s="34" t="s">
        <v>59</v>
      </c>
    </row>
    <row r="59" spans="1:8" ht="13.5" customHeight="1" x14ac:dyDescent="0.25">
      <c r="A59" s="33"/>
      <c r="B59" s="27" t="s">
        <v>100</v>
      </c>
      <c r="C59" s="45"/>
      <c r="D59" s="64"/>
      <c r="E59" s="26" t="s">
        <v>1</v>
      </c>
      <c r="F59" s="45"/>
      <c r="G59" s="31"/>
      <c r="H59" s="30">
        <f t="shared" ref="H59:H68" si="2">D59*G59</f>
        <v>0</v>
      </c>
    </row>
    <row r="60" spans="1:8" ht="28.5" customHeight="1" x14ac:dyDescent="0.25">
      <c r="A60" s="33"/>
      <c r="B60" s="46" t="s">
        <v>216</v>
      </c>
      <c r="C60" s="45"/>
      <c r="D60" s="64"/>
      <c r="E60" s="26" t="s">
        <v>158</v>
      </c>
      <c r="F60" s="45"/>
      <c r="G60" s="31"/>
      <c r="H60" s="30">
        <f t="shared" si="2"/>
        <v>0</v>
      </c>
    </row>
    <row r="61" spans="1:8" ht="13.5" customHeight="1" x14ac:dyDescent="0.25">
      <c r="A61" s="33"/>
      <c r="B61" s="27" t="s">
        <v>81</v>
      </c>
      <c r="C61" s="45"/>
      <c r="D61" s="64"/>
      <c r="E61" s="26" t="s">
        <v>1</v>
      </c>
      <c r="F61" s="45"/>
      <c r="G61" s="31"/>
      <c r="H61" s="30">
        <f t="shared" si="2"/>
        <v>0</v>
      </c>
    </row>
    <row r="62" spans="1:8" ht="12" customHeight="1" x14ac:dyDescent="0.25">
      <c r="A62" s="33"/>
      <c r="B62" s="27" t="s">
        <v>101</v>
      </c>
      <c r="C62" s="45"/>
      <c r="D62" s="64"/>
      <c r="E62" s="26" t="s">
        <v>1</v>
      </c>
      <c r="F62" s="45"/>
      <c r="G62" s="31"/>
      <c r="H62" s="30">
        <f t="shared" si="2"/>
        <v>0</v>
      </c>
    </row>
    <row r="63" spans="1:8" ht="12" customHeight="1" x14ac:dyDescent="0.25">
      <c r="A63" s="33"/>
      <c r="B63" s="27" t="s">
        <v>91</v>
      </c>
      <c r="C63" s="45"/>
      <c r="D63" s="64"/>
      <c r="E63" s="26" t="s">
        <v>158</v>
      </c>
      <c r="F63" s="45"/>
      <c r="G63" s="31"/>
      <c r="H63" s="30">
        <f t="shared" si="2"/>
        <v>0</v>
      </c>
    </row>
    <row r="64" spans="1:8" ht="12" customHeight="1" x14ac:dyDescent="0.25">
      <c r="A64" s="33"/>
      <c r="B64" s="27" t="s">
        <v>104</v>
      </c>
      <c r="C64" s="45"/>
      <c r="D64" s="64"/>
      <c r="E64" s="26" t="s">
        <v>149</v>
      </c>
      <c r="F64" s="45"/>
      <c r="G64" s="31"/>
      <c r="H64" s="30">
        <f t="shared" si="2"/>
        <v>0</v>
      </c>
    </row>
    <row r="65" spans="1:8" ht="12.75" customHeight="1" x14ac:dyDescent="0.25">
      <c r="A65" s="33"/>
      <c r="B65" s="27" t="s">
        <v>2</v>
      </c>
      <c r="C65" s="45"/>
      <c r="D65" s="64"/>
      <c r="E65" s="26" t="s">
        <v>1</v>
      </c>
      <c r="F65" s="45"/>
      <c r="G65" s="31"/>
      <c r="H65" s="30">
        <f t="shared" si="2"/>
        <v>0</v>
      </c>
    </row>
    <row r="66" spans="1:8" ht="12" customHeight="1" x14ac:dyDescent="0.25">
      <c r="A66" s="76"/>
      <c r="B66" s="27" t="s">
        <v>87</v>
      </c>
      <c r="C66" s="45"/>
      <c r="D66" s="64"/>
      <c r="E66" s="26" t="s">
        <v>149</v>
      </c>
      <c r="F66" s="31"/>
      <c r="G66" s="31"/>
      <c r="H66" s="48">
        <f t="shared" si="2"/>
        <v>0</v>
      </c>
    </row>
    <row r="67" spans="1:8" ht="12" customHeight="1" x14ac:dyDescent="0.25">
      <c r="A67" s="33"/>
      <c r="B67" s="27" t="s">
        <v>22</v>
      </c>
      <c r="C67" s="45"/>
      <c r="D67" s="64"/>
      <c r="E67" s="26" t="s">
        <v>149</v>
      </c>
      <c r="F67" s="45"/>
      <c r="G67" s="31"/>
      <c r="H67" s="30">
        <f t="shared" si="2"/>
        <v>0</v>
      </c>
    </row>
    <row r="68" spans="1:8" ht="12.75" customHeight="1" x14ac:dyDescent="0.25">
      <c r="A68" s="33"/>
      <c r="B68" s="27" t="s">
        <v>3</v>
      </c>
      <c r="C68" s="45"/>
      <c r="D68" s="64"/>
      <c r="E68" s="26" t="s">
        <v>155</v>
      </c>
      <c r="F68" s="45"/>
      <c r="G68" s="31"/>
      <c r="H68" s="30">
        <f t="shared" si="2"/>
        <v>0</v>
      </c>
    </row>
    <row r="69" spans="1:8" ht="13.5"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4.25" customHeight="1" x14ac:dyDescent="0.25">
      <c r="A72" s="36"/>
      <c r="B72" s="158" t="s">
        <v>50</v>
      </c>
      <c r="C72" s="158"/>
      <c r="D72" s="158"/>
      <c r="E72" s="158"/>
      <c r="F72" s="158"/>
      <c r="G72" s="158"/>
      <c r="H72" s="159"/>
    </row>
    <row r="73" spans="1:8" ht="51" customHeight="1" x14ac:dyDescent="0.25">
      <c r="A73" s="35"/>
      <c r="B73" s="34" t="s">
        <v>0</v>
      </c>
      <c r="C73" s="34"/>
      <c r="D73" s="34" t="s">
        <v>58</v>
      </c>
      <c r="E73" s="34" t="s">
        <v>54</v>
      </c>
      <c r="F73" s="34"/>
      <c r="G73" s="34" t="s">
        <v>55</v>
      </c>
      <c r="H73" s="34" t="s">
        <v>59</v>
      </c>
    </row>
    <row r="74" spans="1:8" ht="14.25" customHeight="1" x14ac:dyDescent="0.25">
      <c r="A74" s="33"/>
      <c r="B74" s="27" t="s">
        <v>157</v>
      </c>
      <c r="C74" s="27"/>
      <c r="D74" s="26">
        <v>1</v>
      </c>
      <c r="E74" s="32" t="s">
        <v>249</v>
      </c>
      <c r="F74" s="27"/>
      <c r="G74" s="31"/>
      <c r="H74" s="30">
        <f>D74*G74</f>
        <v>0</v>
      </c>
    </row>
    <row r="75" spans="1:8" ht="12.75" customHeight="1"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2"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151</v>
      </c>
      <c r="C80" s="16"/>
      <c r="D80" s="15">
        <v>115</v>
      </c>
      <c r="E80" s="15" t="s">
        <v>1</v>
      </c>
      <c r="F80" s="16"/>
      <c r="G80" s="20">
        <f>H41</f>
        <v>0</v>
      </c>
      <c r="H80" s="19">
        <f t="shared" si="3"/>
        <v>0</v>
      </c>
    </row>
    <row r="81" spans="1:8" x14ac:dyDescent="0.25">
      <c r="A81" s="18"/>
      <c r="B81" s="17" t="s">
        <v>152</v>
      </c>
      <c r="C81" s="16"/>
      <c r="D81" s="15">
        <v>10</v>
      </c>
      <c r="E81" s="15" t="s">
        <v>1</v>
      </c>
      <c r="F81" s="16"/>
      <c r="G81" s="20">
        <f>H54</f>
        <v>0</v>
      </c>
      <c r="H81" s="19">
        <f t="shared" si="3"/>
        <v>0</v>
      </c>
    </row>
    <row r="82" spans="1:8" x14ac:dyDescent="0.25">
      <c r="A82" s="18"/>
      <c r="B82" s="17" t="s">
        <v>166</v>
      </c>
      <c r="C82" s="16"/>
      <c r="D82" s="15">
        <v>5</v>
      </c>
      <c r="E82" s="15" t="s">
        <v>1</v>
      </c>
      <c r="F82" s="16"/>
      <c r="G82" s="20">
        <f>H69</f>
        <v>0</v>
      </c>
      <c r="H82" s="19">
        <f t="shared" si="3"/>
        <v>0</v>
      </c>
    </row>
    <row r="83" spans="1:8" x14ac:dyDescent="0.25">
      <c r="A83" s="18"/>
      <c r="B83" s="17" t="s">
        <v>154</v>
      </c>
      <c r="C83" s="16"/>
      <c r="D83" s="15">
        <v>350</v>
      </c>
      <c r="E83" s="15" t="s">
        <v>155</v>
      </c>
      <c r="F83" s="16"/>
      <c r="G83" s="20">
        <f>H31</f>
        <v>0</v>
      </c>
      <c r="H83" s="19">
        <f t="shared" si="3"/>
        <v>0</v>
      </c>
    </row>
    <row r="84" spans="1:8" x14ac:dyDescent="0.25">
      <c r="A84" s="18"/>
      <c r="B84" s="17" t="s">
        <v>153</v>
      </c>
      <c r="C84" s="16"/>
      <c r="D84" s="15">
        <v>130</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F5CB3CBE-CC04-485A-A235-00A32767FE81}"/>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1FD59-900E-43DB-A765-A9599018C2D6}">
  <sheetPr codeName="List81">
    <tabColor rgb="FF66FF33"/>
  </sheetPr>
  <dimension ref="A1:H85"/>
  <sheetViews>
    <sheetView workbookViewId="0">
      <selection activeCell="B1" sqref="B1"/>
    </sheetView>
  </sheetViews>
  <sheetFormatPr defaultRowHeight="15" x14ac:dyDescent="0.25"/>
  <cols>
    <col min="2" max="2" width="35.42578125" customWidth="1"/>
    <col min="3" max="3" width="18.140625" customWidth="1"/>
    <col min="4" max="4" width="14.5703125" customWidth="1"/>
    <col min="6" max="6" width="16.7109375" customWidth="1"/>
    <col min="8" max="8" width="13"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 customHeight="1" thickBot="1" x14ac:dyDescent="0.3">
      <c r="A4" s="6">
        <v>419845</v>
      </c>
      <c r="B4" s="7" t="s">
        <v>5</v>
      </c>
      <c r="C4" s="8" t="s">
        <v>353</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625</v>
      </c>
      <c r="C7" s="193" t="s">
        <v>9</v>
      </c>
      <c r="D7" s="193"/>
      <c r="E7" s="149" t="s">
        <v>60</v>
      </c>
      <c r="F7" s="151"/>
      <c r="G7" s="18"/>
      <c r="H7" s="18"/>
    </row>
    <row r="8" spans="1:8" ht="15" customHeight="1" thickBot="1" x14ac:dyDescent="0.3">
      <c r="A8" s="18"/>
      <c r="B8" s="128" t="s">
        <v>680</v>
      </c>
      <c r="C8" s="195" t="s">
        <v>365</v>
      </c>
      <c r="D8" s="195"/>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6.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5" si="0">G12*D12</f>
        <v>0</v>
      </c>
    </row>
    <row r="13" spans="1:8" ht="12" customHeight="1" x14ac:dyDescent="0.25">
      <c r="A13" s="28">
        <v>2</v>
      </c>
      <c r="B13" s="27" t="s">
        <v>10</v>
      </c>
      <c r="C13" s="45"/>
      <c r="D13" s="26">
        <v>1</v>
      </c>
      <c r="E13" s="26" t="s">
        <v>1</v>
      </c>
      <c r="F13" s="31"/>
      <c r="G13" s="31"/>
      <c r="H13" s="48">
        <f t="shared" si="0"/>
        <v>0</v>
      </c>
    </row>
    <row r="14" spans="1:8" ht="11.25" customHeight="1" x14ac:dyDescent="0.25">
      <c r="A14" s="28">
        <v>3</v>
      </c>
      <c r="B14" s="27" t="s">
        <v>11</v>
      </c>
      <c r="C14" s="45"/>
      <c r="D14" s="26">
        <v>1</v>
      </c>
      <c r="E14" s="26" t="s">
        <v>1</v>
      </c>
      <c r="F14" s="31"/>
      <c r="G14" s="31"/>
      <c r="H14" s="48">
        <f t="shared" si="0"/>
        <v>0</v>
      </c>
    </row>
    <row r="15" spans="1:8" ht="12.75" customHeight="1" x14ac:dyDescent="0.25">
      <c r="A15" s="28">
        <v>4</v>
      </c>
      <c r="B15" s="27" t="s">
        <v>25</v>
      </c>
      <c r="C15" s="45"/>
      <c r="D15" s="26">
        <v>2</v>
      </c>
      <c r="E15" s="26" t="s">
        <v>1</v>
      </c>
      <c r="F15" s="31"/>
      <c r="G15" s="31"/>
      <c r="H15" s="48">
        <f t="shared" si="0"/>
        <v>0</v>
      </c>
    </row>
    <row r="16" spans="1:8" ht="12.75" customHeight="1" x14ac:dyDescent="0.25">
      <c r="A16" s="28">
        <v>5</v>
      </c>
      <c r="B16" s="27" t="s">
        <v>12</v>
      </c>
      <c r="C16" s="45"/>
      <c r="D16" s="26">
        <v>1</v>
      </c>
      <c r="E16" s="26" t="s">
        <v>1</v>
      </c>
      <c r="F16" s="31"/>
      <c r="G16" s="31"/>
      <c r="H16" s="48">
        <f t="shared" si="0"/>
        <v>0</v>
      </c>
    </row>
    <row r="17" spans="1:8" ht="13.5" customHeight="1" x14ac:dyDescent="0.25">
      <c r="A17" s="28">
        <v>6</v>
      </c>
      <c r="B17" s="27" t="s">
        <v>51</v>
      </c>
      <c r="C17" s="45"/>
      <c r="D17" s="26">
        <v>2</v>
      </c>
      <c r="E17" s="26" t="s">
        <v>1</v>
      </c>
      <c r="F17" s="31"/>
      <c r="G17" s="31"/>
      <c r="H17" s="48">
        <f t="shared" si="0"/>
        <v>0</v>
      </c>
    </row>
    <row r="18" spans="1:8" ht="12.75" customHeight="1" x14ac:dyDescent="0.25">
      <c r="A18" s="28">
        <v>7</v>
      </c>
      <c r="B18" s="27" t="s">
        <v>87</v>
      </c>
      <c r="C18" s="45"/>
      <c r="D18" s="26">
        <v>1</v>
      </c>
      <c r="E18" s="26" t="s">
        <v>149</v>
      </c>
      <c r="F18" s="31"/>
      <c r="G18" s="31"/>
      <c r="H18" s="48">
        <f t="shared" si="0"/>
        <v>0</v>
      </c>
    </row>
    <row r="19" spans="1:8" ht="12.75" customHeight="1" x14ac:dyDescent="0.25">
      <c r="A19" s="28">
        <v>8</v>
      </c>
      <c r="B19" s="27" t="s">
        <v>100</v>
      </c>
      <c r="C19" s="45"/>
      <c r="D19" s="26">
        <v>4</v>
      </c>
      <c r="E19" s="26" t="s">
        <v>1</v>
      </c>
      <c r="F19" s="31"/>
      <c r="G19" s="31"/>
      <c r="H19" s="48">
        <f t="shared" si="0"/>
        <v>0</v>
      </c>
    </row>
    <row r="20" spans="1:8" ht="12" customHeight="1" x14ac:dyDescent="0.25">
      <c r="A20" s="28">
        <v>9</v>
      </c>
      <c r="B20" s="27" t="s">
        <v>81</v>
      </c>
      <c r="C20" s="45"/>
      <c r="D20" s="26">
        <v>4</v>
      </c>
      <c r="E20" s="26" t="s">
        <v>1</v>
      </c>
      <c r="F20" s="31"/>
      <c r="G20" s="31"/>
      <c r="H20" s="48">
        <f t="shared" si="0"/>
        <v>0</v>
      </c>
    </row>
    <row r="21" spans="1:8" ht="12.75" customHeight="1" x14ac:dyDescent="0.25">
      <c r="A21" s="28">
        <v>10</v>
      </c>
      <c r="B21" s="27" t="s">
        <v>101</v>
      </c>
      <c r="C21" s="45"/>
      <c r="D21" s="26">
        <v>1</v>
      </c>
      <c r="E21" s="26" t="s">
        <v>1</v>
      </c>
      <c r="F21" s="31"/>
      <c r="G21" s="31"/>
      <c r="H21" s="48">
        <f t="shared" si="0"/>
        <v>0</v>
      </c>
    </row>
    <row r="22" spans="1:8" ht="12.75" customHeight="1" x14ac:dyDescent="0.25">
      <c r="A22" s="28">
        <v>11</v>
      </c>
      <c r="B22" s="27" t="s">
        <v>104</v>
      </c>
      <c r="C22" s="45"/>
      <c r="D22" s="26">
        <v>1</v>
      </c>
      <c r="E22" s="26" t="s">
        <v>149</v>
      </c>
      <c r="F22" s="45"/>
      <c r="G22" s="31"/>
      <c r="H22" s="30">
        <f t="shared" si="0"/>
        <v>0</v>
      </c>
    </row>
    <row r="23" spans="1:8" ht="12.75" customHeight="1" x14ac:dyDescent="0.25">
      <c r="A23" s="28">
        <v>12</v>
      </c>
      <c r="B23" s="27" t="s">
        <v>13</v>
      </c>
      <c r="C23" s="45"/>
      <c r="D23" s="26">
        <v>1</v>
      </c>
      <c r="E23" s="26" t="s">
        <v>1</v>
      </c>
      <c r="F23" s="31"/>
      <c r="G23" s="31"/>
      <c r="H23" s="48">
        <f t="shared" si="0"/>
        <v>0</v>
      </c>
    </row>
    <row r="24" spans="1:8" ht="12.75" customHeight="1" x14ac:dyDescent="0.25">
      <c r="A24" s="28">
        <v>13</v>
      </c>
      <c r="B24" s="27" t="s">
        <v>14</v>
      </c>
      <c r="C24" s="45"/>
      <c r="D24" s="26">
        <v>1</v>
      </c>
      <c r="E24" s="26" t="s">
        <v>1</v>
      </c>
      <c r="F24" s="31"/>
      <c r="G24" s="31"/>
      <c r="H24" s="48">
        <f t="shared" si="0"/>
        <v>0</v>
      </c>
    </row>
    <row r="25" spans="1:8" ht="12" customHeight="1" x14ac:dyDescent="0.25">
      <c r="A25" s="28">
        <v>14</v>
      </c>
      <c r="B25" s="27" t="s">
        <v>16</v>
      </c>
      <c r="C25" s="45"/>
      <c r="D25" s="26">
        <v>1</v>
      </c>
      <c r="E25" s="26" t="s">
        <v>1</v>
      </c>
      <c r="F25" s="31"/>
      <c r="G25" s="31"/>
      <c r="H25" s="48">
        <f t="shared" si="0"/>
        <v>0</v>
      </c>
    </row>
    <row r="26" spans="1:8" ht="13.5" customHeight="1"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7.25" customHeight="1" x14ac:dyDescent="0.25">
      <c r="A29" s="35"/>
      <c r="B29" s="34" t="s">
        <v>0</v>
      </c>
      <c r="C29" s="34"/>
      <c r="D29" s="47" t="s">
        <v>232</v>
      </c>
      <c r="E29" s="34" t="s">
        <v>54</v>
      </c>
      <c r="F29" s="34"/>
      <c r="G29" s="34" t="s">
        <v>55</v>
      </c>
      <c r="H29" s="34" t="s">
        <v>59</v>
      </c>
    </row>
    <row r="30" spans="1:8" ht="13.5" customHeight="1" x14ac:dyDescent="0.25">
      <c r="A30" s="33"/>
      <c r="B30" s="27" t="s">
        <v>156</v>
      </c>
      <c r="C30" s="27"/>
      <c r="D30" s="26">
        <v>1</v>
      </c>
      <c r="E30" s="26" t="s">
        <v>155</v>
      </c>
      <c r="F30" s="27"/>
      <c r="G30" s="31"/>
      <c r="H30" s="48">
        <f>G30*D30</f>
        <v>0</v>
      </c>
    </row>
    <row r="31" spans="1:8" ht="13.5" customHeight="1"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1.25" customHeight="1" x14ac:dyDescent="0.25">
      <c r="A34" s="33"/>
      <c r="B34" s="155" t="s">
        <v>102</v>
      </c>
      <c r="C34" s="155"/>
      <c r="D34" s="155"/>
      <c r="E34" s="155"/>
      <c r="F34" s="155"/>
      <c r="G34" s="155"/>
      <c r="H34" s="156"/>
    </row>
    <row r="35" spans="1:8" ht="49.5" customHeight="1" x14ac:dyDescent="0.25">
      <c r="A35" s="35"/>
      <c r="B35" s="34" t="s">
        <v>0</v>
      </c>
      <c r="C35" s="34" t="s">
        <v>148</v>
      </c>
      <c r="D35" s="47" t="s">
        <v>340</v>
      </c>
      <c r="E35" s="34" t="s">
        <v>54</v>
      </c>
      <c r="F35" s="47" t="s">
        <v>246</v>
      </c>
      <c r="G35" s="34" t="s">
        <v>55</v>
      </c>
      <c r="H35" s="34" t="s">
        <v>59</v>
      </c>
    </row>
    <row r="36" spans="1:8" ht="14.25" customHeight="1" x14ac:dyDescent="0.25">
      <c r="A36" s="33"/>
      <c r="B36" s="27" t="s">
        <v>100</v>
      </c>
      <c r="C36" s="45"/>
      <c r="D36" s="64"/>
      <c r="E36" s="26" t="s">
        <v>1</v>
      </c>
      <c r="F36" s="45"/>
      <c r="G36" s="31"/>
      <c r="H36" s="30">
        <f>D36*G36</f>
        <v>0</v>
      </c>
    </row>
    <row r="37" spans="1:8" ht="30" customHeight="1" x14ac:dyDescent="0.25">
      <c r="A37" s="33"/>
      <c r="B37" s="46" t="s">
        <v>216</v>
      </c>
      <c r="C37" s="45"/>
      <c r="D37" s="64"/>
      <c r="E37" s="26" t="s">
        <v>158</v>
      </c>
      <c r="F37" s="45"/>
      <c r="G37" s="31"/>
      <c r="H37" s="30">
        <f>D37*G37</f>
        <v>0</v>
      </c>
    </row>
    <row r="38" spans="1:8" ht="12.75" customHeight="1" x14ac:dyDescent="0.25">
      <c r="A38" s="33"/>
      <c r="B38" s="27" t="s">
        <v>81</v>
      </c>
      <c r="C38" s="45"/>
      <c r="D38" s="64"/>
      <c r="E38" s="26" t="s">
        <v>1</v>
      </c>
      <c r="F38" s="45"/>
      <c r="G38" s="31"/>
      <c r="H38" s="30">
        <f>D38*G38</f>
        <v>0</v>
      </c>
    </row>
    <row r="39" spans="1:8" ht="12.75" customHeight="1" x14ac:dyDescent="0.25">
      <c r="A39" s="33"/>
      <c r="B39" s="27" t="s">
        <v>22</v>
      </c>
      <c r="C39" s="45"/>
      <c r="D39" s="64"/>
      <c r="E39" s="26" t="s">
        <v>149</v>
      </c>
      <c r="F39" s="45"/>
      <c r="G39" s="31"/>
      <c r="H39" s="30">
        <f>D39*G39</f>
        <v>0</v>
      </c>
    </row>
    <row r="40" spans="1:8" ht="13.5" customHeight="1" x14ac:dyDescent="0.25">
      <c r="A40" s="33"/>
      <c r="B40" s="27" t="s">
        <v>3</v>
      </c>
      <c r="C40" s="45"/>
      <c r="D40" s="64"/>
      <c r="E40" s="26" t="s">
        <v>155</v>
      </c>
      <c r="F40" s="45"/>
      <c r="G40" s="31"/>
      <c r="H40" s="30">
        <f>D40*G40</f>
        <v>0</v>
      </c>
    </row>
    <row r="41" spans="1:8" ht="12.75" customHeight="1"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401</v>
      </c>
      <c r="B43" s="38"/>
      <c r="C43" s="38"/>
      <c r="D43" s="38"/>
      <c r="E43" s="39"/>
      <c r="F43" s="38"/>
      <c r="G43" s="38"/>
      <c r="H43" s="37"/>
    </row>
    <row r="44" spans="1:8" ht="42.75" customHeight="1" x14ac:dyDescent="0.25">
      <c r="A44" s="33"/>
      <c r="B44" s="155" t="s">
        <v>103</v>
      </c>
      <c r="C44" s="155"/>
      <c r="D44" s="155"/>
      <c r="E44" s="155"/>
      <c r="F44" s="155"/>
      <c r="G44" s="155"/>
      <c r="H44" s="156"/>
    </row>
    <row r="45" spans="1:8" ht="48.75" customHeight="1" x14ac:dyDescent="0.25">
      <c r="A45" s="35"/>
      <c r="B45" s="34" t="s">
        <v>0</v>
      </c>
      <c r="C45" s="34" t="s">
        <v>148</v>
      </c>
      <c r="D45" s="47" t="s">
        <v>232</v>
      </c>
      <c r="E45" s="34" t="s">
        <v>54</v>
      </c>
      <c r="F45" s="47" t="s">
        <v>246</v>
      </c>
      <c r="G45" s="34" t="s">
        <v>55</v>
      </c>
      <c r="H45" s="34" t="s">
        <v>59</v>
      </c>
    </row>
    <row r="46" spans="1:8" ht="13.5" customHeight="1" x14ac:dyDescent="0.25">
      <c r="A46" s="33"/>
      <c r="B46" s="27" t="s">
        <v>100</v>
      </c>
      <c r="C46" s="45"/>
      <c r="D46" s="64"/>
      <c r="E46" s="26" t="s">
        <v>1</v>
      </c>
      <c r="F46" s="45"/>
      <c r="G46" s="31"/>
      <c r="H46" s="30">
        <f t="shared" ref="H46:H53" si="1">D46*G46</f>
        <v>0</v>
      </c>
    </row>
    <row r="47" spans="1:8" ht="30.75" customHeight="1" x14ac:dyDescent="0.25">
      <c r="A47" s="33"/>
      <c r="B47" s="46" t="s">
        <v>216</v>
      </c>
      <c r="C47" s="45"/>
      <c r="D47" s="64"/>
      <c r="E47" s="26" t="s">
        <v>158</v>
      </c>
      <c r="F47" s="45"/>
      <c r="G47" s="31"/>
      <c r="H47" s="30">
        <f t="shared" si="1"/>
        <v>0</v>
      </c>
    </row>
    <row r="48" spans="1:8" ht="14.25" customHeight="1" x14ac:dyDescent="0.25">
      <c r="A48" s="33"/>
      <c r="B48" s="27" t="s">
        <v>51</v>
      </c>
      <c r="C48" s="45"/>
      <c r="D48" s="64"/>
      <c r="E48" s="26" t="s">
        <v>1</v>
      </c>
      <c r="F48" s="45"/>
      <c r="G48" s="31"/>
      <c r="H48" s="30">
        <f t="shared" si="1"/>
        <v>0</v>
      </c>
    </row>
    <row r="49" spans="1:8" ht="13.5" customHeight="1" x14ac:dyDescent="0.25">
      <c r="A49" s="33"/>
      <c r="B49" s="27" t="s">
        <v>81</v>
      </c>
      <c r="C49" s="45"/>
      <c r="D49" s="64"/>
      <c r="E49" s="26" t="s">
        <v>1</v>
      </c>
      <c r="F49" s="45"/>
      <c r="G49" s="31"/>
      <c r="H49" s="30">
        <f t="shared" si="1"/>
        <v>0</v>
      </c>
    </row>
    <row r="50" spans="1:8" ht="12.75" customHeight="1" x14ac:dyDescent="0.25">
      <c r="A50" s="33"/>
      <c r="B50" s="27" t="s">
        <v>101</v>
      </c>
      <c r="C50" s="45"/>
      <c r="D50" s="64"/>
      <c r="E50" s="26" t="s">
        <v>1</v>
      </c>
      <c r="F50" s="45"/>
      <c r="G50" s="31"/>
      <c r="H50" s="30">
        <f t="shared" si="1"/>
        <v>0</v>
      </c>
    </row>
    <row r="51" spans="1:8" ht="12.75" customHeight="1" x14ac:dyDescent="0.25">
      <c r="A51" s="76"/>
      <c r="B51" s="27" t="s">
        <v>87</v>
      </c>
      <c r="C51" s="45"/>
      <c r="D51" s="64"/>
      <c r="E51" s="26" t="s">
        <v>149</v>
      </c>
      <c r="F51" s="31"/>
      <c r="G51" s="31"/>
      <c r="H51" s="48">
        <f t="shared" si="1"/>
        <v>0</v>
      </c>
    </row>
    <row r="52" spans="1:8" ht="12" customHeight="1" x14ac:dyDescent="0.25">
      <c r="A52" s="33"/>
      <c r="B52" s="27" t="s">
        <v>22</v>
      </c>
      <c r="C52" s="45"/>
      <c r="D52" s="64"/>
      <c r="E52" s="26" t="s">
        <v>149</v>
      </c>
      <c r="F52" s="45"/>
      <c r="G52" s="31"/>
      <c r="H52" s="30">
        <f t="shared" si="1"/>
        <v>0</v>
      </c>
    </row>
    <row r="53" spans="1:8" ht="12.75" customHeight="1" x14ac:dyDescent="0.25">
      <c r="A53" s="33"/>
      <c r="B53" s="27" t="s">
        <v>3</v>
      </c>
      <c r="C53" s="45"/>
      <c r="D53" s="64"/>
      <c r="E53" s="26" t="s">
        <v>155</v>
      </c>
      <c r="F53" s="45"/>
      <c r="G53" s="31"/>
      <c r="H53" s="30">
        <f t="shared" si="1"/>
        <v>0</v>
      </c>
    </row>
    <row r="54" spans="1:8" ht="13.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389</v>
      </c>
      <c r="B56" s="38"/>
      <c r="C56" s="38"/>
      <c r="D56" s="38"/>
      <c r="E56" s="39"/>
      <c r="F56" s="38"/>
      <c r="G56" s="38"/>
      <c r="H56" s="37"/>
    </row>
    <row r="57" spans="1:8" ht="43.5" customHeight="1" x14ac:dyDescent="0.25">
      <c r="A57" s="33"/>
      <c r="B57" s="155" t="s">
        <v>179</v>
      </c>
      <c r="C57" s="155"/>
      <c r="D57" s="155"/>
      <c r="E57" s="155"/>
      <c r="F57" s="155"/>
      <c r="G57" s="155"/>
      <c r="H57" s="156"/>
    </row>
    <row r="58" spans="1:8" ht="53.25" customHeight="1" x14ac:dyDescent="0.25">
      <c r="A58" s="35"/>
      <c r="B58" s="34" t="s">
        <v>0</v>
      </c>
      <c r="C58" s="34" t="s">
        <v>148</v>
      </c>
      <c r="D58" s="47" t="s">
        <v>232</v>
      </c>
      <c r="E58" s="34" t="s">
        <v>54</v>
      </c>
      <c r="F58" s="47" t="s">
        <v>246</v>
      </c>
      <c r="G58" s="34" t="s">
        <v>55</v>
      </c>
      <c r="H58" s="34" t="s">
        <v>59</v>
      </c>
    </row>
    <row r="59" spans="1:8" ht="13.5" customHeight="1" x14ac:dyDescent="0.25">
      <c r="A59" s="33"/>
      <c r="B59" s="27" t="s">
        <v>100</v>
      </c>
      <c r="C59" s="45"/>
      <c r="D59" s="64"/>
      <c r="E59" s="26" t="s">
        <v>1</v>
      </c>
      <c r="F59" s="45"/>
      <c r="G59" s="31"/>
      <c r="H59" s="30">
        <f t="shared" ref="H59:H68" si="2">D59*G59</f>
        <v>0</v>
      </c>
    </row>
    <row r="60" spans="1:8" ht="29.25" customHeight="1" x14ac:dyDescent="0.25">
      <c r="A60" s="33"/>
      <c r="B60" s="46" t="s">
        <v>216</v>
      </c>
      <c r="C60" s="45"/>
      <c r="D60" s="64"/>
      <c r="E60" s="26" t="s">
        <v>158</v>
      </c>
      <c r="F60" s="45"/>
      <c r="G60" s="31"/>
      <c r="H60" s="30">
        <f t="shared" si="2"/>
        <v>0</v>
      </c>
    </row>
    <row r="61" spans="1:8" ht="12.75" customHeight="1" x14ac:dyDescent="0.25">
      <c r="A61" s="33"/>
      <c r="B61" s="27" t="s">
        <v>81</v>
      </c>
      <c r="C61" s="45"/>
      <c r="D61" s="64"/>
      <c r="E61" s="26" t="s">
        <v>1</v>
      </c>
      <c r="F61" s="45"/>
      <c r="G61" s="31"/>
      <c r="H61" s="30">
        <f t="shared" si="2"/>
        <v>0</v>
      </c>
    </row>
    <row r="62" spans="1:8" ht="12" customHeight="1" x14ac:dyDescent="0.25">
      <c r="A62" s="33"/>
      <c r="B62" s="27" t="s">
        <v>101</v>
      </c>
      <c r="C62" s="45"/>
      <c r="D62" s="64"/>
      <c r="E62" s="26" t="s">
        <v>1</v>
      </c>
      <c r="F62" s="45"/>
      <c r="G62" s="31"/>
      <c r="H62" s="30">
        <f t="shared" si="2"/>
        <v>0</v>
      </c>
    </row>
    <row r="63" spans="1:8" ht="12.75" customHeight="1" x14ac:dyDescent="0.25">
      <c r="A63" s="33"/>
      <c r="B63" s="27" t="s">
        <v>91</v>
      </c>
      <c r="C63" s="45"/>
      <c r="D63" s="64"/>
      <c r="E63" s="26" t="s">
        <v>158</v>
      </c>
      <c r="F63" s="45"/>
      <c r="G63" s="31"/>
      <c r="H63" s="30">
        <f t="shared" si="2"/>
        <v>0</v>
      </c>
    </row>
    <row r="64" spans="1:8" ht="12" customHeight="1" x14ac:dyDescent="0.25">
      <c r="A64" s="33"/>
      <c r="B64" s="27" t="s">
        <v>104</v>
      </c>
      <c r="C64" s="45"/>
      <c r="D64" s="64"/>
      <c r="E64" s="26" t="s">
        <v>149</v>
      </c>
      <c r="F64" s="45"/>
      <c r="G64" s="31"/>
      <c r="H64" s="30">
        <f t="shared" si="2"/>
        <v>0</v>
      </c>
    </row>
    <row r="65" spans="1:8" ht="11.25" customHeight="1" x14ac:dyDescent="0.25">
      <c r="A65" s="33"/>
      <c r="B65" s="27" t="s">
        <v>2</v>
      </c>
      <c r="C65" s="45"/>
      <c r="D65" s="64"/>
      <c r="E65" s="26" t="s">
        <v>1</v>
      </c>
      <c r="F65" s="45"/>
      <c r="G65" s="31"/>
      <c r="H65" s="30">
        <f t="shared" si="2"/>
        <v>0</v>
      </c>
    </row>
    <row r="66" spans="1:8" ht="13.5" customHeight="1" x14ac:dyDescent="0.25">
      <c r="A66" s="76"/>
      <c r="B66" s="27" t="s">
        <v>87</v>
      </c>
      <c r="C66" s="45"/>
      <c r="D66" s="64"/>
      <c r="E66" s="26" t="s">
        <v>149</v>
      </c>
      <c r="F66" s="31"/>
      <c r="G66" s="31"/>
      <c r="H66" s="48">
        <f t="shared" si="2"/>
        <v>0</v>
      </c>
    </row>
    <row r="67" spans="1:8" ht="12" customHeight="1" x14ac:dyDescent="0.25">
      <c r="A67" s="33"/>
      <c r="B67" s="27" t="s">
        <v>22</v>
      </c>
      <c r="C67" s="45"/>
      <c r="D67" s="64"/>
      <c r="E67" s="26" t="s">
        <v>149</v>
      </c>
      <c r="F67" s="45"/>
      <c r="G67" s="31"/>
      <c r="H67" s="30">
        <f t="shared" si="2"/>
        <v>0</v>
      </c>
    </row>
    <row r="68" spans="1:8" ht="12" customHeight="1" x14ac:dyDescent="0.25">
      <c r="A68" s="33"/>
      <c r="B68" s="27" t="s">
        <v>3</v>
      </c>
      <c r="C68" s="45"/>
      <c r="D68" s="64"/>
      <c r="E68" s="26" t="s">
        <v>155</v>
      </c>
      <c r="F68" s="45"/>
      <c r="G68" s="31"/>
      <c r="H68" s="30">
        <f t="shared" si="2"/>
        <v>0</v>
      </c>
    </row>
    <row r="69" spans="1:8" ht="12"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5" customHeight="1" x14ac:dyDescent="0.25">
      <c r="A72" s="36"/>
      <c r="B72" s="158" t="s">
        <v>50</v>
      </c>
      <c r="C72" s="158"/>
      <c r="D72" s="158"/>
      <c r="E72" s="158"/>
      <c r="F72" s="158"/>
      <c r="G72" s="158"/>
      <c r="H72" s="159"/>
    </row>
    <row r="73" spans="1:8" ht="44.25"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ht="14.25" customHeight="1"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1.25"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151</v>
      </c>
      <c r="C80" s="16"/>
      <c r="D80" s="15">
        <v>4</v>
      </c>
      <c r="E80" s="15" t="s">
        <v>1</v>
      </c>
      <c r="F80" s="16"/>
      <c r="G80" s="20">
        <f>H41</f>
        <v>0</v>
      </c>
      <c r="H80" s="19">
        <f t="shared" si="3"/>
        <v>0</v>
      </c>
    </row>
    <row r="81" spans="1:8" x14ac:dyDescent="0.25">
      <c r="A81" s="18"/>
      <c r="B81" s="17" t="s">
        <v>152</v>
      </c>
      <c r="C81" s="16"/>
      <c r="D81" s="15">
        <v>1</v>
      </c>
      <c r="E81" s="15" t="s">
        <v>1</v>
      </c>
      <c r="F81" s="16"/>
      <c r="G81" s="20">
        <f>H54</f>
        <v>0</v>
      </c>
      <c r="H81" s="19">
        <f t="shared" si="3"/>
        <v>0</v>
      </c>
    </row>
    <row r="82" spans="1:8" x14ac:dyDescent="0.25">
      <c r="A82" s="18"/>
      <c r="B82" s="17" t="s">
        <v>166</v>
      </c>
      <c r="C82" s="16"/>
      <c r="D82" s="15">
        <v>0</v>
      </c>
      <c r="E82" s="15" t="s">
        <v>1</v>
      </c>
      <c r="F82" s="16"/>
      <c r="G82" s="20">
        <f>H69</f>
        <v>0</v>
      </c>
      <c r="H82" s="19">
        <f t="shared" si="3"/>
        <v>0</v>
      </c>
    </row>
    <row r="83" spans="1:8" x14ac:dyDescent="0.25">
      <c r="A83" s="18"/>
      <c r="B83" s="17" t="s">
        <v>154</v>
      </c>
      <c r="C83" s="16"/>
      <c r="D83" s="15">
        <v>16</v>
      </c>
      <c r="E83" s="15" t="s">
        <v>155</v>
      </c>
      <c r="F83" s="16"/>
      <c r="G83" s="20">
        <f>H31</f>
        <v>0</v>
      </c>
      <c r="H83" s="19">
        <f t="shared" si="3"/>
        <v>0</v>
      </c>
    </row>
    <row r="84" spans="1:8" x14ac:dyDescent="0.25">
      <c r="A84" s="18"/>
      <c r="B84" s="17" t="s">
        <v>153</v>
      </c>
      <c r="C84" s="16"/>
      <c r="D84" s="15">
        <v>5</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C69735FD-7B6C-441C-92D6-7838C8027989}"/>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D8006-9177-45C4-84CF-C7EAF527169D}">
  <sheetPr codeName="List82">
    <tabColor rgb="FF66FF33"/>
  </sheetPr>
  <dimension ref="A1:H85"/>
  <sheetViews>
    <sheetView workbookViewId="0">
      <selection sqref="A1:XFD1"/>
    </sheetView>
  </sheetViews>
  <sheetFormatPr defaultRowHeight="15" x14ac:dyDescent="0.25"/>
  <cols>
    <col min="2" max="2" width="35.28515625" customWidth="1"/>
    <col min="3" max="3" width="18.5703125" customWidth="1"/>
    <col min="4" max="4" width="12.85546875" customWidth="1"/>
    <col min="5" max="5" width="17.28515625" customWidth="1"/>
    <col min="6" max="6" width="16" customWidth="1"/>
    <col min="8" max="8" width="13"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customHeight="1" thickBot="1" x14ac:dyDescent="0.3">
      <c r="A4" s="6">
        <v>419846</v>
      </c>
      <c r="B4" s="7" t="s">
        <v>5</v>
      </c>
      <c r="C4" s="8" t="s">
        <v>354</v>
      </c>
      <c r="D4" s="73">
        <v>3</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679</v>
      </c>
      <c r="C7" s="193" t="s">
        <v>9</v>
      </c>
      <c r="D7" s="193"/>
      <c r="E7" s="149" t="s">
        <v>60</v>
      </c>
      <c r="F7" s="151"/>
      <c r="G7" s="18"/>
      <c r="H7" s="18"/>
    </row>
    <row r="8" spans="1:8" ht="15.75" thickBot="1" x14ac:dyDescent="0.3">
      <c r="A8" s="18"/>
      <c r="B8" s="128" t="s">
        <v>681</v>
      </c>
      <c r="C8" s="195" t="s">
        <v>364</v>
      </c>
      <c r="D8" s="195"/>
      <c r="E8" s="152"/>
      <c r="F8" s="153"/>
      <c r="G8" s="18"/>
      <c r="H8" s="18"/>
    </row>
    <row r="9" spans="1:8" ht="15.75" thickTop="1" x14ac:dyDescent="0.25">
      <c r="A9" s="18"/>
      <c r="C9" s="18"/>
      <c r="D9" s="18"/>
      <c r="E9" s="41"/>
      <c r="F9" s="18"/>
      <c r="G9" s="18"/>
      <c r="H9" s="18"/>
    </row>
    <row r="10" spans="1:8" ht="15.75" x14ac:dyDescent="0.25">
      <c r="A10" s="40" t="s">
        <v>233</v>
      </c>
      <c r="B10" s="50"/>
      <c r="C10" s="38"/>
      <c r="D10" s="38"/>
      <c r="E10" s="39"/>
      <c r="F10" s="38"/>
      <c r="G10" s="38"/>
      <c r="H10" s="37"/>
    </row>
    <row r="11" spans="1:8" ht="49.5" customHeight="1" x14ac:dyDescent="0.25">
      <c r="A11" s="26"/>
      <c r="B11" s="34" t="s">
        <v>0</v>
      </c>
      <c r="C11" s="34" t="s">
        <v>148</v>
      </c>
      <c r="D11" s="47" t="s">
        <v>231</v>
      </c>
      <c r="E11" s="34" t="s">
        <v>54</v>
      </c>
      <c r="F11" s="47" t="s">
        <v>246</v>
      </c>
      <c r="G11" s="34" t="s">
        <v>55</v>
      </c>
      <c r="H11" s="34" t="s">
        <v>59</v>
      </c>
    </row>
    <row r="12" spans="1:8" ht="12.75" customHeight="1" x14ac:dyDescent="0.25">
      <c r="A12" s="28">
        <v>1</v>
      </c>
      <c r="B12" s="27" t="s">
        <v>142</v>
      </c>
      <c r="C12" s="45"/>
      <c r="D12" s="26">
        <v>1</v>
      </c>
      <c r="E12" s="26" t="s">
        <v>1</v>
      </c>
      <c r="F12" s="31"/>
      <c r="G12" s="31"/>
      <c r="H12" s="48">
        <f t="shared" ref="H12:H25" si="0">G12*D12</f>
        <v>0</v>
      </c>
    </row>
    <row r="13" spans="1:8" ht="12" customHeight="1" x14ac:dyDescent="0.25">
      <c r="A13" s="28">
        <v>2</v>
      </c>
      <c r="B13" s="27" t="s">
        <v>10</v>
      </c>
      <c r="C13" s="45"/>
      <c r="D13" s="26">
        <v>1</v>
      </c>
      <c r="E13" s="26" t="s">
        <v>1</v>
      </c>
      <c r="F13" s="31"/>
      <c r="G13" s="31"/>
      <c r="H13" s="48">
        <f t="shared" si="0"/>
        <v>0</v>
      </c>
    </row>
    <row r="14" spans="1:8" ht="12.75" customHeight="1" x14ac:dyDescent="0.25">
      <c r="A14" s="28">
        <v>3</v>
      </c>
      <c r="B14" s="27" t="s">
        <v>11</v>
      </c>
      <c r="C14" s="45"/>
      <c r="D14" s="26">
        <v>1</v>
      </c>
      <c r="E14" s="26" t="s">
        <v>1</v>
      </c>
      <c r="F14" s="31"/>
      <c r="G14" s="31"/>
      <c r="H14" s="48">
        <f t="shared" si="0"/>
        <v>0</v>
      </c>
    </row>
    <row r="15" spans="1:8" ht="12" customHeight="1" x14ac:dyDescent="0.25">
      <c r="A15" s="28">
        <v>4</v>
      </c>
      <c r="B15" s="27" t="s">
        <v>25</v>
      </c>
      <c r="C15" s="45"/>
      <c r="D15" s="26">
        <v>2</v>
      </c>
      <c r="E15" s="26" t="s">
        <v>1</v>
      </c>
      <c r="F15" s="31"/>
      <c r="G15" s="31"/>
      <c r="H15" s="48">
        <f t="shared" si="0"/>
        <v>0</v>
      </c>
    </row>
    <row r="16" spans="1:8" ht="12.75" customHeight="1" x14ac:dyDescent="0.25">
      <c r="A16" s="28">
        <v>5</v>
      </c>
      <c r="B16" s="27" t="s">
        <v>12</v>
      </c>
      <c r="C16" s="45"/>
      <c r="D16" s="26">
        <v>1</v>
      </c>
      <c r="E16" s="26" t="s">
        <v>1</v>
      </c>
      <c r="F16" s="31"/>
      <c r="G16" s="31"/>
      <c r="H16" s="48">
        <f t="shared" si="0"/>
        <v>0</v>
      </c>
    </row>
    <row r="17" spans="1:8" ht="12.75" customHeight="1" x14ac:dyDescent="0.25">
      <c r="A17" s="28">
        <v>6</v>
      </c>
      <c r="B17" s="27" t="s">
        <v>51</v>
      </c>
      <c r="C17" s="45"/>
      <c r="D17" s="26">
        <v>12</v>
      </c>
      <c r="E17" s="26" t="s">
        <v>1</v>
      </c>
      <c r="F17" s="31"/>
      <c r="G17" s="31"/>
      <c r="H17" s="48">
        <f t="shared" si="0"/>
        <v>0</v>
      </c>
    </row>
    <row r="18" spans="1:8" ht="12.75" customHeight="1" x14ac:dyDescent="0.25">
      <c r="A18" s="28">
        <v>7</v>
      </c>
      <c r="B18" s="27" t="s">
        <v>87</v>
      </c>
      <c r="C18" s="45"/>
      <c r="D18" s="26">
        <v>4</v>
      </c>
      <c r="E18" s="26" t="s">
        <v>149</v>
      </c>
      <c r="F18" s="31"/>
      <c r="G18" s="31"/>
      <c r="H18" s="48">
        <f t="shared" si="0"/>
        <v>0</v>
      </c>
    </row>
    <row r="19" spans="1:8" ht="12" customHeight="1" x14ac:dyDescent="0.25">
      <c r="A19" s="28">
        <v>8</v>
      </c>
      <c r="B19" s="27" t="s">
        <v>100</v>
      </c>
      <c r="C19" s="45"/>
      <c r="D19" s="26">
        <v>24</v>
      </c>
      <c r="E19" s="26" t="s">
        <v>1</v>
      </c>
      <c r="F19" s="31"/>
      <c r="G19" s="31"/>
      <c r="H19" s="48">
        <f t="shared" si="0"/>
        <v>0</v>
      </c>
    </row>
    <row r="20" spans="1:8" ht="12.75" customHeight="1" x14ac:dyDescent="0.25">
      <c r="A20" s="28">
        <v>9</v>
      </c>
      <c r="B20" s="27" t="s">
        <v>81</v>
      </c>
      <c r="C20" s="45"/>
      <c r="D20" s="26">
        <v>24</v>
      </c>
      <c r="E20" s="26" t="s">
        <v>1</v>
      </c>
      <c r="F20" s="31"/>
      <c r="G20" s="31"/>
      <c r="H20" s="48">
        <f t="shared" si="0"/>
        <v>0</v>
      </c>
    </row>
    <row r="21" spans="1:8" ht="12.75" customHeight="1" x14ac:dyDescent="0.25">
      <c r="A21" s="28">
        <v>10</v>
      </c>
      <c r="B21" s="27" t="s">
        <v>101</v>
      </c>
      <c r="C21" s="45"/>
      <c r="D21" s="26">
        <v>2</v>
      </c>
      <c r="E21" s="26" t="s">
        <v>1</v>
      </c>
      <c r="F21" s="31"/>
      <c r="G21" s="31"/>
      <c r="H21" s="48">
        <f t="shared" si="0"/>
        <v>0</v>
      </c>
    </row>
    <row r="22" spans="1:8" ht="11.25" customHeight="1" x14ac:dyDescent="0.25">
      <c r="A22" s="28">
        <v>11</v>
      </c>
      <c r="B22" s="27" t="s">
        <v>104</v>
      </c>
      <c r="C22" s="45"/>
      <c r="D22" s="26">
        <v>1</v>
      </c>
      <c r="E22" s="26" t="s">
        <v>149</v>
      </c>
      <c r="F22" s="45"/>
      <c r="G22" s="31"/>
      <c r="H22" s="30">
        <f t="shared" si="0"/>
        <v>0</v>
      </c>
    </row>
    <row r="23" spans="1:8" ht="12" customHeight="1" x14ac:dyDescent="0.25">
      <c r="A23" s="28">
        <v>12</v>
      </c>
      <c r="B23" s="27" t="s">
        <v>13</v>
      </c>
      <c r="C23" s="45"/>
      <c r="D23" s="26">
        <v>1</v>
      </c>
      <c r="E23" s="26" t="s">
        <v>1</v>
      </c>
      <c r="F23" s="31"/>
      <c r="G23" s="31"/>
      <c r="H23" s="48">
        <f t="shared" si="0"/>
        <v>0</v>
      </c>
    </row>
    <row r="24" spans="1:8" ht="12" customHeight="1" x14ac:dyDescent="0.25">
      <c r="A24" s="28">
        <v>13</v>
      </c>
      <c r="B24" s="27" t="s">
        <v>14</v>
      </c>
      <c r="C24" s="45"/>
      <c r="D24" s="26">
        <v>1</v>
      </c>
      <c r="E24" s="26" t="s">
        <v>1</v>
      </c>
      <c r="F24" s="31"/>
      <c r="G24" s="31"/>
      <c r="H24" s="48">
        <f t="shared" si="0"/>
        <v>0</v>
      </c>
    </row>
    <row r="25" spans="1:8" ht="12.75" customHeight="1" x14ac:dyDescent="0.25">
      <c r="A25" s="28">
        <v>14</v>
      </c>
      <c r="B25" s="27" t="s">
        <v>16</v>
      </c>
      <c r="C25" s="45"/>
      <c r="D25" s="26">
        <v>2</v>
      </c>
      <c r="E25" s="26" t="s">
        <v>1</v>
      </c>
      <c r="F25" s="31"/>
      <c r="G25" s="31"/>
      <c r="H25" s="48">
        <f t="shared" si="0"/>
        <v>0</v>
      </c>
    </row>
    <row r="26" spans="1:8" ht="12.75" customHeight="1" x14ac:dyDescent="0.25">
      <c r="A26" s="27"/>
      <c r="B26" s="27"/>
      <c r="C26" s="27"/>
      <c r="D26" s="27"/>
      <c r="E26" s="26"/>
      <c r="F26" s="25" t="s">
        <v>52</v>
      </c>
      <c r="G26" s="25"/>
      <c r="H26" s="42">
        <f>SUM(H12:H25)</f>
        <v>0</v>
      </c>
    </row>
    <row r="27" spans="1:8" ht="12.75" customHeight="1" x14ac:dyDescent="0.25">
      <c r="A27" s="18"/>
      <c r="B27" s="18"/>
      <c r="C27" s="18"/>
      <c r="D27" s="18"/>
      <c r="E27" s="41"/>
      <c r="F27" s="18"/>
      <c r="G27" s="18"/>
      <c r="H27" s="18"/>
    </row>
    <row r="28" spans="1:8" ht="15.75" x14ac:dyDescent="0.25">
      <c r="A28" s="40" t="s">
        <v>234</v>
      </c>
      <c r="B28" s="38"/>
      <c r="C28" s="38"/>
      <c r="D28" s="38"/>
      <c r="E28" s="39"/>
      <c r="F28" s="38"/>
      <c r="G28" s="38"/>
      <c r="H28" s="37"/>
    </row>
    <row r="29" spans="1:8" ht="48" customHeight="1" x14ac:dyDescent="0.25">
      <c r="A29" s="35"/>
      <c r="B29" s="34" t="s">
        <v>0</v>
      </c>
      <c r="C29" s="34"/>
      <c r="D29" s="47" t="s">
        <v>232</v>
      </c>
      <c r="E29" s="34" t="s">
        <v>54</v>
      </c>
      <c r="F29" s="34"/>
      <c r="G29" s="34" t="s">
        <v>55</v>
      </c>
      <c r="H29" s="34" t="s">
        <v>59</v>
      </c>
    </row>
    <row r="30" spans="1:8" x14ac:dyDescent="0.25">
      <c r="A30" s="33"/>
      <c r="B30" s="27" t="s">
        <v>156</v>
      </c>
      <c r="C30" s="27"/>
      <c r="D30" s="26">
        <v>1</v>
      </c>
      <c r="E30" s="26" t="s">
        <v>155</v>
      </c>
      <c r="F30" s="27"/>
      <c r="G30" s="31"/>
      <c r="H30" s="48">
        <f>G30*D30</f>
        <v>0</v>
      </c>
    </row>
    <row r="31" spans="1:8"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4.25" customHeight="1" x14ac:dyDescent="0.25">
      <c r="A34" s="33"/>
      <c r="B34" s="155" t="s">
        <v>102</v>
      </c>
      <c r="C34" s="155"/>
      <c r="D34" s="155"/>
      <c r="E34" s="155"/>
      <c r="F34" s="155"/>
      <c r="G34" s="155"/>
      <c r="H34" s="156"/>
    </row>
    <row r="35" spans="1:8" ht="53.25" customHeight="1" x14ac:dyDescent="0.25">
      <c r="A35" s="35"/>
      <c r="B35" s="34" t="s">
        <v>0</v>
      </c>
      <c r="C35" s="34" t="s">
        <v>148</v>
      </c>
      <c r="D35" s="47" t="s">
        <v>340</v>
      </c>
      <c r="E35" s="34" t="s">
        <v>54</v>
      </c>
      <c r="F35" s="47" t="s">
        <v>246</v>
      </c>
      <c r="G35" s="34" t="s">
        <v>55</v>
      </c>
      <c r="H35" s="34" t="s">
        <v>59</v>
      </c>
    </row>
    <row r="36" spans="1:8" ht="12.75" customHeight="1" x14ac:dyDescent="0.25">
      <c r="A36" s="33"/>
      <c r="B36" s="27" t="s">
        <v>100</v>
      </c>
      <c r="C36" s="45"/>
      <c r="D36" s="64"/>
      <c r="E36" s="26" t="s">
        <v>1</v>
      </c>
      <c r="F36" s="45"/>
      <c r="G36" s="31"/>
      <c r="H36" s="30">
        <f>D36*G36</f>
        <v>0</v>
      </c>
    </row>
    <row r="37" spans="1:8" ht="30.75" customHeight="1" x14ac:dyDescent="0.25">
      <c r="A37" s="33"/>
      <c r="B37" s="46" t="s">
        <v>216</v>
      </c>
      <c r="C37" s="45"/>
      <c r="D37" s="64"/>
      <c r="E37" s="26" t="s">
        <v>158</v>
      </c>
      <c r="F37" s="45"/>
      <c r="G37" s="31"/>
      <c r="H37" s="30">
        <f>D37*G37</f>
        <v>0</v>
      </c>
    </row>
    <row r="38" spans="1:8" ht="12" customHeight="1" x14ac:dyDescent="0.25">
      <c r="A38" s="33"/>
      <c r="B38" s="27" t="s">
        <v>81</v>
      </c>
      <c r="C38" s="45"/>
      <c r="D38" s="64"/>
      <c r="E38" s="26" t="s">
        <v>1</v>
      </c>
      <c r="F38" s="45"/>
      <c r="G38" s="31"/>
      <c r="H38" s="30">
        <f>D38*G38</f>
        <v>0</v>
      </c>
    </row>
    <row r="39" spans="1:8" ht="12.75" customHeight="1" x14ac:dyDescent="0.25">
      <c r="A39" s="33"/>
      <c r="B39" s="27" t="s">
        <v>22</v>
      </c>
      <c r="C39" s="45"/>
      <c r="D39" s="64"/>
      <c r="E39" s="26" t="s">
        <v>149</v>
      </c>
      <c r="F39" s="45"/>
      <c r="G39" s="31"/>
      <c r="H39" s="30">
        <f>D39*G39</f>
        <v>0</v>
      </c>
    </row>
    <row r="40" spans="1:8" ht="12.75" customHeight="1" x14ac:dyDescent="0.25">
      <c r="A40" s="33"/>
      <c r="B40" s="27" t="s">
        <v>3</v>
      </c>
      <c r="C40" s="45"/>
      <c r="D40" s="64"/>
      <c r="E40" s="26" t="s">
        <v>155</v>
      </c>
      <c r="F40" s="45"/>
      <c r="G40" s="31"/>
      <c r="H40" s="30">
        <f>D40*G40</f>
        <v>0</v>
      </c>
    </row>
    <row r="41" spans="1:8" ht="13.5" customHeight="1"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401</v>
      </c>
      <c r="B43" s="38"/>
      <c r="C43" s="38"/>
      <c r="D43" s="38"/>
      <c r="E43" s="39"/>
      <c r="F43" s="38"/>
      <c r="G43" s="38"/>
      <c r="H43" s="37"/>
    </row>
    <row r="44" spans="1:8" ht="46.5" customHeight="1" x14ac:dyDescent="0.25">
      <c r="A44" s="33"/>
      <c r="B44" s="155" t="s">
        <v>103</v>
      </c>
      <c r="C44" s="155"/>
      <c r="D44" s="155"/>
      <c r="E44" s="155"/>
      <c r="F44" s="155"/>
      <c r="G44" s="155"/>
      <c r="H44" s="156"/>
    </row>
    <row r="45" spans="1:8" ht="52.5" customHeight="1" x14ac:dyDescent="0.25">
      <c r="A45" s="35"/>
      <c r="B45" s="34" t="s">
        <v>0</v>
      </c>
      <c r="C45" s="34" t="s">
        <v>148</v>
      </c>
      <c r="D45" s="47" t="s">
        <v>232</v>
      </c>
      <c r="E45" s="34" t="s">
        <v>54</v>
      </c>
      <c r="F45" s="47" t="s">
        <v>246</v>
      </c>
      <c r="G45" s="34" t="s">
        <v>55</v>
      </c>
      <c r="H45" s="34" t="s">
        <v>59</v>
      </c>
    </row>
    <row r="46" spans="1:8" x14ac:dyDescent="0.25">
      <c r="A46" s="33"/>
      <c r="B46" s="27" t="s">
        <v>100</v>
      </c>
      <c r="C46" s="45"/>
      <c r="D46" s="64"/>
      <c r="E46" s="26" t="s">
        <v>1</v>
      </c>
      <c r="F46" s="45"/>
      <c r="G46" s="31"/>
      <c r="H46" s="30">
        <f t="shared" ref="H46:H53" si="1">D46*G46</f>
        <v>0</v>
      </c>
    </row>
    <row r="47" spans="1:8" ht="29.25" customHeight="1" x14ac:dyDescent="0.25">
      <c r="A47" s="33"/>
      <c r="B47" s="46" t="s">
        <v>216</v>
      </c>
      <c r="C47" s="45"/>
      <c r="D47" s="64"/>
      <c r="E47" s="26" t="s">
        <v>158</v>
      </c>
      <c r="F47" s="45"/>
      <c r="G47" s="31"/>
      <c r="H47" s="30">
        <f t="shared" si="1"/>
        <v>0</v>
      </c>
    </row>
    <row r="48" spans="1:8" ht="13.5" customHeight="1" x14ac:dyDescent="0.25">
      <c r="A48" s="33"/>
      <c r="B48" s="27" t="s">
        <v>51</v>
      </c>
      <c r="C48" s="45"/>
      <c r="D48" s="64"/>
      <c r="E48" s="26" t="s">
        <v>1</v>
      </c>
      <c r="F48" s="45"/>
      <c r="G48" s="31"/>
      <c r="H48" s="30">
        <f t="shared" si="1"/>
        <v>0</v>
      </c>
    </row>
    <row r="49" spans="1:8" ht="12.75" customHeight="1" x14ac:dyDescent="0.25">
      <c r="A49" s="33"/>
      <c r="B49" s="27" t="s">
        <v>81</v>
      </c>
      <c r="C49" s="45"/>
      <c r="D49" s="64"/>
      <c r="E49" s="26" t="s">
        <v>1</v>
      </c>
      <c r="F49" s="45"/>
      <c r="G49" s="31"/>
      <c r="H49" s="30">
        <f t="shared" si="1"/>
        <v>0</v>
      </c>
    </row>
    <row r="50" spans="1:8" ht="12.75" customHeight="1" x14ac:dyDescent="0.25">
      <c r="A50" s="33"/>
      <c r="B50" s="27" t="s">
        <v>101</v>
      </c>
      <c r="C50" s="45"/>
      <c r="D50" s="64"/>
      <c r="E50" s="26" t="s">
        <v>1</v>
      </c>
      <c r="F50" s="45"/>
      <c r="G50" s="31"/>
      <c r="H50" s="30">
        <f t="shared" si="1"/>
        <v>0</v>
      </c>
    </row>
    <row r="51" spans="1:8" ht="12" customHeight="1" x14ac:dyDescent="0.25">
      <c r="A51" s="76"/>
      <c r="B51" s="27" t="s">
        <v>87</v>
      </c>
      <c r="C51" s="45"/>
      <c r="D51" s="64"/>
      <c r="E51" s="26" t="s">
        <v>149</v>
      </c>
      <c r="F51" s="31"/>
      <c r="G51" s="31"/>
      <c r="H51" s="48">
        <f t="shared" si="1"/>
        <v>0</v>
      </c>
    </row>
    <row r="52" spans="1:8" ht="12.75" customHeight="1" x14ac:dyDescent="0.25">
      <c r="A52" s="33"/>
      <c r="B52" s="27" t="s">
        <v>22</v>
      </c>
      <c r="C52" s="45"/>
      <c r="D52" s="64"/>
      <c r="E52" s="26" t="s">
        <v>149</v>
      </c>
      <c r="F52" s="45"/>
      <c r="G52" s="31"/>
      <c r="H52" s="30">
        <f t="shared" si="1"/>
        <v>0</v>
      </c>
    </row>
    <row r="53" spans="1:8" ht="13.5" customHeight="1" x14ac:dyDescent="0.25">
      <c r="A53" s="33"/>
      <c r="B53" s="27" t="s">
        <v>3</v>
      </c>
      <c r="C53" s="45"/>
      <c r="D53" s="64"/>
      <c r="E53" s="26" t="s">
        <v>155</v>
      </c>
      <c r="F53" s="45"/>
      <c r="G53" s="31"/>
      <c r="H53" s="30">
        <f t="shared" si="1"/>
        <v>0</v>
      </c>
    </row>
    <row r="54" spans="1:8" ht="12.7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389</v>
      </c>
      <c r="B56" s="38"/>
      <c r="C56" s="38"/>
      <c r="D56" s="38"/>
      <c r="E56" s="39"/>
      <c r="F56" s="38"/>
      <c r="G56" s="38"/>
      <c r="H56" s="37"/>
    </row>
    <row r="57" spans="1:8" ht="55.5" customHeight="1" x14ac:dyDescent="0.25">
      <c r="A57" s="33"/>
      <c r="B57" s="155" t="s">
        <v>179</v>
      </c>
      <c r="C57" s="155"/>
      <c r="D57" s="155"/>
      <c r="E57" s="155"/>
      <c r="F57" s="155"/>
      <c r="G57" s="155"/>
      <c r="H57" s="156"/>
    </row>
    <row r="58" spans="1:8" ht="51.75" customHeight="1" x14ac:dyDescent="0.25">
      <c r="A58" s="35"/>
      <c r="B58" s="34" t="s">
        <v>0</v>
      </c>
      <c r="C58" s="34" t="s">
        <v>148</v>
      </c>
      <c r="D58" s="47" t="s">
        <v>232</v>
      </c>
      <c r="E58" s="34" t="s">
        <v>54</v>
      </c>
      <c r="F58" s="47" t="s">
        <v>246</v>
      </c>
      <c r="G58" s="34" t="s">
        <v>55</v>
      </c>
      <c r="H58" s="34" t="s">
        <v>59</v>
      </c>
    </row>
    <row r="59" spans="1:8" ht="14.25" customHeight="1" x14ac:dyDescent="0.25">
      <c r="A59" s="33"/>
      <c r="B59" s="27" t="s">
        <v>100</v>
      </c>
      <c r="C59" s="45"/>
      <c r="D59" s="64"/>
      <c r="E59" s="26" t="s">
        <v>1</v>
      </c>
      <c r="F59" s="45"/>
      <c r="G59" s="31"/>
      <c r="H59" s="30">
        <f t="shared" ref="H59:H68" si="2">D59*G59</f>
        <v>0</v>
      </c>
    </row>
    <row r="60" spans="1:8" ht="28.5" customHeight="1" x14ac:dyDescent="0.25">
      <c r="A60" s="33"/>
      <c r="B60" s="46" t="s">
        <v>216</v>
      </c>
      <c r="C60" s="45"/>
      <c r="D60" s="64"/>
      <c r="E60" s="26" t="s">
        <v>158</v>
      </c>
      <c r="F60" s="45"/>
      <c r="G60" s="31"/>
      <c r="H60" s="30">
        <f t="shared" si="2"/>
        <v>0</v>
      </c>
    </row>
    <row r="61" spans="1:8" ht="12" customHeight="1" x14ac:dyDescent="0.25">
      <c r="A61" s="33"/>
      <c r="B61" s="27" t="s">
        <v>81</v>
      </c>
      <c r="C61" s="45"/>
      <c r="D61" s="64"/>
      <c r="E61" s="26" t="s">
        <v>1</v>
      </c>
      <c r="F61" s="45"/>
      <c r="G61" s="31"/>
      <c r="H61" s="30">
        <f t="shared" si="2"/>
        <v>0</v>
      </c>
    </row>
    <row r="62" spans="1:8" ht="12" customHeight="1" x14ac:dyDescent="0.25">
      <c r="A62" s="33"/>
      <c r="B62" s="27" t="s">
        <v>101</v>
      </c>
      <c r="C62" s="45"/>
      <c r="D62" s="64"/>
      <c r="E62" s="26" t="s">
        <v>1</v>
      </c>
      <c r="F62" s="45"/>
      <c r="G62" s="31"/>
      <c r="H62" s="30">
        <f t="shared" si="2"/>
        <v>0</v>
      </c>
    </row>
    <row r="63" spans="1:8" ht="12.75" customHeight="1" x14ac:dyDescent="0.25">
      <c r="A63" s="33"/>
      <c r="B63" s="27" t="s">
        <v>91</v>
      </c>
      <c r="C63" s="45"/>
      <c r="D63" s="64"/>
      <c r="E63" s="26" t="s">
        <v>158</v>
      </c>
      <c r="F63" s="45"/>
      <c r="G63" s="31"/>
      <c r="H63" s="30">
        <f t="shared" si="2"/>
        <v>0</v>
      </c>
    </row>
    <row r="64" spans="1:8" ht="12.75" customHeight="1" x14ac:dyDescent="0.25">
      <c r="A64" s="33"/>
      <c r="B64" s="27" t="s">
        <v>104</v>
      </c>
      <c r="C64" s="45"/>
      <c r="D64" s="64"/>
      <c r="E64" s="26" t="s">
        <v>149</v>
      </c>
      <c r="F64" s="45"/>
      <c r="G64" s="31"/>
      <c r="H64" s="30">
        <f t="shared" si="2"/>
        <v>0</v>
      </c>
    </row>
    <row r="65" spans="1:8" ht="12" customHeight="1" x14ac:dyDescent="0.25">
      <c r="A65" s="33"/>
      <c r="B65" s="27" t="s">
        <v>2</v>
      </c>
      <c r="C65" s="45"/>
      <c r="D65" s="64"/>
      <c r="E65" s="26" t="s">
        <v>1</v>
      </c>
      <c r="F65" s="45"/>
      <c r="G65" s="31"/>
      <c r="H65" s="30">
        <f t="shared" si="2"/>
        <v>0</v>
      </c>
    </row>
    <row r="66" spans="1:8" ht="12.75" customHeight="1" x14ac:dyDescent="0.25">
      <c r="A66" s="76"/>
      <c r="B66" s="27" t="s">
        <v>87</v>
      </c>
      <c r="C66" s="45"/>
      <c r="D66" s="64"/>
      <c r="E66" s="26" t="s">
        <v>149</v>
      </c>
      <c r="F66" s="31"/>
      <c r="G66" s="31"/>
      <c r="H66" s="48">
        <f t="shared" si="2"/>
        <v>0</v>
      </c>
    </row>
    <row r="67" spans="1:8" ht="12.75" customHeight="1" x14ac:dyDescent="0.25">
      <c r="A67" s="33"/>
      <c r="B67" s="27" t="s">
        <v>22</v>
      </c>
      <c r="C67" s="45"/>
      <c r="D67" s="64"/>
      <c r="E67" s="26" t="s">
        <v>149</v>
      </c>
      <c r="F67" s="45"/>
      <c r="G67" s="31"/>
      <c r="H67" s="30">
        <f t="shared" si="2"/>
        <v>0</v>
      </c>
    </row>
    <row r="68" spans="1:8" ht="13.5" customHeight="1" x14ac:dyDescent="0.25">
      <c r="A68" s="33"/>
      <c r="B68" s="27" t="s">
        <v>3</v>
      </c>
      <c r="C68" s="45"/>
      <c r="D68" s="64"/>
      <c r="E68" s="26" t="s">
        <v>155</v>
      </c>
      <c r="F68" s="45"/>
      <c r="G68" s="31"/>
      <c r="H68" s="30">
        <f t="shared" si="2"/>
        <v>0</v>
      </c>
    </row>
    <row r="69" spans="1:8" ht="13.5"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60.75" customHeight="1" x14ac:dyDescent="0.25">
      <c r="A72" s="36"/>
      <c r="B72" s="158" t="s">
        <v>50</v>
      </c>
      <c r="C72" s="158"/>
      <c r="D72" s="158"/>
      <c r="E72" s="158"/>
      <c r="F72" s="158"/>
      <c r="G72" s="158"/>
      <c r="H72" s="159"/>
    </row>
    <row r="73" spans="1:8" ht="53.25" customHeight="1" x14ac:dyDescent="0.25">
      <c r="A73" s="35"/>
      <c r="B73" s="34" t="s">
        <v>0</v>
      </c>
      <c r="C73" s="34"/>
      <c r="D73" s="34" t="s">
        <v>58</v>
      </c>
      <c r="E73" s="34" t="s">
        <v>54</v>
      </c>
      <c r="F73" s="34"/>
      <c r="G73" s="34" t="s">
        <v>55</v>
      </c>
      <c r="H73" s="34" t="s">
        <v>59</v>
      </c>
    </row>
    <row r="74" spans="1:8" ht="15.75" customHeight="1" x14ac:dyDescent="0.25">
      <c r="A74" s="33"/>
      <c r="B74" s="27" t="s">
        <v>157</v>
      </c>
      <c r="C74" s="27"/>
      <c r="D74" s="26">
        <v>1</v>
      </c>
      <c r="E74" s="32" t="s">
        <v>249</v>
      </c>
      <c r="F74" s="27"/>
      <c r="G74" s="31"/>
      <c r="H74" s="30">
        <f>D74*G74</f>
        <v>0</v>
      </c>
    </row>
    <row r="75" spans="1:8" ht="13.5" customHeight="1"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8"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151</v>
      </c>
      <c r="C80" s="16"/>
      <c r="D80" s="15">
        <v>20</v>
      </c>
      <c r="E80" s="15" t="s">
        <v>1</v>
      </c>
      <c r="F80" s="16"/>
      <c r="G80" s="20">
        <f>H41</f>
        <v>0</v>
      </c>
      <c r="H80" s="19">
        <f t="shared" si="3"/>
        <v>0</v>
      </c>
    </row>
    <row r="81" spans="1:8" x14ac:dyDescent="0.25">
      <c r="A81" s="18"/>
      <c r="B81" s="17" t="s">
        <v>152</v>
      </c>
      <c r="C81" s="16"/>
      <c r="D81" s="15">
        <v>3</v>
      </c>
      <c r="E81" s="15" t="s">
        <v>1</v>
      </c>
      <c r="F81" s="16"/>
      <c r="G81" s="20">
        <f>H54</f>
        <v>0</v>
      </c>
      <c r="H81" s="19">
        <f t="shared" si="3"/>
        <v>0</v>
      </c>
    </row>
    <row r="82" spans="1:8" x14ac:dyDescent="0.25">
      <c r="A82" s="18"/>
      <c r="B82" s="17" t="s">
        <v>166</v>
      </c>
      <c r="C82" s="16"/>
      <c r="D82" s="15">
        <v>1</v>
      </c>
      <c r="E82" s="15" t="s">
        <v>1</v>
      </c>
      <c r="F82" s="16"/>
      <c r="G82" s="20">
        <f>H69</f>
        <v>0</v>
      </c>
      <c r="H82" s="19">
        <f t="shared" si="3"/>
        <v>0</v>
      </c>
    </row>
    <row r="83" spans="1:8" x14ac:dyDescent="0.25">
      <c r="A83" s="18"/>
      <c r="B83" s="17" t="s">
        <v>154</v>
      </c>
      <c r="C83" s="16"/>
      <c r="D83" s="15">
        <v>80</v>
      </c>
      <c r="E83" s="15" t="s">
        <v>155</v>
      </c>
      <c r="F83" s="16"/>
      <c r="G83" s="20">
        <f>H31</f>
        <v>0</v>
      </c>
      <c r="H83" s="19">
        <f t="shared" si="3"/>
        <v>0</v>
      </c>
    </row>
    <row r="84" spans="1:8" x14ac:dyDescent="0.25">
      <c r="A84" s="18"/>
      <c r="B84" s="17" t="s">
        <v>153</v>
      </c>
      <c r="C84" s="16"/>
      <c r="D84" s="15">
        <v>24</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A0CCB451-BAF4-43F1-923A-1F820C3B06CA}"/>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F377-AB59-4FC7-9E70-1D15E932EFA2}">
  <sheetPr codeName="List83">
    <tabColor rgb="FF66FF33"/>
  </sheetPr>
  <dimension ref="A1:H85"/>
  <sheetViews>
    <sheetView workbookViewId="0">
      <selection sqref="A1:XFD1"/>
    </sheetView>
  </sheetViews>
  <sheetFormatPr defaultRowHeight="15" x14ac:dyDescent="0.25"/>
  <cols>
    <col min="2" max="2" width="35.85546875" customWidth="1"/>
    <col min="3" max="3" width="19.42578125" customWidth="1"/>
    <col min="4" max="4" width="13.140625" customWidth="1"/>
    <col min="5" max="5" width="11.5703125" customWidth="1"/>
    <col min="6" max="6" width="15.42578125" customWidth="1"/>
    <col min="8" max="8" width="11.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6.5" customHeight="1" thickBot="1" x14ac:dyDescent="0.3">
      <c r="A4" s="6">
        <v>419846</v>
      </c>
      <c r="B4" s="7" t="s">
        <v>5</v>
      </c>
      <c r="C4" s="8" t="s">
        <v>372</v>
      </c>
      <c r="D4" s="73">
        <v>6</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ht="13.5" customHeight="1" x14ac:dyDescent="0.25">
      <c r="A7" s="18"/>
      <c r="B7" s="72" t="s">
        <v>683</v>
      </c>
      <c r="C7" s="193" t="s">
        <v>9</v>
      </c>
      <c r="D7" s="193"/>
      <c r="E7" s="149" t="s">
        <v>60</v>
      </c>
      <c r="F7" s="151"/>
      <c r="G7" s="18"/>
      <c r="H7" s="18"/>
    </row>
    <row r="8" spans="1:8" ht="13.5" customHeight="1" thickBot="1" x14ac:dyDescent="0.3">
      <c r="A8" s="18"/>
      <c r="B8" s="128" t="s">
        <v>682</v>
      </c>
      <c r="C8" s="195" t="s">
        <v>370</v>
      </c>
      <c r="D8" s="195"/>
      <c r="E8" s="152"/>
      <c r="F8" s="153"/>
      <c r="G8" s="18"/>
      <c r="H8" s="18"/>
    </row>
    <row r="9" spans="1:8" ht="15.75" thickTop="1" x14ac:dyDescent="0.25">
      <c r="A9" s="18"/>
      <c r="C9" s="18"/>
      <c r="D9" s="18"/>
      <c r="E9" s="41"/>
      <c r="F9" s="18"/>
      <c r="G9" s="18"/>
      <c r="H9" s="18"/>
    </row>
    <row r="10" spans="1:8" ht="15.75" x14ac:dyDescent="0.25">
      <c r="A10" s="40" t="s">
        <v>233</v>
      </c>
      <c r="B10" s="50"/>
      <c r="C10" s="38"/>
      <c r="D10" s="38"/>
      <c r="E10" s="39"/>
      <c r="F10" s="38"/>
      <c r="G10" s="38"/>
      <c r="H10" s="37"/>
    </row>
    <row r="11" spans="1:8" ht="48"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6</v>
      </c>
      <c r="E12" s="26" t="s">
        <v>1</v>
      </c>
      <c r="F12" s="31"/>
      <c r="G12" s="31"/>
      <c r="H12" s="48">
        <f t="shared" ref="H12:H25" si="0">G12*D12</f>
        <v>0</v>
      </c>
    </row>
    <row r="13" spans="1:8" ht="12" customHeight="1" x14ac:dyDescent="0.25">
      <c r="A13" s="28">
        <v>2</v>
      </c>
      <c r="B13" s="27" t="s">
        <v>10</v>
      </c>
      <c r="C13" s="45"/>
      <c r="D13" s="26">
        <v>12</v>
      </c>
      <c r="E13" s="26" t="s">
        <v>1</v>
      </c>
      <c r="F13" s="31"/>
      <c r="G13" s="31"/>
      <c r="H13" s="48">
        <f t="shared" si="0"/>
        <v>0</v>
      </c>
    </row>
    <row r="14" spans="1:8" ht="12" customHeight="1" x14ac:dyDescent="0.25">
      <c r="A14" s="28">
        <v>3</v>
      </c>
      <c r="B14" s="27" t="s">
        <v>11</v>
      </c>
      <c r="C14" s="45"/>
      <c r="D14" s="26">
        <v>6</v>
      </c>
      <c r="E14" s="26" t="s">
        <v>1</v>
      </c>
      <c r="F14" s="31"/>
      <c r="G14" s="31"/>
      <c r="H14" s="48">
        <f t="shared" si="0"/>
        <v>0</v>
      </c>
    </row>
    <row r="15" spans="1:8" ht="12" customHeight="1" x14ac:dyDescent="0.25">
      <c r="A15" s="28">
        <v>4</v>
      </c>
      <c r="B15" s="27" t="s">
        <v>25</v>
      </c>
      <c r="C15" s="45"/>
      <c r="D15" s="26">
        <v>6</v>
      </c>
      <c r="E15" s="26" t="s">
        <v>1</v>
      </c>
      <c r="F15" s="31"/>
      <c r="G15" s="31"/>
      <c r="H15" s="48">
        <f t="shared" si="0"/>
        <v>0</v>
      </c>
    </row>
    <row r="16" spans="1:8" ht="12" customHeight="1" x14ac:dyDescent="0.25">
      <c r="A16" s="28">
        <v>5</v>
      </c>
      <c r="B16" s="27" t="s">
        <v>12</v>
      </c>
      <c r="C16" s="45"/>
      <c r="D16" s="26">
        <v>6</v>
      </c>
      <c r="E16" s="26" t="s">
        <v>1</v>
      </c>
      <c r="F16" s="31"/>
      <c r="G16" s="31"/>
      <c r="H16" s="48">
        <f t="shared" si="0"/>
        <v>0</v>
      </c>
    </row>
    <row r="17" spans="1:8" ht="12" customHeight="1" x14ac:dyDescent="0.25">
      <c r="A17" s="28">
        <v>6</v>
      </c>
      <c r="B17" s="27" t="s">
        <v>51</v>
      </c>
      <c r="C17" s="45"/>
      <c r="D17" s="26">
        <v>24</v>
      </c>
      <c r="E17" s="26" t="s">
        <v>1</v>
      </c>
      <c r="F17" s="31"/>
      <c r="G17" s="31"/>
      <c r="H17" s="48">
        <f t="shared" si="0"/>
        <v>0</v>
      </c>
    </row>
    <row r="18" spans="1:8" ht="13.5" customHeight="1" x14ac:dyDescent="0.25">
      <c r="A18" s="28">
        <v>7</v>
      </c>
      <c r="B18" s="27" t="s">
        <v>87</v>
      </c>
      <c r="C18" s="45"/>
      <c r="D18" s="26">
        <v>12</v>
      </c>
      <c r="E18" s="26" t="s">
        <v>149</v>
      </c>
      <c r="F18" s="31"/>
      <c r="G18" s="31"/>
      <c r="H18" s="48">
        <f t="shared" si="0"/>
        <v>0</v>
      </c>
    </row>
    <row r="19" spans="1:8" ht="12" customHeight="1" x14ac:dyDescent="0.25">
      <c r="A19" s="28">
        <v>8</v>
      </c>
      <c r="B19" s="27" t="s">
        <v>100</v>
      </c>
      <c r="C19" s="45"/>
      <c r="D19" s="26">
        <v>48</v>
      </c>
      <c r="E19" s="26" t="s">
        <v>1</v>
      </c>
      <c r="F19" s="31"/>
      <c r="G19" s="31"/>
      <c r="H19" s="48">
        <f t="shared" si="0"/>
        <v>0</v>
      </c>
    </row>
    <row r="20" spans="1:8" ht="12" customHeight="1" x14ac:dyDescent="0.25">
      <c r="A20" s="28">
        <v>9</v>
      </c>
      <c r="B20" s="27" t="s">
        <v>81</v>
      </c>
      <c r="C20" s="45"/>
      <c r="D20" s="26">
        <v>48</v>
      </c>
      <c r="E20" s="26" t="s">
        <v>1</v>
      </c>
      <c r="F20" s="31"/>
      <c r="G20" s="31"/>
      <c r="H20" s="48">
        <f t="shared" si="0"/>
        <v>0</v>
      </c>
    </row>
    <row r="21" spans="1:8" ht="13.5" customHeight="1" x14ac:dyDescent="0.25">
      <c r="A21" s="28">
        <v>10</v>
      </c>
      <c r="B21" s="27" t="s">
        <v>101</v>
      </c>
      <c r="C21" s="45"/>
      <c r="D21" s="26">
        <v>12</v>
      </c>
      <c r="E21" s="26" t="s">
        <v>1</v>
      </c>
      <c r="F21" s="31"/>
      <c r="G21" s="31"/>
      <c r="H21" s="48">
        <f t="shared" si="0"/>
        <v>0</v>
      </c>
    </row>
    <row r="22" spans="1:8" ht="12.75" customHeight="1" x14ac:dyDescent="0.25">
      <c r="A22" s="28">
        <v>11</v>
      </c>
      <c r="B22" s="27" t="s">
        <v>104</v>
      </c>
      <c r="C22" s="45"/>
      <c r="D22" s="26">
        <v>6</v>
      </c>
      <c r="E22" s="26" t="s">
        <v>149</v>
      </c>
      <c r="F22" s="45"/>
      <c r="G22" s="31"/>
      <c r="H22" s="30">
        <f t="shared" si="0"/>
        <v>0</v>
      </c>
    </row>
    <row r="23" spans="1:8" ht="12.75" customHeight="1" x14ac:dyDescent="0.25">
      <c r="A23" s="28">
        <v>12</v>
      </c>
      <c r="B23" s="27" t="s">
        <v>13</v>
      </c>
      <c r="C23" s="45"/>
      <c r="D23" s="26">
        <v>6</v>
      </c>
      <c r="E23" s="26" t="s">
        <v>1</v>
      </c>
      <c r="F23" s="31"/>
      <c r="G23" s="31"/>
      <c r="H23" s="48">
        <f t="shared" si="0"/>
        <v>0</v>
      </c>
    </row>
    <row r="24" spans="1:8" ht="12.75" customHeight="1" x14ac:dyDescent="0.25">
      <c r="A24" s="28">
        <v>13</v>
      </c>
      <c r="B24" s="27" t="s">
        <v>14</v>
      </c>
      <c r="C24" s="45"/>
      <c r="D24" s="26">
        <v>6</v>
      </c>
      <c r="E24" s="26" t="s">
        <v>1</v>
      </c>
      <c r="F24" s="31"/>
      <c r="G24" s="31"/>
      <c r="H24" s="48">
        <f t="shared" si="0"/>
        <v>0</v>
      </c>
    </row>
    <row r="25" spans="1:8" ht="13.5" customHeight="1" x14ac:dyDescent="0.25">
      <c r="A25" s="28">
        <v>14</v>
      </c>
      <c r="B25" s="27" t="s">
        <v>16</v>
      </c>
      <c r="C25" s="45"/>
      <c r="D25" s="26">
        <v>12</v>
      </c>
      <c r="E25" s="26" t="s">
        <v>1</v>
      </c>
      <c r="F25" s="31"/>
      <c r="G25" s="31"/>
      <c r="H25" s="48">
        <f t="shared" si="0"/>
        <v>0</v>
      </c>
    </row>
    <row r="26" spans="1:8" ht="13.5" customHeight="1"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6.5" customHeight="1" x14ac:dyDescent="0.25">
      <c r="A29" s="35"/>
      <c r="B29" s="34" t="s">
        <v>0</v>
      </c>
      <c r="C29" s="34"/>
      <c r="D29" s="47" t="s">
        <v>232</v>
      </c>
      <c r="E29" s="34" t="s">
        <v>54</v>
      </c>
      <c r="F29" s="34"/>
      <c r="G29" s="34" t="s">
        <v>55</v>
      </c>
      <c r="H29" s="34" t="s">
        <v>59</v>
      </c>
    </row>
    <row r="30" spans="1:8" x14ac:dyDescent="0.25">
      <c r="A30" s="33"/>
      <c r="B30" s="27" t="s">
        <v>156</v>
      </c>
      <c r="C30" s="27"/>
      <c r="D30" s="26">
        <v>1</v>
      </c>
      <c r="E30" s="26" t="s">
        <v>155</v>
      </c>
      <c r="F30" s="27"/>
      <c r="G30" s="31"/>
      <c r="H30" s="48">
        <f>G30*D30</f>
        <v>0</v>
      </c>
    </row>
    <row r="31" spans="1:8"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4.25" customHeight="1" x14ac:dyDescent="0.25">
      <c r="A34" s="33"/>
      <c r="B34" s="155" t="s">
        <v>102</v>
      </c>
      <c r="C34" s="155"/>
      <c r="D34" s="155"/>
      <c r="E34" s="155"/>
      <c r="F34" s="155"/>
      <c r="G34" s="155"/>
      <c r="H34" s="156"/>
    </row>
    <row r="35" spans="1:8" ht="49.5" customHeight="1" x14ac:dyDescent="0.25">
      <c r="A35" s="35"/>
      <c r="B35" s="34" t="s">
        <v>0</v>
      </c>
      <c r="C35" s="34" t="s">
        <v>148</v>
      </c>
      <c r="D35" s="47" t="s">
        <v>340</v>
      </c>
      <c r="E35" s="34" t="s">
        <v>54</v>
      </c>
      <c r="F35" s="47" t="s">
        <v>246</v>
      </c>
      <c r="G35" s="34" t="s">
        <v>55</v>
      </c>
      <c r="H35" s="34" t="s">
        <v>59</v>
      </c>
    </row>
    <row r="36" spans="1:8" ht="13.5" customHeight="1" x14ac:dyDescent="0.25">
      <c r="A36" s="33"/>
      <c r="B36" s="27" t="s">
        <v>100</v>
      </c>
      <c r="C36" s="45"/>
      <c r="D36" s="64"/>
      <c r="E36" s="26" t="s">
        <v>1</v>
      </c>
      <c r="F36" s="45"/>
      <c r="G36" s="31"/>
      <c r="H36" s="30">
        <f>D36*G36</f>
        <v>0</v>
      </c>
    </row>
    <row r="37" spans="1:8" ht="28.5" customHeight="1" x14ac:dyDescent="0.25">
      <c r="A37" s="33"/>
      <c r="B37" s="46" t="s">
        <v>216</v>
      </c>
      <c r="C37" s="45"/>
      <c r="D37" s="64"/>
      <c r="E37" s="26" t="s">
        <v>158</v>
      </c>
      <c r="F37" s="45"/>
      <c r="G37" s="31"/>
      <c r="H37" s="30">
        <f>D37*G37</f>
        <v>0</v>
      </c>
    </row>
    <row r="38" spans="1:8" ht="12" customHeight="1" x14ac:dyDescent="0.25">
      <c r="A38" s="33"/>
      <c r="B38" s="27" t="s">
        <v>81</v>
      </c>
      <c r="C38" s="45"/>
      <c r="D38" s="64"/>
      <c r="E38" s="26" t="s">
        <v>1</v>
      </c>
      <c r="F38" s="45"/>
      <c r="G38" s="31"/>
      <c r="H38" s="30">
        <f>D38*G38</f>
        <v>0</v>
      </c>
    </row>
    <row r="39" spans="1:8" ht="12.75" customHeight="1" x14ac:dyDescent="0.25">
      <c r="A39" s="33"/>
      <c r="B39" s="27" t="s">
        <v>22</v>
      </c>
      <c r="C39" s="45"/>
      <c r="D39" s="64"/>
      <c r="E39" s="26" t="s">
        <v>149</v>
      </c>
      <c r="F39" s="45"/>
      <c r="G39" s="31"/>
      <c r="H39" s="30">
        <f>D39*G39</f>
        <v>0</v>
      </c>
    </row>
    <row r="40" spans="1:8" ht="13.5" customHeight="1" x14ac:dyDescent="0.25">
      <c r="A40" s="33"/>
      <c r="B40" s="27" t="s">
        <v>3</v>
      </c>
      <c r="C40" s="45"/>
      <c r="D40" s="64"/>
      <c r="E40" s="26" t="s">
        <v>155</v>
      </c>
      <c r="F40" s="45"/>
      <c r="G40" s="31"/>
      <c r="H40" s="30">
        <f>D40*G40</f>
        <v>0</v>
      </c>
    </row>
    <row r="41" spans="1:8" ht="12" customHeight="1"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401</v>
      </c>
      <c r="B43" s="38"/>
      <c r="C43" s="38"/>
      <c r="D43" s="38"/>
      <c r="E43" s="39"/>
      <c r="F43" s="38"/>
      <c r="G43" s="38"/>
      <c r="H43" s="37"/>
    </row>
    <row r="44" spans="1:8" ht="44.25" customHeight="1" x14ac:dyDescent="0.25">
      <c r="A44" s="33"/>
      <c r="B44" s="155" t="s">
        <v>103</v>
      </c>
      <c r="C44" s="155"/>
      <c r="D44" s="155"/>
      <c r="E44" s="155"/>
      <c r="F44" s="155"/>
      <c r="G44" s="155"/>
      <c r="H44" s="156"/>
    </row>
    <row r="45" spans="1:8" ht="48.75" customHeight="1" x14ac:dyDescent="0.25">
      <c r="A45" s="35"/>
      <c r="B45" s="34" t="s">
        <v>0</v>
      </c>
      <c r="C45" s="34" t="s">
        <v>148</v>
      </c>
      <c r="D45" s="47" t="s">
        <v>232</v>
      </c>
      <c r="E45" s="34" t="s">
        <v>54</v>
      </c>
      <c r="F45" s="47" t="s">
        <v>246</v>
      </c>
      <c r="G45" s="34" t="s">
        <v>55</v>
      </c>
      <c r="H45" s="34" t="s">
        <v>59</v>
      </c>
    </row>
    <row r="46" spans="1:8" ht="13.5" customHeight="1" x14ac:dyDescent="0.25">
      <c r="A46" s="33"/>
      <c r="B46" s="27" t="s">
        <v>100</v>
      </c>
      <c r="C46" s="45"/>
      <c r="D46" s="64"/>
      <c r="E46" s="26" t="s">
        <v>1</v>
      </c>
      <c r="F46" s="45"/>
      <c r="G46" s="31"/>
      <c r="H46" s="30">
        <f t="shared" ref="H46:H53" si="1">D46*G46</f>
        <v>0</v>
      </c>
    </row>
    <row r="47" spans="1:8" ht="29.25" customHeight="1" x14ac:dyDescent="0.25">
      <c r="A47" s="33"/>
      <c r="B47" s="46" t="s">
        <v>216</v>
      </c>
      <c r="C47" s="45"/>
      <c r="D47" s="64"/>
      <c r="E47" s="26" t="s">
        <v>158</v>
      </c>
      <c r="F47" s="45"/>
      <c r="G47" s="31"/>
      <c r="H47" s="30">
        <f t="shared" si="1"/>
        <v>0</v>
      </c>
    </row>
    <row r="48" spans="1:8" ht="13.5" customHeight="1" x14ac:dyDescent="0.25">
      <c r="A48" s="33"/>
      <c r="B48" s="27" t="s">
        <v>51</v>
      </c>
      <c r="C48" s="45"/>
      <c r="D48" s="64"/>
      <c r="E48" s="26" t="s">
        <v>1</v>
      </c>
      <c r="F48" s="45"/>
      <c r="G48" s="31"/>
      <c r="H48" s="30">
        <f t="shared" si="1"/>
        <v>0</v>
      </c>
    </row>
    <row r="49" spans="1:8" ht="12.75" customHeight="1" x14ac:dyDescent="0.25">
      <c r="A49" s="33"/>
      <c r="B49" s="27" t="s">
        <v>81</v>
      </c>
      <c r="C49" s="45"/>
      <c r="D49" s="64"/>
      <c r="E49" s="26" t="s">
        <v>1</v>
      </c>
      <c r="F49" s="45"/>
      <c r="G49" s="31"/>
      <c r="H49" s="30">
        <f t="shared" si="1"/>
        <v>0</v>
      </c>
    </row>
    <row r="50" spans="1:8" ht="13.5" customHeight="1" x14ac:dyDescent="0.25">
      <c r="A50" s="33"/>
      <c r="B50" s="27" t="s">
        <v>101</v>
      </c>
      <c r="C50" s="45"/>
      <c r="D50" s="64"/>
      <c r="E50" s="26" t="s">
        <v>1</v>
      </c>
      <c r="F50" s="45"/>
      <c r="G50" s="31"/>
      <c r="H50" s="30">
        <f t="shared" si="1"/>
        <v>0</v>
      </c>
    </row>
    <row r="51" spans="1:8" ht="14.25" customHeight="1" x14ac:dyDescent="0.25">
      <c r="A51" s="76"/>
      <c r="B51" s="27" t="s">
        <v>87</v>
      </c>
      <c r="C51" s="45"/>
      <c r="D51" s="64"/>
      <c r="E51" s="26" t="s">
        <v>149</v>
      </c>
      <c r="F51" s="31"/>
      <c r="G51" s="31"/>
      <c r="H51" s="48">
        <f t="shared" si="1"/>
        <v>0</v>
      </c>
    </row>
    <row r="52" spans="1:8" ht="13.5" customHeight="1" x14ac:dyDescent="0.25">
      <c r="A52" s="33"/>
      <c r="B52" s="27" t="s">
        <v>22</v>
      </c>
      <c r="C52" s="45"/>
      <c r="D52" s="64"/>
      <c r="E52" s="26" t="s">
        <v>149</v>
      </c>
      <c r="F52" s="45"/>
      <c r="G52" s="31"/>
      <c r="H52" s="30">
        <f t="shared" si="1"/>
        <v>0</v>
      </c>
    </row>
    <row r="53" spans="1:8" ht="13.5" customHeight="1" x14ac:dyDescent="0.25">
      <c r="A53" s="33"/>
      <c r="B53" s="27" t="s">
        <v>3</v>
      </c>
      <c r="C53" s="45"/>
      <c r="D53" s="64"/>
      <c r="E53" s="26" t="s">
        <v>155</v>
      </c>
      <c r="F53" s="45"/>
      <c r="G53" s="31"/>
      <c r="H53" s="30">
        <f t="shared" si="1"/>
        <v>0</v>
      </c>
    </row>
    <row r="54" spans="1:8" ht="14.2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405</v>
      </c>
      <c r="B56" s="38"/>
      <c r="C56" s="38"/>
      <c r="D56" s="38"/>
      <c r="E56" s="39"/>
      <c r="F56" s="38"/>
      <c r="G56" s="38"/>
      <c r="H56" s="37"/>
    </row>
    <row r="57" spans="1:8" ht="57" customHeight="1" x14ac:dyDescent="0.25">
      <c r="A57" s="33"/>
      <c r="B57" s="155" t="s">
        <v>179</v>
      </c>
      <c r="C57" s="155"/>
      <c r="D57" s="155"/>
      <c r="E57" s="155"/>
      <c r="F57" s="155"/>
      <c r="G57" s="155"/>
      <c r="H57" s="156"/>
    </row>
    <row r="58" spans="1:8" ht="48" customHeight="1" x14ac:dyDescent="0.25">
      <c r="A58" s="35"/>
      <c r="B58" s="34" t="s">
        <v>0</v>
      </c>
      <c r="C58" s="34" t="s">
        <v>148</v>
      </c>
      <c r="D58" s="47" t="s">
        <v>232</v>
      </c>
      <c r="E58" s="34" t="s">
        <v>54</v>
      </c>
      <c r="F58" s="47" t="s">
        <v>246</v>
      </c>
      <c r="G58" s="34" t="s">
        <v>55</v>
      </c>
      <c r="H58" s="34" t="s">
        <v>59</v>
      </c>
    </row>
    <row r="59" spans="1:8" ht="13.5" customHeight="1" x14ac:dyDescent="0.25">
      <c r="A59" s="33"/>
      <c r="B59" s="27" t="s">
        <v>100</v>
      </c>
      <c r="C59" s="45"/>
      <c r="D59" s="64"/>
      <c r="E59" s="26" t="s">
        <v>1</v>
      </c>
      <c r="F59" s="45"/>
      <c r="G59" s="31"/>
      <c r="H59" s="30">
        <f t="shared" ref="H59:H68" si="2">D59*G59</f>
        <v>0</v>
      </c>
    </row>
    <row r="60" spans="1:8" ht="29.25" customHeight="1" x14ac:dyDescent="0.25">
      <c r="A60" s="33"/>
      <c r="B60" s="46" t="s">
        <v>216</v>
      </c>
      <c r="C60" s="45"/>
      <c r="D60" s="64"/>
      <c r="E60" s="26" t="s">
        <v>158</v>
      </c>
      <c r="F60" s="45"/>
      <c r="G60" s="31"/>
      <c r="H60" s="30">
        <f t="shared" si="2"/>
        <v>0</v>
      </c>
    </row>
    <row r="61" spans="1:8" ht="12.75" customHeight="1" x14ac:dyDescent="0.25">
      <c r="A61" s="33"/>
      <c r="B61" s="27" t="s">
        <v>81</v>
      </c>
      <c r="C61" s="45"/>
      <c r="D61" s="64"/>
      <c r="E61" s="26" t="s">
        <v>1</v>
      </c>
      <c r="F61" s="45"/>
      <c r="G61" s="31"/>
      <c r="H61" s="30">
        <f t="shared" si="2"/>
        <v>0</v>
      </c>
    </row>
    <row r="62" spans="1:8" ht="12.75" customHeight="1" x14ac:dyDescent="0.25">
      <c r="A62" s="33"/>
      <c r="B62" s="27" t="s">
        <v>101</v>
      </c>
      <c r="C62" s="45"/>
      <c r="D62" s="64"/>
      <c r="E62" s="26" t="s">
        <v>1</v>
      </c>
      <c r="F62" s="45"/>
      <c r="G62" s="31"/>
      <c r="H62" s="30">
        <f t="shared" si="2"/>
        <v>0</v>
      </c>
    </row>
    <row r="63" spans="1:8" ht="12" customHeight="1" x14ac:dyDescent="0.25">
      <c r="A63" s="33"/>
      <c r="B63" s="27" t="s">
        <v>91</v>
      </c>
      <c r="C63" s="45"/>
      <c r="D63" s="64"/>
      <c r="E63" s="26" t="s">
        <v>158</v>
      </c>
      <c r="F63" s="45"/>
      <c r="G63" s="31"/>
      <c r="H63" s="30">
        <f t="shared" si="2"/>
        <v>0</v>
      </c>
    </row>
    <row r="64" spans="1:8" ht="12.75" customHeight="1" x14ac:dyDescent="0.25">
      <c r="A64" s="33"/>
      <c r="B64" s="27" t="s">
        <v>104</v>
      </c>
      <c r="C64" s="45"/>
      <c r="D64" s="64"/>
      <c r="E64" s="26" t="s">
        <v>149</v>
      </c>
      <c r="F64" s="45"/>
      <c r="G64" s="31"/>
      <c r="H64" s="30">
        <f t="shared" si="2"/>
        <v>0</v>
      </c>
    </row>
    <row r="65" spans="1:8" ht="12.75" customHeight="1" x14ac:dyDescent="0.25">
      <c r="A65" s="33"/>
      <c r="B65" s="27" t="s">
        <v>2</v>
      </c>
      <c r="C65" s="45"/>
      <c r="D65" s="64"/>
      <c r="E65" s="26" t="s">
        <v>1</v>
      </c>
      <c r="F65" s="45"/>
      <c r="G65" s="31"/>
      <c r="H65" s="30">
        <f t="shared" si="2"/>
        <v>0</v>
      </c>
    </row>
    <row r="66" spans="1:8" ht="12.75" customHeight="1" x14ac:dyDescent="0.25">
      <c r="A66" s="76"/>
      <c r="B66" s="27" t="s">
        <v>87</v>
      </c>
      <c r="C66" s="45"/>
      <c r="D66" s="64"/>
      <c r="E66" s="26" t="s">
        <v>149</v>
      </c>
      <c r="F66" s="31"/>
      <c r="G66" s="31"/>
      <c r="H66" s="48">
        <f t="shared" si="2"/>
        <v>0</v>
      </c>
    </row>
    <row r="67" spans="1:8" ht="12" customHeight="1" x14ac:dyDescent="0.25">
      <c r="A67" s="33"/>
      <c r="B67" s="27" t="s">
        <v>22</v>
      </c>
      <c r="C67" s="45"/>
      <c r="D67" s="64"/>
      <c r="E67" s="26" t="s">
        <v>149</v>
      </c>
      <c r="F67" s="45"/>
      <c r="G67" s="31"/>
      <c r="H67" s="30">
        <f t="shared" si="2"/>
        <v>0</v>
      </c>
    </row>
    <row r="68" spans="1:8" ht="13.5" customHeight="1" x14ac:dyDescent="0.25">
      <c r="A68" s="33"/>
      <c r="B68" s="27" t="s">
        <v>3</v>
      </c>
      <c r="C68" s="45"/>
      <c r="D68" s="64"/>
      <c r="E68" s="26" t="s">
        <v>155</v>
      </c>
      <c r="F68" s="45"/>
      <c r="G68" s="31"/>
      <c r="H68" s="30">
        <f t="shared" si="2"/>
        <v>0</v>
      </c>
    </row>
    <row r="69" spans="1:8" ht="14.25"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2.75" customHeight="1" x14ac:dyDescent="0.25">
      <c r="A72" s="36"/>
      <c r="B72" s="158" t="s">
        <v>50</v>
      </c>
      <c r="C72" s="158"/>
      <c r="D72" s="158"/>
      <c r="E72" s="158"/>
      <c r="F72" s="158"/>
      <c r="G72" s="158"/>
      <c r="H72" s="159"/>
    </row>
    <row r="73" spans="1:8" ht="52.5" customHeight="1" x14ac:dyDescent="0.25">
      <c r="A73" s="35"/>
      <c r="B73" s="34" t="s">
        <v>0</v>
      </c>
      <c r="C73" s="34"/>
      <c r="D73" s="34" t="s">
        <v>58</v>
      </c>
      <c r="E73" s="34" t="s">
        <v>54</v>
      </c>
      <c r="F73" s="34"/>
      <c r="G73" s="34" t="s">
        <v>55</v>
      </c>
      <c r="H73" s="34" t="s">
        <v>59</v>
      </c>
    </row>
    <row r="74" spans="1:8" ht="14.25" customHeight="1" x14ac:dyDescent="0.25">
      <c r="A74" s="33"/>
      <c r="B74" s="27" t="s">
        <v>157</v>
      </c>
      <c r="C74" s="27"/>
      <c r="D74" s="26">
        <v>1</v>
      </c>
      <c r="E74" s="32" t="s">
        <v>249</v>
      </c>
      <c r="F74" s="27"/>
      <c r="G74" s="31"/>
      <c r="H74" s="30">
        <f>D74*G74</f>
        <v>0</v>
      </c>
    </row>
    <row r="75" spans="1:8" ht="13.5" customHeight="1"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6.5"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189</v>
      </c>
      <c r="C80" s="16"/>
      <c r="D80" s="15">
        <v>30</v>
      </c>
      <c r="E80" s="15" t="s">
        <v>1</v>
      </c>
      <c r="F80" s="16"/>
      <c r="G80" s="20">
        <f>H41</f>
        <v>0</v>
      </c>
      <c r="H80" s="19">
        <f t="shared" si="3"/>
        <v>0</v>
      </c>
    </row>
    <row r="81" spans="1:8" x14ac:dyDescent="0.25">
      <c r="A81" s="18"/>
      <c r="B81" s="17" t="s">
        <v>152</v>
      </c>
      <c r="C81" s="16"/>
      <c r="D81" s="15">
        <v>12</v>
      </c>
      <c r="E81" s="15" t="s">
        <v>1</v>
      </c>
      <c r="F81" s="16"/>
      <c r="G81" s="20">
        <f>H54</f>
        <v>0</v>
      </c>
      <c r="H81" s="19">
        <f t="shared" si="3"/>
        <v>0</v>
      </c>
    </row>
    <row r="82" spans="1:8" x14ac:dyDescent="0.25">
      <c r="A82" s="18"/>
      <c r="B82" s="17" t="s">
        <v>166</v>
      </c>
      <c r="C82" s="16"/>
      <c r="D82" s="15">
        <v>6</v>
      </c>
      <c r="E82" s="15" t="s">
        <v>1</v>
      </c>
      <c r="F82" s="16"/>
      <c r="G82" s="20">
        <f>H69</f>
        <v>0</v>
      </c>
      <c r="H82" s="19">
        <f t="shared" si="3"/>
        <v>0</v>
      </c>
    </row>
    <row r="83" spans="1:8" x14ac:dyDescent="0.25">
      <c r="A83" s="18"/>
      <c r="B83" s="17" t="s">
        <v>154</v>
      </c>
      <c r="C83" s="16"/>
      <c r="D83" s="15">
        <v>150</v>
      </c>
      <c r="E83" s="15" t="s">
        <v>155</v>
      </c>
      <c r="F83" s="16"/>
      <c r="G83" s="20">
        <f>H31</f>
        <v>0</v>
      </c>
      <c r="H83" s="19">
        <f t="shared" si="3"/>
        <v>0</v>
      </c>
    </row>
    <row r="84" spans="1:8" x14ac:dyDescent="0.25">
      <c r="A84" s="18"/>
      <c r="B84" s="17" t="s">
        <v>153</v>
      </c>
      <c r="C84" s="16"/>
      <c r="D84" s="15">
        <v>48</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39983FCE-2036-4BF6-97A1-1180B4FE7D9A}"/>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6238-CBFE-4E93-AD67-28F2F8BED1AE}">
  <sheetPr codeName="List84">
    <tabColor rgb="FF66FF33"/>
  </sheetPr>
  <dimension ref="A1:H85"/>
  <sheetViews>
    <sheetView workbookViewId="0">
      <selection activeCell="F18" sqref="F18"/>
    </sheetView>
  </sheetViews>
  <sheetFormatPr defaultRowHeight="15" x14ac:dyDescent="0.25"/>
  <cols>
    <col min="2" max="2" width="35.28515625" customWidth="1"/>
    <col min="3" max="3" width="17.7109375" customWidth="1"/>
    <col min="4" max="4" width="15" customWidth="1"/>
    <col min="5" max="5" width="17" customWidth="1"/>
    <col min="6" max="6" width="15.42578125" customWidth="1"/>
    <col min="7" max="7" width="10" customWidth="1"/>
    <col min="8" max="8" width="11.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 customHeight="1" thickBot="1" x14ac:dyDescent="0.3">
      <c r="A4" s="6">
        <v>419847</v>
      </c>
      <c r="B4" s="7" t="s">
        <v>5</v>
      </c>
      <c r="C4" s="8" t="s">
        <v>355</v>
      </c>
      <c r="D4" s="73">
        <v>3</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679</v>
      </c>
      <c r="C7" s="193" t="s">
        <v>9</v>
      </c>
      <c r="D7" s="193"/>
      <c r="E7" s="149" t="s">
        <v>60</v>
      </c>
      <c r="F7" s="151"/>
      <c r="G7" s="18"/>
      <c r="H7" s="18"/>
    </row>
    <row r="8" spans="1:8" ht="15.75" thickBot="1" x14ac:dyDescent="0.3">
      <c r="A8" s="18"/>
      <c r="B8" s="128" t="s">
        <v>684</v>
      </c>
      <c r="C8" s="195" t="s">
        <v>363</v>
      </c>
      <c r="D8" s="195"/>
      <c r="E8" s="152"/>
      <c r="F8" s="153"/>
      <c r="G8" s="18"/>
      <c r="H8" s="18"/>
    </row>
    <row r="9" spans="1:8" ht="15.75" thickTop="1" x14ac:dyDescent="0.25">
      <c r="A9" s="18"/>
      <c r="C9" s="18"/>
      <c r="D9" s="18"/>
      <c r="E9" s="41"/>
      <c r="F9" s="18"/>
      <c r="G9" s="18"/>
      <c r="H9" s="18"/>
    </row>
    <row r="10" spans="1:8" ht="15.75" x14ac:dyDescent="0.25">
      <c r="A10" s="40" t="s">
        <v>233</v>
      </c>
      <c r="B10" s="50"/>
      <c r="C10" s="38"/>
      <c r="D10" s="38"/>
      <c r="E10" s="39"/>
      <c r="F10" s="38"/>
      <c r="G10" s="38"/>
      <c r="H10" s="37"/>
    </row>
    <row r="11" spans="1:8" ht="50.2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5" si="0">G12*D12</f>
        <v>0</v>
      </c>
    </row>
    <row r="13" spans="1:8" ht="13.5" customHeight="1" x14ac:dyDescent="0.25">
      <c r="A13" s="28">
        <v>2</v>
      </c>
      <c r="B13" s="27" t="s">
        <v>10</v>
      </c>
      <c r="C13" s="45"/>
      <c r="D13" s="26">
        <v>1</v>
      </c>
      <c r="E13" s="26" t="s">
        <v>1</v>
      </c>
      <c r="F13" s="31"/>
      <c r="G13" s="31"/>
      <c r="H13" s="48">
        <f t="shared" si="0"/>
        <v>0</v>
      </c>
    </row>
    <row r="14" spans="1:8" ht="13.5" customHeight="1" x14ac:dyDescent="0.25">
      <c r="A14" s="28">
        <v>3</v>
      </c>
      <c r="B14" s="27" t="s">
        <v>11</v>
      </c>
      <c r="C14" s="45"/>
      <c r="D14" s="26">
        <v>1</v>
      </c>
      <c r="E14" s="26" t="s">
        <v>1</v>
      </c>
      <c r="F14" s="31"/>
      <c r="G14" s="31"/>
      <c r="H14" s="48">
        <f t="shared" si="0"/>
        <v>0</v>
      </c>
    </row>
    <row r="15" spans="1:8" ht="14.25" customHeight="1" x14ac:dyDescent="0.25">
      <c r="A15" s="28">
        <v>4</v>
      </c>
      <c r="B15" s="27" t="s">
        <v>25</v>
      </c>
      <c r="C15" s="45"/>
      <c r="D15" s="26">
        <v>2</v>
      </c>
      <c r="E15" s="26" t="s">
        <v>1</v>
      </c>
      <c r="F15" s="31"/>
      <c r="G15" s="31"/>
      <c r="H15" s="48">
        <f t="shared" si="0"/>
        <v>0</v>
      </c>
    </row>
    <row r="16" spans="1:8" ht="13.5" customHeight="1" x14ac:dyDescent="0.25">
      <c r="A16" s="28">
        <v>5</v>
      </c>
      <c r="B16" s="27" t="s">
        <v>12</v>
      </c>
      <c r="C16" s="45"/>
      <c r="D16" s="26">
        <v>1</v>
      </c>
      <c r="E16" s="26" t="s">
        <v>1</v>
      </c>
      <c r="F16" s="31"/>
      <c r="G16" s="31"/>
      <c r="H16" s="48">
        <f t="shared" si="0"/>
        <v>0</v>
      </c>
    </row>
    <row r="17" spans="1:8" ht="13.5" customHeight="1" x14ac:dyDescent="0.25">
      <c r="A17" s="28">
        <v>6</v>
      </c>
      <c r="B17" s="27" t="s">
        <v>51</v>
      </c>
      <c r="C17" s="45"/>
      <c r="D17" s="26">
        <v>12</v>
      </c>
      <c r="E17" s="26" t="s">
        <v>1</v>
      </c>
      <c r="F17" s="31"/>
      <c r="G17" s="31"/>
      <c r="H17" s="48">
        <f t="shared" si="0"/>
        <v>0</v>
      </c>
    </row>
    <row r="18" spans="1:8" ht="13.5" customHeight="1" x14ac:dyDescent="0.25">
      <c r="A18" s="28">
        <v>7</v>
      </c>
      <c r="B18" s="27" t="s">
        <v>87</v>
      </c>
      <c r="C18" s="45"/>
      <c r="D18" s="26">
        <v>4</v>
      </c>
      <c r="E18" s="26" t="s">
        <v>149</v>
      </c>
      <c r="F18" s="31">
        <v>5</v>
      </c>
      <c r="G18" s="31"/>
      <c r="H18" s="48">
        <f t="shared" si="0"/>
        <v>0</v>
      </c>
    </row>
    <row r="19" spans="1:8" ht="12.75" customHeight="1" x14ac:dyDescent="0.25">
      <c r="A19" s="28">
        <v>8</v>
      </c>
      <c r="B19" s="27" t="s">
        <v>100</v>
      </c>
      <c r="C19" s="45"/>
      <c r="D19" s="26">
        <v>24</v>
      </c>
      <c r="E19" s="26" t="s">
        <v>1</v>
      </c>
      <c r="F19" s="31"/>
      <c r="G19" s="31"/>
      <c r="H19" s="48">
        <f t="shared" si="0"/>
        <v>0</v>
      </c>
    </row>
    <row r="20" spans="1:8" ht="12.75" customHeight="1" x14ac:dyDescent="0.25">
      <c r="A20" s="28">
        <v>9</v>
      </c>
      <c r="B20" s="27" t="s">
        <v>81</v>
      </c>
      <c r="C20" s="45"/>
      <c r="D20" s="26">
        <v>24</v>
      </c>
      <c r="E20" s="26" t="s">
        <v>1</v>
      </c>
      <c r="F20" s="31"/>
      <c r="G20" s="31"/>
      <c r="H20" s="48">
        <f t="shared" si="0"/>
        <v>0</v>
      </c>
    </row>
    <row r="21" spans="1:8" ht="13.5" customHeight="1" x14ac:dyDescent="0.25">
      <c r="A21" s="28">
        <v>10</v>
      </c>
      <c r="B21" s="27" t="s">
        <v>101</v>
      </c>
      <c r="C21" s="45"/>
      <c r="D21" s="26">
        <v>2</v>
      </c>
      <c r="E21" s="26" t="s">
        <v>1</v>
      </c>
      <c r="F21" s="31"/>
      <c r="G21" s="31"/>
      <c r="H21" s="48">
        <f t="shared" si="0"/>
        <v>0</v>
      </c>
    </row>
    <row r="22" spans="1:8" ht="13.5" customHeight="1" x14ac:dyDescent="0.25">
      <c r="A22" s="28">
        <v>11</v>
      </c>
      <c r="B22" s="27" t="s">
        <v>104</v>
      </c>
      <c r="C22" s="45"/>
      <c r="D22" s="26">
        <v>1</v>
      </c>
      <c r="E22" s="26" t="s">
        <v>149</v>
      </c>
      <c r="F22" s="45"/>
      <c r="G22" s="31"/>
      <c r="H22" s="30">
        <f t="shared" si="0"/>
        <v>0</v>
      </c>
    </row>
    <row r="23" spans="1:8" ht="12.75" customHeight="1" x14ac:dyDescent="0.25">
      <c r="A23" s="28">
        <v>12</v>
      </c>
      <c r="B23" s="27" t="s">
        <v>13</v>
      </c>
      <c r="C23" s="45"/>
      <c r="D23" s="26">
        <v>1</v>
      </c>
      <c r="E23" s="26" t="s">
        <v>1</v>
      </c>
      <c r="F23" s="31"/>
      <c r="G23" s="31"/>
      <c r="H23" s="48">
        <f t="shared" si="0"/>
        <v>0</v>
      </c>
    </row>
    <row r="24" spans="1:8" ht="13.5" customHeight="1" x14ac:dyDescent="0.25">
      <c r="A24" s="28">
        <v>13</v>
      </c>
      <c r="B24" s="27" t="s">
        <v>14</v>
      </c>
      <c r="C24" s="45"/>
      <c r="D24" s="26">
        <v>1</v>
      </c>
      <c r="E24" s="26" t="s">
        <v>1</v>
      </c>
      <c r="F24" s="31"/>
      <c r="G24" s="31"/>
      <c r="H24" s="48">
        <f t="shared" si="0"/>
        <v>0</v>
      </c>
    </row>
    <row r="25" spans="1:8" ht="14.25" customHeight="1" x14ac:dyDescent="0.25">
      <c r="A25" s="28">
        <v>14</v>
      </c>
      <c r="B25" s="27" t="s">
        <v>16</v>
      </c>
      <c r="C25" s="45"/>
      <c r="D25" s="26">
        <v>2</v>
      </c>
      <c r="E25" s="26" t="s">
        <v>1</v>
      </c>
      <c r="F25" s="31"/>
      <c r="G25" s="31"/>
      <c r="H25" s="48">
        <f t="shared" si="0"/>
        <v>0</v>
      </c>
    </row>
    <row r="26" spans="1:8" ht="13.5" customHeight="1"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1.25" customHeight="1" x14ac:dyDescent="0.25">
      <c r="A29" s="35"/>
      <c r="B29" s="34" t="s">
        <v>0</v>
      </c>
      <c r="C29" s="34"/>
      <c r="D29" s="47" t="s">
        <v>232</v>
      </c>
      <c r="E29" s="34" t="s">
        <v>54</v>
      </c>
      <c r="F29" s="34"/>
      <c r="G29" s="34" t="s">
        <v>55</v>
      </c>
      <c r="H29" s="34" t="s">
        <v>59</v>
      </c>
    </row>
    <row r="30" spans="1:8" ht="14.25" customHeight="1" x14ac:dyDescent="0.25">
      <c r="A30" s="33"/>
      <c r="B30" s="27" t="s">
        <v>156</v>
      </c>
      <c r="C30" s="27"/>
      <c r="D30" s="26">
        <v>1</v>
      </c>
      <c r="E30" s="26" t="s">
        <v>155</v>
      </c>
      <c r="F30" s="27"/>
      <c r="G30" s="31"/>
      <c r="H30" s="48">
        <f>G30*D30</f>
        <v>0</v>
      </c>
    </row>
    <row r="31" spans="1:8" ht="14.25" customHeight="1"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2.75" customHeight="1" x14ac:dyDescent="0.25">
      <c r="A34" s="33"/>
      <c r="B34" s="155" t="s">
        <v>102</v>
      </c>
      <c r="C34" s="155"/>
      <c r="D34" s="155"/>
      <c r="E34" s="155"/>
      <c r="F34" s="155"/>
      <c r="G34" s="155"/>
      <c r="H34" s="156"/>
    </row>
    <row r="35" spans="1:8" ht="49.5" customHeight="1" x14ac:dyDescent="0.25">
      <c r="A35" s="35"/>
      <c r="B35" s="34" t="s">
        <v>0</v>
      </c>
      <c r="C35" s="34" t="s">
        <v>148</v>
      </c>
      <c r="D35" s="47" t="s">
        <v>340</v>
      </c>
      <c r="E35" s="34" t="s">
        <v>54</v>
      </c>
      <c r="F35" s="47" t="s">
        <v>246</v>
      </c>
      <c r="G35" s="34" t="s">
        <v>55</v>
      </c>
      <c r="H35" s="34" t="s">
        <v>59</v>
      </c>
    </row>
    <row r="36" spans="1:8" ht="14.25" customHeight="1" x14ac:dyDescent="0.25">
      <c r="A36" s="33"/>
      <c r="B36" s="27" t="s">
        <v>100</v>
      </c>
      <c r="C36" s="45"/>
      <c r="D36" s="64"/>
      <c r="E36" s="26" t="s">
        <v>1</v>
      </c>
      <c r="F36" s="45"/>
      <c r="G36" s="31"/>
      <c r="H36" s="30">
        <f>D36*G36</f>
        <v>0</v>
      </c>
    </row>
    <row r="37" spans="1:8" ht="28.5" customHeight="1" x14ac:dyDescent="0.25">
      <c r="A37" s="33"/>
      <c r="B37" s="46" t="s">
        <v>216</v>
      </c>
      <c r="C37" s="45"/>
      <c r="D37" s="64"/>
      <c r="E37" s="26" t="s">
        <v>158</v>
      </c>
      <c r="F37" s="45"/>
      <c r="G37" s="31"/>
      <c r="H37" s="30">
        <f>D37*G37</f>
        <v>0</v>
      </c>
    </row>
    <row r="38" spans="1:8" ht="12" customHeight="1" x14ac:dyDescent="0.25">
      <c r="A38" s="33"/>
      <c r="B38" s="27" t="s">
        <v>81</v>
      </c>
      <c r="C38" s="45"/>
      <c r="D38" s="64"/>
      <c r="E38" s="26" t="s">
        <v>1</v>
      </c>
      <c r="F38" s="45"/>
      <c r="G38" s="31"/>
      <c r="H38" s="30">
        <f>D38*G38</f>
        <v>0</v>
      </c>
    </row>
    <row r="39" spans="1:8" ht="12" customHeight="1" x14ac:dyDescent="0.25">
      <c r="A39" s="33"/>
      <c r="B39" s="27" t="s">
        <v>22</v>
      </c>
      <c r="C39" s="45"/>
      <c r="D39" s="64"/>
      <c r="E39" s="26" t="s">
        <v>149</v>
      </c>
      <c r="F39" s="45"/>
      <c r="G39" s="31"/>
      <c r="H39" s="30">
        <f>D39*G39</f>
        <v>0</v>
      </c>
    </row>
    <row r="40" spans="1:8" ht="13.5" customHeight="1" x14ac:dyDescent="0.25">
      <c r="A40" s="33"/>
      <c r="B40" s="27" t="s">
        <v>3</v>
      </c>
      <c r="C40" s="45"/>
      <c r="D40" s="64"/>
      <c r="E40" s="26" t="s">
        <v>155</v>
      </c>
      <c r="F40" s="45"/>
      <c r="G40" s="31"/>
      <c r="H40" s="30">
        <f>D40*G40</f>
        <v>0</v>
      </c>
    </row>
    <row r="41" spans="1:8" ht="13.5" customHeight="1"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237</v>
      </c>
      <c r="B43" s="38"/>
      <c r="C43" s="38"/>
      <c r="D43" s="38"/>
      <c r="E43" s="39"/>
      <c r="F43" s="38"/>
      <c r="G43" s="38"/>
      <c r="H43" s="37"/>
    </row>
    <row r="44" spans="1:8" ht="40.5" customHeight="1" x14ac:dyDescent="0.25">
      <c r="A44" s="33"/>
      <c r="B44" s="155" t="s">
        <v>103</v>
      </c>
      <c r="C44" s="155"/>
      <c r="D44" s="155"/>
      <c r="E44" s="155"/>
      <c r="F44" s="155"/>
      <c r="G44" s="155"/>
      <c r="H44" s="156"/>
    </row>
    <row r="45" spans="1:8" ht="47.25" customHeight="1" x14ac:dyDescent="0.25">
      <c r="A45" s="35"/>
      <c r="B45" s="34" t="s">
        <v>0</v>
      </c>
      <c r="C45" s="34" t="s">
        <v>148</v>
      </c>
      <c r="D45" s="47" t="s">
        <v>232</v>
      </c>
      <c r="E45" s="34" t="s">
        <v>54</v>
      </c>
      <c r="F45" s="47" t="s">
        <v>246</v>
      </c>
      <c r="G45" s="34" t="s">
        <v>55</v>
      </c>
      <c r="H45" s="34" t="s">
        <v>59</v>
      </c>
    </row>
    <row r="46" spans="1:8" x14ac:dyDescent="0.25">
      <c r="A46" s="33"/>
      <c r="B46" s="27" t="s">
        <v>100</v>
      </c>
      <c r="C46" s="45"/>
      <c r="D46" s="64"/>
      <c r="E46" s="26" t="s">
        <v>1</v>
      </c>
      <c r="F46" s="45"/>
      <c r="G46" s="31"/>
      <c r="H46" s="30">
        <f t="shared" ref="H46:H53" si="1">D46*G46</f>
        <v>0</v>
      </c>
    </row>
    <row r="47" spans="1:8" ht="30" customHeight="1" x14ac:dyDescent="0.25">
      <c r="A47" s="33"/>
      <c r="B47" s="46" t="s">
        <v>216</v>
      </c>
      <c r="C47" s="45"/>
      <c r="D47" s="64"/>
      <c r="E47" s="26" t="s">
        <v>158</v>
      </c>
      <c r="F47" s="45"/>
      <c r="G47" s="31"/>
      <c r="H47" s="30">
        <f t="shared" si="1"/>
        <v>0</v>
      </c>
    </row>
    <row r="48" spans="1:8" ht="14.25" customHeight="1" x14ac:dyDescent="0.25">
      <c r="A48" s="33"/>
      <c r="B48" s="27" t="s">
        <v>51</v>
      </c>
      <c r="C48" s="45"/>
      <c r="D48" s="64"/>
      <c r="E48" s="26" t="s">
        <v>1</v>
      </c>
      <c r="F48" s="45"/>
      <c r="G48" s="31"/>
      <c r="H48" s="30">
        <f t="shared" si="1"/>
        <v>0</v>
      </c>
    </row>
    <row r="49" spans="1:8" ht="13.5" customHeight="1" x14ac:dyDescent="0.25">
      <c r="A49" s="33"/>
      <c r="B49" s="27" t="s">
        <v>81</v>
      </c>
      <c r="C49" s="45"/>
      <c r="D49" s="64"/>
      <c r="E49" s="26" t="s">
        <v>1</v>
      </c>
      <c r="F49" s="45"/>
      <c r="G49" s="31"/>
      <c r="H49" s="30">
        <f t="shared" si="1"/>
        <v>0</v>
      </c>
    </row>
    <row r="50" spans="1:8" ht="12.75" customHeight="1" x14ac:dyDescent="0.25">
      <c r="A50" s="33"/>
      <c r="B50" s="27" t="s">
        <v>101</v>
      </c>
      <c r="C50" s="45"/>
      <c r="D50" s="64"/>
      <c r="E50" s="26" t="s">
        <v>1</v>
      </c>
      <c r="F50" s="45"/>
      <c r="G50" s="31"/>
      <c r="H50" s="30">
        <f t="shared" si="1"/>
        <v>0</v>
      </c>
    </row>
    <row r="51" spans="1:8" ht="12.75" customHeight="1" x14ac:dyDescent="0.25">
      <c r="A51" s="76"/>
      <c r="B51" s="27" t="s">
        <v>87</v>
      </c>
      <c r="C51" s="45"/>
      <c r="D51" s="64"/>
      <c r="E51" s="26" t="s">
        <v>149</v>
      </c>
      <c r="F51" s="31"/>
      <c r="G51" s="31"/>
      <c r="H51" s="48">
        <f t="shared" si="1"/>
        <v>0</v>
      </c>
    </row>
    <row r="52" spans="1:8" ht="12.75" customHeight="1" x14ac:dyDescent="0.25">
      <c r="A52" s="33"/>
      <c r="B52" s="27" t="s">
        <v>22</v>
      </c>
      <c r="C52" s="45"/>
      <c r="D52" s="64"/>
      <c r="E52" s="26" t="s">
        <v>149</v>
      </c>
      <c r="F52" s="45"/>
      <c r="G52" s="31"/>
      <c r="H52" s="30">
        <f t="shared" si="1"/>
        <v>0</v>
      </c>
    </row>
    <row r="53" spans="1:8" ht="12.75" customHeight="1" x14ac:dyDescent="0.25">
      <c r="A53" s="33"/>
      <c r="B53" s="27" t="s">
        <v>3</v>
      </c>
      <c r="C53" s="45"/>
      <c r="D53" s="64"/>
      <c r="E53" s="26" t="s">
        <v>155</v>
      </c>
      <c r="F53" s="45"/>
      <c r="G53" s="31"/>
      <c r="H53" s="30">
        <f t="shared" si="1"/>
        <v>0</v>
      </c>
    </row>
    <row r="54" spans="1:8" ht="13.5" customHeight="1" x14ac:dyDescent="0.25">
      <c r="A54" s="29"/>
      <c r="B54" s="27"/>
      <c r="C54" s="27"/>
      <c r="D54" s="27"/>
      <c r="E54" s="26"/>
      <c r="F54" s="25" t="s">
        <v>52</v>
      </c>
      <c r="G54" s="25"/>
      <c r="H54" s="42">
        <f>SUM(H46:H53)</f>
        <v>0</v>
      </c>
    </row>
    <row r="55" spans="1:8" x14ac:dyDescent="0.25">
      <c r="A55" s="18"/>
      <c r="B55" s="18"/>
      <c r="C55" s="18"/>
      <c r="D55" s="18"/>
      <c r="E55" s="41"/>
      <c r="F55" s="18"/>
      <c r="G55" s="18"/>
      <c r="H55" s="18"/>
    </row>
    <row r="56" spans="1:8" ht="15.75" x14ac:dyDescent="0.25">
      <c r="A56" s="40" t="s">
        <v>390</v>
      </c>
      <c r="B56" s="38"/>
      <c r="C56" s="38"/>
      <c r="D56" s="38"/>
      <c r="E56" s="39"/>
      <c r="F56" s="38"/>
      <c r="G56" s="38"/>
      <c r="H56" s="37"/>
    </row>
    <row r="57" spans="1:8" ht="58.5" customHeight="1" x14ac:dyDescent="0.25">
      <c r="A57" s="33"/>
      <c r="B57" s="155" t="s">
        <v>179</v>
      </c>
      <c r="C57" s="155"/>
      <c r="D57" s="155"/>
      <c r="E57" s="155"/>
      <c r="F57" s="155"/>
      <c r="G57" s="155"/>
      <c r="H57" s="156"/>
    </row>
    <row r="58" spans="1:8" ht="42" customHeight="1" x14ac:dyDescent="0.25">
      <c r="A58" s="35"/>
      <c r="B58" s="34" t="s">
        <v>0</v>
      </c>
      <c r="C58" s="34" t="s">
        <v>148</v>
      </c>
      <c r="D58" s="47" t="s">
        <v>232</v>
      </c>
      <c r="E58" s="34" t="s">
        <v>54</v>
      </c>
      <c r="F58" s="47" t="s">
        <v>246</v>
      </c>
      <c r="G58" s="34" t="s">
        <v>55</v>
      </c>
      <c r="H58" s="34" t="s">
        <v>59</v>
      </c>
    </row>
    <row r="59" spans="1:8" x14ac:dyDescent="0.25">
      <c r="A59" s="33"/>
      <c r="B59" s="27" t="s">
        <v>100</v>
      </c>
      <c r="C59" s="45"/>
      <c r="D59" s="64"/>
      <c r="E59" s="26" t="s">
        <v>1</v>
      </c>
      <c r="F59" s="45"/>
      <c r="G59" s="31"/>
      <c r="H59" s="30">
        <f t="shared" ref="H59:H68" si="2">D59*G59</f>
        <v>0</v>
      </c>
    </row>
    <row r="60" spans="1:8" ht="30" customHeight="1" x14ac:dyDescent="0.25">
      <c r="A60" s="33"/>
      <c r="B60" s="46" t="s">
        <v>216</v>
      </c>
      <c r="C60" s="45"/>
      <c r="D60" s="64"/>
      <c r="E60" s="26" t="s">
        <v>158</v>
      </c>
      <c r="F60" s="45"/>
      <c r="G60" s="31"/>
      <c r="H60" s="30">
        <f t="shared" si="2"/>
        <v>0</v>
      </c>
    </row>
    <row r="61" spans="1:8" ht="13.5" customHeight="1" x14ac:dyDescent="0.25">
      <c r="A61" s="33"/>
      <c r="B61" s="27" t="s">
        <v>81</v>
      </c>
      <c r="C61" s="45"/>
      <c r="D61" s="64"/>
      <c r="E61" s="26" t="s">
        <v>1</v>
      </c>
      <c r="F61" s="45"/>
      <c r="G61" s="31"/>
      <c r="H61" s="30">
        <f t="shared" si="2"/>
        <v>0</v>
      </c>
    </row>
    <row r="62" spans="1:8" ht="12.75" customHeight="1" x14ac:dyDescent="0.25">
      <c r="A62" s="33"/>
      <c r="B62" s="27" t="s">
        <v>101</v>
      </c>
      <c r="C62" s="45"/>
      <c r="D62" s="64"/>
      <c r="E62" s="26" t="s">
        <v>1</v>
      </c>
      <c r="F62" s="45"/>
      <c r="G62" s="31"/>
      <c r="H62" s="30">
        <f t="shared" si="2"/>
        <v>0</v>
      </c>
    </row>
    <row r="63" spans="1:8" ht="12.75" customHeight="1" x14ac:dyDescent="0.25">
      <c r="A63" s="33"/>
      <c r="B63" s="27" t="s">
        <v>91</v>
      </c>
      <c r="C63" s="45"/>
      <c r="D63" s="64"/>
      <c r="E63" s="26" t="s">
        <v>158</v>
      </c>
      <c r="F63" s="45"/>
      <c r="G63" s="31"/>
      <c r="H63" s="30">
        <f t="shared" si="2"/>
        <v>0</v>
      </c>
    </row>
    <row r="64" spans="1:8" ht="13.5" customHeight="1" x14ac:dyDescent="0.25">
      <c r="A64" s="33"/>
      <c r="B64" s="27" t="s">
        <v>104</v>
      </c>
      <c r="C64" s="45"/>
      <c r="D64" s="64"/>
      <c r="E64" s="26" t="s">
        <v>149</v>
      </c>
      <c r="F64" s="45"/>
      <c r="G64" s="31"/>
      <c r="H64" s="30">
        <f t="shared" si="2"/>
        <v>0</v>
      </c>
    </row>
    <row r="65" spans="1:8" ht="12" customHeight="1" x14ac:dyDescent="0.25">
      <c r="A65" s="33"/>
      <c r="B65" s="27" t="s">
        <v>2</v>
      </c>
      <c r="C65" s="45"/>
      <c r="D65" s="64"/>
      <c r="E65" s="26" t="s">
        <v>1</v>
      </c>
      <c r="F65" s="45"/>
      <c r="G65" s="31"/>
      <c r="H65" s="30">
        <f t="shared" si="2"/>
        <v>0</v>
      </c>
    </row>
    <row r="66" spans="1:8" ht="13.5" customHeight="1" x14ac:dyDescent="0.25">
      <c r="A66" s="76"/>
      <c r="B66" s="27" t="s">
        <v>87</v>
      </c>
      <c r="C66" s="45"/>
      <c r="D66" s="64"/>
      <c r="E66" s="26" t="s">
        <v>149</v>
      </c>
      <c r="F66" s="31"/>
      <c r="G66" s="31"/>
      <c r="H66" s="48">
        <f t="shared" si="2"/>
        <v>0</v>
      </c>
    </row>
    <row r="67" spans="1:8" ht="12.75" customHeight="1" x14ac:dyDescent="0.25">
      <c r="A67" s="33"/>
      <c r="B67" s="27" t="s">
        <v>22</v>
      </c>
      <c r="C67" s="45"/>
      <c r="D67" s="64"/>
      <c r="E67" s="26" t="s">
        <v>149</v>
      </c>
      <c r="F67" s="45"/>
      <c r="G67" s="31"/>
      <c r="H67" s="30">
        <f t="shared" si="2"/>
        <v>0</v>
      </c>
    </row>
    <row r="68" spans="1:8" ht="12" customHeight="1" x14ac:dyDescent="0.25">
      <c r="A68" s="33"/>
      <c r="B68" s="27" t="s">
        <v>3</v>
      </c>
      <c r="C68" s="45"/>
      <c r="D68" s="64"/>
      <c r="E68" s="26" t="s">
        <v>155</v>
      </c>
      <c r="F68" s="45"/>
      <c r="G68" s="31"/>
      <c r="H68" s="30">
        <f t="shared" si="2"/>
        <v>0</v>
      </c>
    </row>
    <row r="69" spans="1:8" ht="12.75" customHeight="1" x14ac:dyDescent="0.25">
      <c r="A69" s="29"/>
      <c r="B69" s="27"/>
      <c r="C69" s="27"/>
      <c r="D69" s="27"/>
      <c r="E69" s="26"/>
      <c r="F69" s="25" t="s">
        <v>52</v>
      </c>
      <c r="G69" s="25"/>
      <c r="H69" s="42">
        <f>SUM(H59:H68)</f>
        <v>0</v>
      </c>
    </row>
    <row r="70" spans="1:8" x14ac:dyDescent="0.25">
      <c r="A70" s="18"/>
      <c r="B70" s="18"/>
      <c r="C70" s="18"/>
      <c r="D70" s="18"/>
      <c r="E70" s="41"/>
      <c r="F70" s="18"/>
      <c r="G70" s="18"/>
      <c r="H70" s="18"/>
    </row>
    <row r="71" spans="1:8" ht="15.75" x14ac:dyDescent="0.25">
      <c r="A71" s="40" t="s">
        <v>387</v>
      </c>
      <c r="B71" s="38"/>
      <c r="C71" s="38"/>
      <c r="D71" s="38"/>
      <c r="E71" s="39"/>
      <c r="F71" s="38"/>
      <c r="G71" s="38"/>
      <c r="H71" s="37"/>
    </row>
    <row r="72" spans="1:8" ht="63" customHeight="1" x14ac:dyDescent="0.25">
      <c r="A72" s="36"/>
      <c r="B72" s="158" t="s">
        <v>50</v>
      </c>
      <c r="C72" s="158"/>
      <c r="D72" s="158"/>
      <c r="E72" s="158"/>
      <c r="F72" s="158"/>
      <c r="G72" s="158"/>
      <c r="H72" s="159"/>
    </row>
    <row r="73" spans="1:8" ht="47.25"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5"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H26</f>
        <v>0</v>
      </c>
      <c r="H79" s="19">
        <f t="shared" ref="H79:H84" si="3">D79*G79</f>
        <v>0</v>
      </c>
    </row>
    <row r="80" spans="1:8" x14ac:dyDescent="0.25">
      <c r="A80" s="18"/>
      <c r="B80" s="17" t="s">
        <v>151</v>
      </c>
      <c r="C80" s="16"/>
      <c r="D80" s="15">
        <v>20</v>
      </c>
      <c r="E80" s="15" t="s">
        <v>1</v>
      </c>
      <c r="F80" s="16"/>
      <c r="G80" s="20">
        <f>H41</f>
        <v>0</v>
      </c>
      <c r="H80" s="19">
        <f t="shared" si="3"/>
        <v>0</v>
      </c>
    </row>
    <row r="81" spans="1:8" x14ac:dyDescent="0.25">
      <c r="A81" s="18"/>
      <c r="B81" s="17" t="s">
        <v>152</v>
      </c>
      <c r="C81" s="16"/>
      <c r="D81" s="15">
        <v>3</v>
      </c>
      <c r="E81" s="15" t="s">
        <v>1</v>
      </c>
      <c r="F81" s="16"/>
      <c r="G81" s="20">
        <f>H54</f>
        <v>0</v>
      </c>
      <c r="H81" s="19">
        <f t="shared" si="3"/>
        <v>0</v>
      </c>
    </row>
    <row r="82" spans="1:8" x14ac:dyDescent="0.25">
      <c r="A82" s="18"/>
      <c r="B82" s="17" t="s">
        <v>166</v>
      </c>
      <c r="C82" s="16"/>
      <c r="D82" s="15">
        <v>1</v>
      </c>
      <c r="E82" s="15" t="s">
        <v>1</v>
      </c>
      <c r="F82" s="16"/>
      <c r="G82" s="20">
        <f>H69</f>
        <v>0</v>
      </c>
      <c r="H82" s="19">
        <f t="shared" si="3"/>
        <v>0</v>
      </c>
    </row>
    <row r="83" spans="1:8" x14ac:dyDescent="0.25">
      <c r="A83" s="18"/>
      <c r="B83" s="17" t="s">
        <v>154</v>
      </c>
      <c r="C83" s="16"/>
      <c r="D83" s="15">
        <v>80</v>
      </c>
      <c r="E83" s="15" t="s">
        <v>155</v>
      </c>
      <c r="F83" s="16"/>
      <c r="G83" s="20">
        <f>H31</f>
        <v>0</v>
      </c>
      <c r="H83" s="19">
        <f t="shared" si="3"/>
        <v>0</v>
      </c>
    </row>
    <row r="84" spans="1:8" x14ac:dyDescent="0.25">
      <c r="A84" s="18"/>
      <c r="B84" s="17" t="s">
        <v>153</v>
      </c>
      <c r="C84" s="16"/>
      <c r="D84" s="15">
        <v>24</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F85:G85"/>
    <mergeCell ref="B6:F6"/>
    <mergeCell ref="C7:D7"/>
    <mergeCell ref="E7:F7"/>
    <mergeCell ref="C8:D8"/>
    <mergeCell ref="E8:F8"/>
    <mergeCell ref="B34:H34"/>
    <mergeCell ref="B44:H44"/>
    <mergeCell ref="B57:H57"/>
    <mergeCell ref="B72:H72"/>
    <mergeCell ref="B77:H77"/>
  </mergeCells>
  <hyperlinks>
    <hyperlink ref="B1" location="'Uvodna stran'!A1" display="Povezava na prvo stran" xr:uid="{E15D90C6-3AA9-473E-B113-A752E65157F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0AAE5-3998-4454-8C50-F34D1827BC2B}">
  <sheetPr codeName="List85">
    <tabColor rgb="FF66FF33"/>
  </sheetPr>
  <dimension ref="A1:H84"/>
  <sheetViews>
    <sheetView workbookViewId="0">
      <selection sqref="A1:XFD1"/>
    </sheetView>
  </sheetViews>
  <sheetFormatPr defaultRowHeight="15" x14ac:dyDescent="0.25"/>
  <cols>
    <col min="2" max="2" width="35.5703125" customWidth="1"/>
    <col min="3" max="3" width="20.140625" customWidth="1"/>
    <col min="4" max="4" width="11.7109375" customWidth="1"/>
    <col min="6" max="6" width="15.140625" customWidth="1"/>
    <col min="8" max="8" width="14.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thickBot="1" x14ac:dyDescent="0.3">
      <c r="A4" s="6">
        <v>419847</v>
      </c>
      <c r="B4" s="7" t="s">
        <v>5</v>
      </c>
      <c r="C4" s="8" t="s">
        <v>356</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611</v>
      </c>
      <c r="C7" s="193" t="s">
        <v>9</v>
      </c>
      <c r="D7" s="193"/>
      <c r="E7" s="149" t="s">
        <v>60</v>
      </c>
      <c r="F7" s="151"/>
      <c r="G7" s="18"/>
      <c r="H7" s="18"/>
    </row>
    <row r="8" spans="1:8" ht="15.75" thickBot="1" x14ac:dyDescent="0.3">
      <c r="A8" s="18"/>
      <c r="B8" s="128" t="s">
        <v>685</v>
      </c>
      <c r="C8" s="195" t="s">
        <v>371</v>
      </c>
      <c r="D8" s="195"/>
      <c r="E8" s="152"/>
      <c r="F8" s="153"/>
      <c r="G8" s="18"/>
      <c r="H8" s="18"/>
    </row>
    <row r="9" spans="1:8" ht="15.75" thickTop="1" x14ac:dyDescent="0.25">
      <c r="A9" s="18"/>
      <c r="C9" s="18"/>
      <c r="D9" s="18"/>
      <c r="E9" s="41"/>
      <c r="F9" s="18"/>
      <c r="G9" s="18"/>
      <c r="H9" s="18"/>
    </row>
    <row r="10" spans="1:8" ht="15.75" x14ac:dyDescent="0.25">
      <c r="A10" s="40" t="s">
        <v>233</v>
      </c>
      <c r="B10" s="50"/>
      <c r="C10" s="38"/>
      <c r="D10" s="38"/>
      <c r="E10" s="39"/>
      <c r="F10" s="38"/>
      <c r="G10" s="38"/>
      <c r="H10" s="37"/>
    </row>
    <row r="11" spans="1:8" ht="49.5" customHeight="1" x14ac:dyDescent="0.25">
      <c r="A11" s="26"/>
      <c r="B11" s="34" t="s">
        <v>0</v>
      </c>
      <c r="C11" s="34" t="s">
        <v>148</v>
      </c>
      <c r="D11" s="47" t="s">
        <v>231</v>
      </c>
      <c r="E11" s="34" t="s">
        <v>54</v>
      </c>
      <c r="F11" s="47" t="s">
        <v>246</v>
      </c>
      <c r="G11" s="34" t="s">
        <v>55</v>
      </c>
      <c r="H11" s="34" t="s">
        <v>59</v>
      </c>
    </row>
    <row r="12" spans="1:8" x14ac:dyDescent="0.25">
      <c r="A12" s="28">
        <v>1</v>
      </c>
      <c r="B12" s="27" t="s">
        <v>142</v>
      </c>
      <c r="C12" s="45"/>
      <c r="D12" s="26">
        <v>1</v>
      </c>
      <c r="E12" s="26" t="s">
        <v>1</v>
      </c>
      <c r="F12" s="31"/>
      <c r="G12" s="31"/>
      <c r="H12" s="48">
        <f t="shared" ref="H12:H25" si="0">G12*D12</f>
        <v>0</v>
      </c>
    </row>
    <row r="13" spans="1:8" ht="14.25" customHeight="1" x14ac:dyDescent="0.25">
      <c r="A13" s="28">
        <v>2</v>
      </c>
      <c r="B13" s="27" t="s">
        <v>10</v>
      </c>
      <c r="C13" s="45"/>
      <c r="D13" s="26">
        <v>2</v>
      </c>
      <c r="E13" s="26" t="s">
        <v>1</v>
      </c>
      <c r="F13" s="31"/>
      <c r="G13" s="31"/>
      <c r="H13" s="48">
        <f t="shared" si="0"/>
        <v>0</v>
      </c>
    </row>
    <row r="14" spans="1:8" ht="14.25" customHeight="1" x14ac:dyDescent="0.25">
      <c r="A14" s="28">
        <v>3</v>
      </c>
      <c r="B14" s="27" t="s">
        <v>11</v>
      </c>
      <c r="C14" s="45"/>
      <c r="D14" s="26">
        <v>1</v>
      </c>
      <c r="E14" s="26" t="s">
        <v>1</v>
      </c>
      <c r="F14" s="31"/>
      <c r="G14" s="31"/>
      <c r="H14" s="48">
        <f t="shared" si="0"/>
        <v>0</v>
      </c>
    </row>
    <row r="15" spans="1:8" ht="13.5" customHeight="1" x14ac:dyDescent="0.25">
      <c r="A15" s="28">
        <v>4</v>
      </c>
      <c r="B15" s="27" t="s">
        <v>25</v>
      </c>
      <c r="C15" s="45"/>
      <c r="D15" s="26">
        <v>1</v>
      </c>
      <c r="E15" s="26" t="s">
        <v>1</v>
      </c>
      <c r="F15" s="31"/>
      <c r="G15" s="31"/>
      <c r="H15" s="48">
        <f t="shared" si="0"/>
        <v>0</v>
      </c>
    </row>
    <row r="16" spans="1:8" ht="14.25" customHeight="1" x14ac:dyDescent="0.25">
      <c r="A16" s="28">
        <v>5</v>
      </c>
      <c r="B16" s="27" t="s">
        <v>12</v>
      </c>
      <c r="C16" s="45"/>
      <c r="D16" s="26">
        <v>1</v>
      </c>
      <c r="E16" s="26" t="s">
        <v>1</v>
      </c>
      <c r="F16" s="31"/>
      <c r="G16" s="31"/>
      <c r="H16" s="48">
        <f t="shared" si="0"/>
        <v>0</v>
      </c>
    </row>
    <row r="17" spans="1:8" ht="13.5" customHeight="1" x14ac:dyDescent="0.25">
      <c r="A17" s="28">
        <v>6</v>
      </c>
      <c r="B17" s="27" t="s">
        <v>51</v>
      </c>
      <c r="C17" s="45"/>
      <c r="D17" s="26">
        <v>4</v>
      </c>
      <c r="E17" s="26" t="s">
        <v>1</v>
      </c>
      <c r="F17" s="31"/>
      <c r="G17" s="31"/>
      <c r="H17" s="48">
        <f t="shared" si="0"/>
        <v>0</v>
      </c>
    </row>
    <row r="18" spans="1:8" ht="14.25" customHeight="1" x14ac:dyDescent="0.25">
      <c r="A18" s="28">
        <v>7</v>
      </c>
      <c r="B18" s="27" t="s">
        <v>87</v>
      </c>
      <c r="C18" s="45"/>
      <c r="D18" s="26">
        <v>2</v>
      </c>
      <c r="E18" s="26" t="s">
        <v>149</v>
      </c>
      <c r="F18" s="31"/>
      <c r="G18" s="31"/>
      <c r="H18" s="48">
        <f t="shared" si="0"/>
        <v>0</v>
      </c>
    </row>
    <row r="19" spans="1:8" ht="13.5" customHeight="1" x14ac:dyDescent="0.25">
      <c r="A19" s="28">
        <v>8</v>
      </c>
      <c r="B19" s="27" t="s">
        <v>100</v>
      </c>
      <c r="C19" s="45"/>
      <c r="D19" s="26">
        <v>8</v>
      </c>
      <c r="E19" s="26" t="s">
        <v>1</v>
      </c>
      <c r="F19" s="31"/>
      <c r="G19" s="31"/>
      <c r="H19" s="48">
        <f t="shared" si="0"/>
        <v>0</v>
      </c>
    </row>
    <row r="20" spans="1:8" ht="13.5" customHeight="1" x14ac:dyDescent="0.25">
      <c r="A20" s="28">
        <v>9</v>
      </c>
      <c r="B20" s="27" t="s">
        <v>81</v>
      </c>
      <c r="C20" s="45"/>
      <c r="D20" s="26">
        <v>8</v>
      </c>
      <c r="E20" s="26" t="s">
        <v>1</v>
      </c>
      <c r="F20" s="31"/>
      <c r="G20" s="31"/>
      <c r="H20" s="48">
        <f t="shared" si="0"/>
        <v>0</v>
      </c>
    </row>
    <row r="21" spans="1:8" ht="14.25" customHeight="1" x14ac:dyDescent="0.25">
      <c r="A21" s="28">
        <v>10</v>
      </c>
      <c r="B21" s="27" t="s">
        <v>101</v>
      </c>
      <c r="C21" s="45"/>
      <c r="D21" s="26">
        <v>2</v>
      </c>
      <c r="E21" s="26" t="s">
        <v>1</v>
      </c>
      <c r="F21" s="31"/>
      <c r="G21" s="31"/>
      <c r="H21" s="48">
        <f t="shared" si="0"/>
        <v>0</v>
      </c>
    </row>
    <row r="22" spans="1:8" ht="13.5" customHeight="1" x14ac:dyDescent="0.25">
      <c r="A22" s="28">
        <v>11</v>
      </c>
      <c r="B22" s="27" t="s">
        <v>104</v>
      </c>
      <c r="C22" s="45"/>
      <c r="D22" s="26">
        <v>1</v>
      </c>
      <c r="E22" s="26" t="s">
        <v>149</v>
      </c>
      <c r="F22" s="45"/>
      <c r="G22" s="31"/>
      <c r="H22" s="30">
        <f t="shared" si="0"/>
        <v>0</v>
      </c>
    </row>
    <row r="23" spans="1:8" ht="14.25" customHeight="1" x14ac:dyDescent="0.25">
      <c r="A23" s="28">
        <v>12</v>
      </c>
      <c r="B23" s="27" t="s">
        <v>13</v>
      </c>
      <c r="C23" s="45"/>
      <c r="D23" s="26">
        <v>1</v>
      </c>
      <c r="E23" s="26" t="s">
        <v>1</v>
      </c>
      <c r="F23" s="31"/>
      <c r="G23" s="31"/>
      <c r="H23" s="48">
        <f t="shared" si="0"/>
        <v>0</v>
      </c>
    </row>
    <row r="24" spans="1:8" ht="14.25" customHeight="1" x14ac:dyDescent="0.25">
      <c r="A24" s="28">
        <v>13</v>
      </c>
      <c r="B24" s="27" t="s">
        <v>14</v>
      </c>
      <c r="C24" s="45"/>
      <c r="D24" s="26">
        <v>1</v>
      </c>
      <c r="E24" s="26" t="s">
        <v>1</v>
      </c>
      <c r="F24" s="31"/>
      <c r="G24" s="31"/>
      <c r="H24" s="48">
        <f t="shared" si="0"/>
        <v>0</v>
      </c>
    </row>
    <row r="25" spans="1:8" ht="13.5" customHeight="1" x14ac:dyDescent="0.25">
      <c r="A25" s="28">
        <v>14</v>
      </c>
      <c r="B25" s="27" t="s">
        <v>16</v>
      </c>
      <c r="C25" s="45"/>
      <c r="D25" s="26">
        <v>2</v>
      </c>
      <c r="E25" s="26" t="s">
        <v>1</v>
      </c>
      <c r="F25" s="31"/>
      <c r="G25" s="31"/>
      <c r="H25" s="48">
        <f t="shared" si="0"/>
        <v>0</v>
      </c>
    </row>
    <row r="26" spans="1:8" ht="12.75" customHeight="1" x14ac:dyDescent="0.25">
      <c r="A26" s="27"/>
      <c r="B26" s="27"/>
      <c r="C26" s="27"/>
      <c r="D26" s="27"/>
      <c r="E26" s="26"/>
      <c r="F26" s="25" t="s">
        <v>52</v>
      </c>
      <c r="G26" s="25"/>
      <c r="H26" s="42">
        <f>SUM(H12:H25)</f>
        <v>0</v>
      </c>
    </row>
    <row r="27" spans="1:8" x14ac:dyDescent="0.25">
      <c r="A27" s="18"/>
      <c r="B27" s="18"/>
      <c r="C27" s="18"/>
      <c r="D27" s="18"/>
      <c r="E27" s="41"/>
      <c r="F27" s="18"/>
      <c r="G27" s="18"/>
      <c r="H27" s="18"/>
    </row>
    <row r="28" spans="1:8" ht="15.75" x14ac:dyDescent="0.25">
      <c r="A28" s="40" t="s">
        <v>234</v>
      </c>
      <c r="B28" s="38"/>
      <c r="C28" s="38"/>
      <c r="D28" s="38"/>
      <c r="E28" s="39"/>
      <c r="F28" s="38"/>
      <c r="G28" s="38"/>
      <c r="H28" s="37"/>
    </row>
    <row r="29" spans="1:8" ht="48" customHeight="1" x14ac:dyDescent="0.25">
      <c r="A29" s="35"/>
      <c r="B29" s="34" t="s">
        <v>0</v>
      </c>
      <c r="C29" s="34"/>
      <c r="D29" s="47" t="s">
        <v>232</v>
      </c>
      <c r="E29" s="34" t="s">
        <v>54</v>
      </c>
      <c r="F29" s="34"/>
      <c r="G29" s="34" t="s">
        <v>55</v>
      </c>
      <c r="H29" s="34" t="s">
        <v>59</v>
      </c>
    </row>
    <row r="30" spans="1:8" x14ac:dyDescent="0.25">
      <c r="A30" s="33"/>
      <c r="B30" s="27" t="s">
        <v>156</v>
      </c>
      <c r="C30" s="27"/>
      <c r="D30" s="26">
        <v>1</v>
      </c>
      <c r="E30" s="26" t="s">
        <v>155</v>
      </c>
      <c r="F30" s="27"/>
      <c r="G30" s="31"/>
      <c r="H30" s="48">
        <f>G30*D30</f>
        <v>0</v>
      </c>
    </row>
    <row r="31" spans="1:8" ht="14.25" customHeight="1" x14ac:dyDescent="0.25">
      <c r="A31" s="29"/>
      <c r="B31" s="27"/>
      <c r="C31" s="27"/>
      <c r="D31" s="27"/>
      <c r="E31" s="26"/>
      <c r="F31" s="25" t="s">
        <v>52</v>
      </c>
      <c r="G31" s="25"/>
      <c r="H31" s="42">
        <f>H30</f>
        <v>0</v>
      </c>
    </row>
    <row r="32" spans="1:8" x14ac:dyDescent="0.25">
      <c r="A32" s="18"/>
      <c r="B32" s="18"/>
      <c r="C32" s="18"/>
      <c r="D32" s="18"/>
      <c r="E32" s="41"/>
      <c r="F32" s="18"/>
      <c r="G32" s="18"/>
      <c r="H32" s="18"/>
    </row>
    <row r="33" spans="1:8" ht="15.75" x14ac:dyDescent="0.25">
      <c r="A33" s="40" t="s">
        <v>349</v>
      </c>
      <c r="B33" s="38"/>
      <c r="C33" s="38"/>
      <c r="D33" s="38"/>
      <c r="E33" s="39"/>
      <c r="F33" s="38"/>
      <c r="G33" s="38"/>
      <c r="H33" s="37"/>
    </row>
    <row r="34" spans="1:8" ht="40.5" customHeight="1" x14ac:dyDescent="0.25">
      <c r="A34" s="33"/>
      <c r="B34" s="155" t="s">
        <v>102</v>
      </c>
      <c r="C34" s="155"/>
      <c r="D34" s="155"/>
      <c r="E34" s="155"/>
      <c r="F34" s="155"/>
      <c r="G34" s="155"/>
      <c r="H34" s="156"/>
    </row>
    <row r="35" spans="1:8" ht="47.25" customHeight="1" x14ac:dyDescent="0.25">
      <c r="A35" s="35"/>
      <c r="B35" s="34" t="s">
        <v>0</v>
      </c>
      <c r="C35" s="34" t="s">
        <v>148</v>
      </c>
      <c r="D35" s="47" t="s">
        <v>340</v>
      </c>
      <c r="E35" s="34" t="s">
        <v>54</v>
      </c>
      <c r="F35" s="47" t="s">
        <v>246</v>
      </c>
      <c r="G35" s="34" t="s">
        <v>55</v>
      </c>
      <c r="H35" s="34" t="s">
        <v>59</v>
      </c>
    </row>
    <row r="36" spans="1:8" x14ac:dyDescent="0.25">
      <c r="A36" s="33"/>
      <c r="B36" s="27" t="s">
        <v>100</v>
      </c>
      <c r="C36" s="45"/>
      <c r="D36" s="64"/>
      <c r="E36" s="26" t="s">
        <v>1</v>
      </c>
      <c r="F36" s="45"/>
      <c r="G36" s="31"/>
      <c r="H36" s="30">
        <f>D36*G36</f>
        <v>0</v>
      </c>
    </row>
    <row r="37" spans="1:8" ht="28.5" customHeight="1" x14ac:dyDescent="0.25">
      <c r="A37" s="33"/>
      <c r="B37" s="46" t="s">
        <v>216</v>
      </c>
      <c r="C37" s="45"/>
      <c r="D37" s="64"/>
      <c r="E37" s="26" t="s">
        <v>158</v>
      </c>
      <c r="F37" s="45"/>
      <c r="G37" s="31"/>
      <c r="H37" s="30">
        <f>D37*G37</f>
        <v>0</v>
      </c>
    </row>
    <row r="38" spans="1:8" ht="12.75" customHeight="1" x14ac:dyDescent="0.25">
      <c r="A38" s="33"/>
      <c r="B38" s="27" t="s">
        <v>81</v>
      </c>
      <c r="C38" s="45"/>
      <c r="D38" s="64"/>
      <c r="E38" s="26" t="s">
        <v>1</v>
      </c>
      <c r="F38" s="45"/>
      <c r="G38" s="31"/>
      <c r="H38" s="30">
        <f>D38*G38</f>
        <v>0</v>
      </c>
    </row>
    <row r="39" spans="1:8" ht="12" customHeight="1" x14ac:dyDescent="0.25">
      <c r="A39" s="33"/>
      <c r="B39" s="27" t="s">
        <v>22</v>
      </c>
      <c r="C39" s="45"/>
      <c r="D39" s="64"/>
      <c r="E39" s="26" t="s">
        <v>149</v>
      </c>
      <c r="F39" s="45"/>
      <c r="G39" s="31"/>
      <c r="H39" s="30">
        <f>D39*G39</f>
        <v>0</v>
      </c>
    </row>
    <row r="40" spans="1:8" ht="13.5" customHeight="1" x14ac:dyDescent="0.25">
      <c r="A40" s="33"/>
      <c r="B40" s="27" t="s">
        <v>3</v>
      </c>
      <c r="C40" s="45"/>
      <c r="D40" s="64"/>
      <c r="E40" s="26" t="s">
        <v>155</v>
      </c>
      <c r="F40" s="45"/>
      <c r="G40" s="31"/>
      <c r="H40" s="30">
        <f>D40*G40</f>
        <v>0</v>
      </c>
    </row>
    <row r="41" spans="1:8" ht="12.75" customHeight="1" x14ac:dyDescent="0.25">
      <c r="A41" s="29"/>
      <c r="B41" s="27"/>
      <c r="C41" s="27"/>
      <c r="D41" s="27"/>
      <c r="E41" s="26"/>
      <c r="F41" s="25" t="s">
        <v>52</v>
      </c>
      <c r="G41" s="25"/>
      <c r="H41" s="42">
        <f>SUM(H36:H40)</f>
        <v>0</v>
      </c>
    </row>
    <row r="42" spans="1:8" x14ac:dyDescent="0.25">
      <c r="A42" s="18"/>
      <c r="B42" s="18"/>
      <c r="C42" s="18"/>
      <c r="D42" s="18"/>
      <c r="E42" s="41"/>
      <c r="F42" s="18"/>
      <c r="G42" s="18"/>
      <c r="H42" s="18"/>
    </row>
    <row r="43" spans="1:8" ht="15.75" x14ac:dyDescent="0.25">
      <c r="A43" s="40" t="s">
        <v>401</v>
      </c>
      <c r="B43" s="38"/>
      <c r="C43" s="38"/>
      <c r="D43" s="38"/>
      <c r="E43" s="39"/>
      <c r="F43" s="38"/>
      <c r="G43" s="38"/>
      <c r="H43" s="37"/>
    </row>
    <row r="44" spans="1:8" ht="42.75" customHeight="1" x14ac:dyDescent="0.25">
      <c r="A44" s="33"/>
      <c r="B44" s="155" t="s">
        <v>103</v>
      </c>
      <c r="C44" s="155"/>
      <c r="D44" s="155"/>
      <c r="E44" s="155"/>
      <c r="F44" s="155"/>
      <c r="G44" s="155"/>
      <c r="H44" s="156"/>
    </row>
    <row r="45" spans="1:8" ht="43.5" customHeight="1" x14ac:dyDescent="0.25">
      <c r="A45" s="35"/>
      <c r="B45" s="34" t="s">
        <v>0</v>
      </c>
      <c r="C45" s="34" t="s">
        <v>148</v>
      </c>
      <c r="D45" s="47" t="s">
        <v>232</v>
      </c>
      <c r="E45" s="34" t="s">
        <v>54</v>
      </c>
      <c r="F45" s="47" t="s">
        <v>246</v>
      </c>
      <c r="G45" s="34" t="s">
        <v>55</v>
      </c>
      <c r="H45" s="34" t="s">
        <v>59</v>
      </c>
    </row>
    <row r="46" spans="1:8" ht="12.75" customHeight="1" x14ac:dyDescent="0.25">
      <c r="A46" s="33"/>
      <c r="B46" s="27" t="s">
        <v>100</v>
      </c>
      <c r="C46" s="45"/>
      <c r="D46" s="64"/>
      <c r="E46" s="26" t="s">
        <v>1</v>
      </c>
      <c r="F46" s="45"/>
      <c r="G46" s="31"/>
      <c r="H46" s="30">
        <f t="shared" ref="H46:H52" si="1">D46*G46</f>
        <v>0</v>
      </c>
    </row>
    <row r="47" spans="1:8" ht="30" customHeight="1" x14ac:dyDescent="0.25">
      <c r="A47" s="33"/>
      <c r="B47" s="46" t="s">
        <v>216</v>
      </c>
      <c r="C47" s="45"/>
      <c r="D47" s="64"/>
      <c r="E47" s="26" t="s">
        <v>158</v>
      </c>
      <c r="F47" s="45"/>
      <c r="G47" s="31"/>
      <c r="H47" s="30">
        <f t="shared" si="1"/>
        <v>0</v>
      </c>
    </row>
    <row r="48" spans="1:8" ht="12.75" customHeight="1" x14ac:dyDescent="0.25">
      <c r="A48" s="33"/>
      <c r="B48" s="27" t="s">
        <v>81</v>
      </c>
      <c r="C48" s="45"/>
      <c r="D48" s="64"/>
      <c r="E48" s="26" t="s">
        <v>1</v>
      </c>
      <c r="F48" s="45"/>
      <c r="G48" s="31"/>
      <c r="H48" s="30">
        <f t="shared" si="1"/>
        <v>0</v>
      </c>
    </row>
    <row r="49" spans="1:8" ht="12.75" customHeight="1" x14ac:dyDescent="0.25">
      <c r="A49" s="33"/>
      <c r="B49" s="27" t="s">
        <v>101</v>
      </c>
      <c r="C49" s="45"/>
      <c r="D49" s="64"/>
      <c r="E49" s="26" t="s">
        <v>1</v>
      </c>
      <c r="F49" s="45"/>
      <c r="G49" s="31"/>
      <c r="H49" s="30">
        <f t="shared" si="1"/>
        <v>0</v>
      </c>
    </row>
    <row r="50" spans="1:8" ht="12.75" customHeight="1" x14ac:dyDescent="0.25">
      <c r="A50" s="76"/>
      <c r="B50" s="27" t="s">
        <v>87</v>
      </c>
      <c r="C50" s="45"/>
      <c r="D50" s="64"/>
      <c r="E50" s="26" t="s">
        <v>149</v>
      </c>
      <c r="F50" s="31"/>
      <c r="G50" s="31"/>
      <c r="H50" s="48">
        <f t="shared" si="1"/>
        <v>0</v>
      </c>
    </row>
    <row r="51" spans="1:8" ht="12" customHeight="1" x14ac:dyDescent="0.25">
      <c r="A51" s="33"/>
      <c r="B51" s="27" t="s">
        <v>22</v>
      </c>
      <c r="C51" s="45"/>
      <c r="D51" s="64"/>
      <c r="E51" s="26" t="s">
        <v>149</v>
      </c>
      <c r="F51" s="45"/>
      <c r="G51" s="31"/>
      <c r="H51" s="30">
        <f t="shared" si="1"/>
        <v>0</v>
      </c>
    </row>
    <row r="52" spans="1:8" ht="12.75" customHeight="1" x14ac:dyDescent="0.25">
      <c r="A52" s="33"/>
      <c r="B52" s="27" t="s">
        <v>3</v>
      </c>
      <c r="C52" s="45"/>
      <c r="D52" s="64"/>
      <c r="E52" s="26" t="s">
        <v>155</v>
      </c>
      <c r="F52" s="45"/>
      <c r="G52" s="31"/>
      <c r="H52" s="30">
        <f t="shared" si="1"/>
        <v>0</v>
      </c>
    </row>
    <row r="53" spans="1:8" ht="14.25" customHeight="1" x14ac:dyDescent="0.25">
      <c r="A53" s="29"/>
      <c r="B53" s="27"/>
      <c r="C53" s="27"/>
      <c r="D53" s="27"/>
      <c r="E53" s="26"/>
      <c r="F53" s="25" t="s">
        <v>52</v>
      </c>
      <c r="G53" s="25"/>
      <c r="H53" s="42">
        <f>SUM(H46:H52)</f>
        <v>0</v>
      </c>
    </row>
    <row r="54" spans="1:8" x14ac:dyDescent="0.25">
      <c r="A54" s="18"/>
      <c r="B54" s="18"/>
      <c r="C54" s="18"/>
      <c r="D54" s="18"/>
      <c r="E54" s="41"/>
      <c r="F54" s="18"/>
      <c r="G54" s="18"/>
      <c r="H54" s="18"/>
    </row>
    <row r="55" spans="1:8" ht="15.75" x14ac:dyDescent="0.25">
      <c r="A55" s="40" t="s">
        <v>389</v>
      </c>
      <c r="B55" s="38"/>
      <c r="C55" s="38"/>
      <c r="D55" s="38"/>
      <c r="E55" s="39"/>
      <c r="F55" s="38"/>
      <c r="G55" s="38"/>
      <c r="H55" s="37"/>
    </row>
    <row r="56" spans="1:8" ht="57.75" customHeight="1" x14ac:dyDescent="0.25">
      <c r="A56" s="33"/>
      <c r="B56" s="155" t="s">
        <v>179</v>
      </c>
      <c r="C56" s="155"/>
      <c r="D56" s="155"/>
      <c r="E56" s="155"/>
      <c r="F56" s="155"/>
      <c r="G56" s="155"/>
      <c r="H56" s="156"/>
    </row>
    <row r="57" spans="1:8" ht="51.75" customHeight="1" x14ac:dyDescent="0.25">
      <c r="A57" s="35"/>
      <c r="B57" s="34" t="s">
        <v>0</v>
      </c>
      <c r="C57" s="34" t="s">
        <v>148</v>
      </c>
      <c r="D57" s="47" t="s">
        <v>232</v>
      </c>
      <c r="E57" s="34" t="s">
        <v>54</v>
      </c>
      <c r="F57" s="47" t="s">
        <v>246</v>
      </c>
      <c r="G57" s="34" t="s">
        <v>55</v>
      </c>
      <c r="H57" s="34" t="s">
        <v>59</v>
      </c>
    </row>
    <row r="58" spans="1:8" ht="12.75" customHeight="1" x14ac:dyDescent="0.25">
      <c r="A58" s="33"/>
      <c r="B58" s="27" t="s">
        <v>100</v>
      </c>
      <c r="C58" s="45"/>
      <c r="D58" s="64"/>
      <c r="E58" s="26" t="s">
        <v>1</v>
      </c>
      <c r="F58" s="45"/>
      <c r="G58" s="31"/>
      <c r="H58" s="30">
        <f t="shared" ref="H58:H67" si="2">D58*G58</f>
        <v>0</v>
      </c>
    </row>
    <row r="59" spans="1:8" ht="28.5" customHeight="1" x14ac:dyDescent="0.25">
      <c r="A59" s="33"/>
      <c r="B59" s="46" t="s">
        <v>216</v>
      </c>
      <c r="C59" s="45"/>
      <c r="D59" s="64"/>
      <c r="E59" s="26" t="s">
        <v>158</v>
      </c>
      <c r="F59" s="45"/>
      <c r="G59" s="31"/>
      <c r="H59" s="30">
        <f t="shared" si="2"/>
        <v>0</v>
      </c>
    </row>
    <row r="60" spans="1:8" ht="12" customHeight="1" x14ac:dyDescent="0.25">
      <c r="A60" s="33"/>
      <c r="B60" s="27" t="s">
        <v>81</v>
      </c>
      <c r="C60" s="45"/>
      <c r="D60" s="64"/>
      <c r="E60" s="26" t="s">
        <v>1</v>
      </c>
      <c r="F60" s="45"/>
      <c r="G60" s="31"/>
      <c r="H60" s="30">
        <f t="shared" si="2"/>
        <v>0</v>
      </c>
    </row>
    <row r="61" spans="1:8" ht="12.75" customHeight="1" x14ac:dyDescent="0.25">
      <c r="A61" s="33"/>
      <c r="B61" s="27" t="s">
        <v>101</v>
      </c>
      <c r="C61" s="45"/>
      <c r="D61" s="64"/>
      <c r="E61" s="26" t="s">
        <v>1</v>
      </c>
      <c r="F61" s="45"/>
      <c r="G61" s="31"/>
      <c r="H61" s="30">
        <f t="shared" si="2"/>
        <v>0</v>
      </c>
    </row>
    <row r="62" spans="1:8" ht="12" customHeight="1" x14ac:dyDescent="0.25">
      <c r="A62" s="33"/>
      <c r="B62" s="27" t="s">
        <v>91</v>
      </c>
      <c r="C62" s="45"/>
      <c r="D62" s="64"/>
      <c r="E62" s="26" t="s">
        <v>158</v>
      </c>
      <c r="F62" s="45"/>
      <c r="G62" s="31"/>
      <c r="H62" s="30">
        <f t="shared" si="2"/>
        <v>0</v>
      </c>
    </row>
    <row r="63" spans="1:8" ht="12" customHeight="1" x14ac:dyDescent="0.25">
      <c r="A63" s="33"/>
      <c r="B63" s="27" t="s">
        <v>104</v>
      </c>
      <c r="C63" s="45"/>
      <c r="D63" s="64"/>
      <c r="E63" s="26" t="s">
        <v>149</v>
      </c>
      <c r="F63" s="45"/>
      <c r="G63" s="31"/>
      <c r="H63" s="30">
        <f t="shared" si="2"/>
        <v>0</v>
      </c>
    </row>
    <row r="64" spans="1:8" ht="12" customHeight="1" x14ac:dyDescent="0.25">
      <c r="A64" s="33"/>
      <c r="B64" s="27" t="s">
        <v>2</v>
      </c>
      <c r="C64" s="45"/>
      <c r="D64" s="64"/>
      <c r="E64" s="26" t="s">
        <v>1</v>
      </c>
      <c r="F64" s="45"/>
      <c r="G64" s="31"/>
      <c r="H64" s="30">
        <f t="shared" si="2"/>
        <v>0</v>
      </c>
    </row>
    <row r="65" spans="1:8" ht="12.75" customHeight="1" x14ac:dyDescent="0.25">
      <c r="A65" s="76"/>
      <c r="B65" s="27" t="s">
        <v>87</v>
      </c>
      <c r="C65" s="45"/>
      <c r="D65" s="64"/>
      <c r="E65" s="26" t="s">
        <v>149</v>
      </c>
      <c r="F65" s="31"/>
      <c r="G65" s="31"/>
      <c r="H65" s="48">
        <f t="shared" si="2"/>
        <v>0</v>
      </c>
    </row>
    <row r="66" spans="1:8" ht="12" customHeight="1" x14ac:dyDescent="0.25">
      <c r="A66" s="33"/>
      <c r="B66" s="27" t="s">
        <v>22</v>
      </c>
      <c r="C66" s="45"/>
      <c r="D66" s="64"/>
      <c r="E66" s="26" t="s">
        <v>149</v>
      </c>
      <c r="F66" s="45"/>
      <c r="G66" s="31"/>
      <c r="H66" s="30">
        <f t="shared" si="2"/>
        <v>0</v>
      </c>
    </row>
    <row r="67" spans="1:8" ht="12.75" customHeight="1" x14ac:dyDescent="0.25">
      <c r="A67" s="33"/>
      <c r="B67" s="27" t="s">
        <v>3</v>
      </c>
      <c r="C67" s="45"/>
      <c r="D67" s="64"/>
      <c r="E67" s="26" t="s">
        <v>155</v>
      </c>
      <c r="F67" s="45"/>
      <c r="G67" s="31"/>
      <c r="H67" s="30">
        <f t="shared" si="2"/>
        <v>0</v>
      </c>
    </row>
    <row r="68" spans="1:8" ht="12.75" customHeight="1" x14ac:dyDescent="0.25">
      <c r="A68" s="29"/>
      <c r="B68" s="27"/>
      <c r="C68" s="27"/>
      <c r="D68" s="27"/>
      <c r="E68" s="26"/>
      <c r="F68" s="25" t="s">
        <v>52</v>
      </c>
      <c r="G68" s="25"/>
      <c r="H68" s="42">
        <f>SUM(H58:H67)</f>
        <v>0</v>
      </c>
    </row>
    <row r="69" spans="1:8" x14ac:dyDescent="0.25">
      <c r="A69" s="18"/>
      <c r="B69" s="18"/>
      <c r="C69" s="18"/>
      <c r="D69" s="18"/>
      <c r="E69" s="41"/>
      <c r="F69" s="18"/>
      <c r="G69" s="18"/>
      <c r="H69" s="18"/>
    </row>
    <row r="70" spans="1:8" ht="15.75" x14ac:dyDescent="0.25">
      <c r="A70" s="40" t="s">
        <v>406</v>
      </c>
      <c r="B70" s="38"/>
      <c r="C70" s="38"/>
      <c r="D70" s="38"/>
      <c r="E70" s="39"/>
      <c r="F70" s="38"/>
      <c r="G70" s="38"/>
      <c r="H70" s="37"/>
    </row>
    <row r="71" spans="1:8" ht="72" customHeight="1" x14ac:dyDescent="0.25">
      <c r="A71" s="36"/>
      <c r="B71" s="158" t="s">
        <v>50</v>
      </c>
      <c r="C71" s="158"/>
      <c r="D71" s="158"/>
      <c r="E71" s="158"/>
      <c r="F71" s="158"/>
      <c r="G71" s="158"/>
      <c r="H71" s="159"/>
    </row>
    <row r="72" spans="1:8" ht="48" customHeight="1" x14ac:dyDescent="0.25">
      <c r="A72" s="35"/>
      <c r="B72" s="34" t="s">
        <v>0</v>
      </c>
      <c r="C72" s="34"/>
      <c r="D72" s="34" t="s">
        <v>58</v>
      </c>
      <c r="E72" s="34" t="s">
        <v>54</v>
      </c>
      <c r="F72" s="34"/>
      <c r="G72" s="34" t="s">
        <v>55</v>
      </c>
      <c r="H72" s="34" t="s">
        <v>59</v>
      </c>
    </row>
    <row r="73" spans="1:8" x14ac:dyDescent="0.25">
      <c r="A73" s="33"/>
      <c r="B73" s="27" t="s">
        <v>157</v>
      </c>
      <c r="C73" s="27"/>
      <c r="D73" s="26">
        <v>1</v>
      </c>
      <c r="E73" s="32" t="s">
        <v>249</v>
      </c>
      <c r="F73" s="27"/>
      <c r="G73" s="31"/>
      <c r="H73" s="30">
        <f>D73*G73</f>
        <v>0</v>
      </c>
    </row>
    <row r="74" spans="1:8" x14ac:dyDescent="0.25">
      <c r="A74" s="29"/>
      <c r="B74" s="28"/>
      <c r="C74" s="27"/>
      <c r="D74" s="27"/>
      <c r="E74" s="26"/>
      <c r="F74" s="25" t="s">
        <v>52</v>
      </c>
      <c r="G74" s="25"/>
      <c r="H74" s="24">
        <f>H73</f>
        <v>0</v>
      </c>
    </row>
    <row r="76" spans="1:8" ht="15.75" x14ac:dyDescent="0.25">
      <c r="A76" s="18"/>
      <c r="B76" s="160" t="s">
        <v>229</v>
      </c>
      <c r="C76" s="161"/>
      <c r="D76" s="161"/>
      <c r="E76" s="161"/>
      <c r="F76" s="161"/>
      <c r="G76" s="161"/>
      <c r="H76" s="162"/>
    </row>
    <row r="77" spans="1:8" ht="46.5" customHeight="1" x14ac:dyDescent="0.25">
      <c r="A77" s="18"/>
      <c r="B77" s="17"/>
      <c r="C77" s="16"/>
      <c r="D77" s="23" t="s">
        <v>230</v>
      </c>
      <c r="E77" s="15" t="s">
        <v>57</v>
      </c>
      <c r="F77" s="16"/>
      <c r="G77" s="23" t="s">
        <v>55</v>
      </c>
      <c r="H77" s="22" t="s">
        <v>59</v>
      </c>
    </row>
    <row r="78" spans="1:8" x14ac:dyDescent="0.25">
      <c r="A78" s="18"/>
      <c r="B78" s="17" t="s">
        <v>247</v>
      </c>
      <c r="C78" s="16"/>
      <c r="D78" s="15">
        <v>1</v>
      </c>
      <c r="E78" s="21" t="s">
        <v>149</v>
      </c>
      <c r="F78" s="16"/>
      <c r="G78" s="21">
        <f>H26</f>
        <v>0</v>
      </c>
      <c r="H78" s="19">
        <f t="shared" ref="H78:H83" si="3">D78*G78</f>
        <v>0</v>
      </c>
    </row>
    <row r="79" spans="1:8" x14ac:dyDescent="0.25">
      <c r="A79" s="18"/>
      <c r="B79" s="17" t="s">
        <v>151</v>
      </c>
      <c r="C79" s="16"/>
      <c r="D79" s="15">
        <v>6</v>
      </c>
      <c r="E79" s="15" t="s">
        <v>1</v>
      </c>
      <c r="F79" s="16"/>
      <c r="G79" s="20">
        <f>H41</f>
        <v>0</v>
      </c>
      <c r="H79" s="19">
        <f t="shared" si="3"/>
        <v>0</v>
      </c>
    </row>
    <row r="80" spans="1:8" x14ac:dyDescent="0.25">
      <c r="A80" s="18"/>
      <c r="B80" s="17" t="s">
        <v>152</v>
      </c>
      <c r="C80" s="16"/>
      <c r="D80" s="15">
        <v>2</v>
      </c>
      <c r="E80" s="15" t="s">
        <v>1</v>
      </c>
      <c r="F80" s="16"/>
      <c r="G80" s="20">
        <f>H53</f>
        <v>0</v>
      </c>
      <c r="H80" s="19">
        <f t="shared" si="3"/>
        <v>0</v>
      </c>
    </row>
    <row r="81" spans="1:8" x14ac:dyDescent="0.25">
      <c r="A81" s="18"/>
      <c r="B81" s="17" t="s">
        <v>166</v>
      </c>
      <c r="C81" s="16"/>
      <c r="D81" s="15">
        <v>0</v>
      </c>
      <c r="E81" s="15" t="s">
        <v>1</v>
      </c>
      <c r="F81" s="16"/>
      <c r="G81" s="20">
        <f>H68</f>
        <v>0</v>
      </c>
      <c r="H81" s="19">
        <f t="shared" si="3"/>
        <v>0</v>
      </c>
    </row>
    <row r="82" spans="1:8" x14ac:dyDescent="0.25">
      <c r="A82" s="18"/>
      <c r="B82" s="17" t="s">
        <v>154</v>
      </c>
      <c r="C82" s="16"/>
      <c r="D82" s="15">
        <v>25</v>
      </c>
      <c r="E82" s="15" t="s">
        <v>155</v>
      </c>
      <c r="F82" s="16"/>
      <c r="G82" s="20">
        <f>H31</f>
        <v>0</v>
      </c>
      <c r="H82" s="19">
        <f t="shared" si="3"/>
        <v>0</v>
      </c>
    </row>
    <row r="83" spans="1:8" x14ac:dyDescent="0.25">
      <c r="A83" s="18"/>
      <c r="B83" s="17" t="s">
        <v>153</v>
      </c>
      <c r="C83" s="16"/>
      <c r="D83" s="15">
        <v>8</v>
      </c>
      <c r="E83" s="15" t="s">
        <v>1</v>
      </c>
      <c r="F83" s="16"/>
      <c r="G83" s="20">
        <f>H74</f>
        <v>0</v>
      </c>
      <c r="H83" s="19">
        <f t="shared" si="3"/>
        <v>0</v>
      </c>
    </row>
    <row r="84" spans="1:8" x14ac:dyDescent="0.25">
      <c r="A84" s="18"/>
      <c r="B84" s="17"/>
      <c r="C84" s="16"/>
      <c r="D84" s="15"/>
      <c r="E84" s="15"/>
      <c r="F84" s="167" t="s">
        <v>250</v>
      </c>
      <c r="G84" s="167"/>
      <c r="H84" s="14">
        <f>SUM(H78:H83)</f>
        <v>0</v>
      </c>
    </row>
  </sheetData>
  <mergeCells count="11">
    <mergeCell ref="F84:G84"/>
    <mergeCell ref="B6:F6"/>
    <mergeCell ref="C7:D7"/>
    <mergeCell ref="E7:F7"/>
    <mergeCell ref="C8:D8"/>
    <mergeCell ref="E8:F8"/>
    <mergeCell ref="B34:H34"/>
    <mergeCell ref="B44:H44"/>
    <mergeCell ref="B56:H56"/>
    <mergeCell ref="B71:H71"/>
    <mergeCell ref="B76:H76"/>
  </mergeCells>
  <hyperlinks>
    <hyperlink ref="B1" location="'Uvodna stran'!A1" display="Povezava na prvo stran" xr:uid="{CB6152E3-4986-48E2-8789-903DFA0F6A3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D22D7-E9BB-4B73-BBA9-DABB52BC1490}">
  <sheetPr codeName="List86">
    <tabColor rgb="FF66FF33"/>
  </sheetPr>
  <dimension ref="A1:H87"/>
  <sheetViews>
    <sheetView workbookViewId="0">
      <selection sqref="A1:XFD1"/>
    </sheetView>
  </sheetViews>
  <sheetFormatPr defaultRowHeight="15" x14ac:dyDescent="0.25"/>
  <cols>
    <col min="2" max="2" width="36.28515625" customWidth="1"/>
    <col min="3" max="3" width="20.5703125" customWidth="1"/>
    <col min="4" max="4" width="12.42578125" customWidth="1"/>
    <col min="6" max="6" width="19.140625" customWidth="1"/>
    <col min="8" max="8" width="15.42578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thickBot="1" x14ac:dyDescent="0.3">
      <c r="A4" s="6">
        <v>419907</v>
      </c>
      <c r="B4" s="7" t="s">
        <v>5</v>
      </c>
      <c r="C4" s="8" t="s">
        <v>357</v>
      </c>
      <c r="D4" s="73">
        <v>5</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679</v>
      </c>
      <c r="C7" s="149" t="s">
        <v>9</v>
      </c>
      <c r="D7" s="149"/>
      <c r="E7" s="149" t="s">
        <v>60</v>
      </c>
      <c r="F7" s="151"/>
      <c r="G7" s="18"/>
      <c r="H7" s="18"/>
    </row>
    <row r="8" spans="1:8" ht="15.75" thickBot="1" x14ac:dyDescent="0.3">
      <c r="A8" s="18"/>
      <c r="B8" s="71" t="s">
        <v>686</v>
      </c>
      <c r="C8" s="192" t="s">
        <v>358</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5.7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142</v>
      </c>
      <c r="C12" s="45"/>
      <c r="D12" s="26">
        <v>2</v>
      </c>
      <c r="E12" s="26" t="s">
        <v>1</v>
      </c>
      <c r="F12" s="31"/>
      <c r="G12" s="31"/>
      <c r="H12" s="48">
        <f t="shared" ref="H12:H28" si="0">G12*D12</f>
        <v>0</v>
      </c>
    </row>
    <row r="13" spans="1:8" ht="13.5" customHeight="1" x14ac:dyDescent="0.25">
      <c r="A13" s="28">
        <v>2</v>
      </c>
      <c r="B13" s="27" t="s">
        <v>194</v>
      </c>
      <c r="C13" s="45"/>
      <c r="D13" s="26">
        <v>2</v>
      </c>
      <c r="E13" s="26" t="s">
        <v>1</v>
      </c>
      <c r="F13" s="31"/>
      <c r="G13" s="31"/>
      <c r="H13" s="48">
        <f t="shared" si="0"/>
        <v>0</v>
      </c>
    </row>
    <row r="14" spans="1:8" ht="14.25" customHeight="1" x14ac:dyDescent="0.25">
      <c r="A14" s="28">
        <v>3</v>
      </c>
      <c r="B14" s="27" t="s">
        <v>10</v>
      </c>
      <c r="C14" s="45"/>
      <c r="D14" s="26">
        <v>2</v>
      </c>
      <c r="E14" s="26" t="s">
        <v>1</v>
      </c>
      <c r="F14" s="31"/>
      <c r="G14" s="31"/>
      <c r="H14" s="48">
        <f t="shared" si="0"/>
        <v>0</v>
      </c>
    </row>
    <row r="15" spans="1:8" ht="13.5" customHeight="1" x14ac:dyDescent="0.25">
      <c r="A15" s="28">
        <v>4</v>
      </c>
      <c r="B15" s="27" t="s">
        <v>195</v>
      </c>
      <c r="C15" s="45"/>
      <c r="D15" s="26">
        <v>2</v>
      </c>
      <c r="E15" s="26" t="s">
        <v>1</v>
      </c>
      <c r="F15" s="31"/>
      <c r="G15" s="31"/>
      <c r="H15" s="48">
        <f t="shared" si="0"/>
        <v>0</v>
      </c>
    </row>
    <row r="16" spans="1:8" ht="13.5" customHeight="1" x14ac:dyDescent="0.25">
      <c r="A16" s="28">
        <v>5</v>
      </c>
      <c r="B16" s="27" t="s">
        <v>11</v>
      </c>
      <c r="C16" s="45"/>
      <c r="D16" s="26">
        <v>2</v>
      </c>
      <c r="E16" s="26" t="s">
        <v>1</v>
      </c>
      <c r="F16" s="31"/>
      <c r="G16" s="31"/>
      <c r="H16" s="48">
        <f t="shared" si="0"/>
        <v>0</v>
      </c>
    </row>
    <row r="17" spans="1:8" ht="12.75" customHeight="1" x14ac:dyDescent="0.25">
      <c r="A17" s="28">
        <v>6</v>
      </c>
      <c r="B17" s="27" t="s">
        <v>25</v>
      </c>
      <c r="C17" s="45"/>
      <c r="D17" s="26">
        <v>4</v>
      </c>
      <c r="E17" s="26" t="s">
        <v>1</v>
      </c>
      <c r="F17" s="31"/>
      <c r="G17" s="31"/>
      <c r="H17" s="48">
        <f t="shared" si="0"/>
        <v>0</v>
      </c>
    </row>
    <row r="18" spans="1:8" ht="12.75" customHeight="1" x14ac:dyDescent="0.25">
      <c r="A18" s="28">
        <v>7</v>
      </c>
      <c r="B18" s="27" t="s">
        <v>86</v>
      </c>
      <c r="C18" s="45"/>
      <c r="D18" s="26">
        <v>4</v>
      </c>
      <c r="E18" s="26" t="s">
        <v>1</v>
      </c>
      <c r="F18" s="31"/>
      <c r="G18" s="31"/>
      <c r="H18" s="48">
        <f t="shared" si="0"/>
        <v>0</v>
      </c>
    </row>
    <row r="19" spans="1:8" ht="14.25" customHeight="1" x14ac:dyDescent="0.25">
      <c r="A19" s="28">
        <v>8</v>
      </c>
      <c r="B19" s="65" t="s">
        <v>87</v>
      </c>
      <c r="C19" s="45"/>
      <c r="D19" s="26">
        <v>4</v>
      </c>
      <c r="E19" s="26" t="s">
        <v>1</v>
      </c>
      <c r="F19" s="31"/>
      <c r="G19" s="31"/>
      <c r="H19" s="48">
        <f t="shared" si="0"/>
        <v>0</v>
      </c>
    </row>
    <row r="20" spans="1:8" ht="12.75" customHeight="1" x14ac:dyDescent="0.25">
      <c r="A20" s="28">
        <v>9</v>
      </c>
      <c r="B20" s="27" t="s">
        <v>88</v>
      </c>
      <c r="C20" s="45"/>
      <c r="D20" s="26">
        <v>2</v>
      </c>
      <c r="E20" s="26" t="s">
        <v>1</v>
      </c>
      <c r="F20" s="31"/>
      <c r="G20" s="31"/>
      <c r="H20" s="48">
        <f t="shared" si="0"/>
        <v>0</v>
      </c>
    </row>
    <row r="21" spans="1:8" ht="13.5" customHeight="1" x14ac:dyDescent="0.25">
      <c r="A21" s="28">
        <v>10</v>
      </c>
      <c r="B21" s="27" t="s">
        <v>12</v>
      </c>
      <c r="C21" s="45"/>
      <c r="D21" s="26">
        <v>2</v>
      </c>
      <c r="E21" s="26" t="s">
        <v>1</v>
      </c>
      <c r="F21" s="31"/>
      <c r="G21" s="31"/>
      <c r="H21" s="48">
        <f t="shared" si="0"/>
        <v>0</v>
      </c>
    </row>
    <row r="22" spans="1:8" ht="14.25" customHeight="1" x14ac:dyDescent="0.25">
      <c r="A22" s="28">
        <v>11</v>
      </c>
      <c r="B22" s="27" t="s">
        <v>51</v>
      </c>
      <c r="C22" s="45"/>
      <c r="D22" s="26">
        <v>12</v>
      </c>
      <c r="E22" s="26" t="s">
        <v>1</v>
      </c>
      <c r="F22" s="31"/>
      <c r="G22" s="31"/>
      <c r="H22" s="48">
        <f t="shared" si="0"/>
        <v>0</v>
      </c>
    </row>
    <row r="23" spans="1:8" ht="14.25" customHeight="1" x14ac:dyDescent="0.25">
      <c r="A23" s="28">
        <v>12</v>
      </c>
      <c r="B23" s="27" t="s">
        <v>13</v>
      </c>
      <c r="C23" s="45"/>
      <c r="D23" s="26">
        <v>2</v>
      </c>
      <c r="E23" s="26" t="s">
        <v>1</v>
      </c>
      <c r="F23" s="31"/>
      <c r="G23" s="31"/>
      <c r="H23" s="48">
        <f t="shared" si="0"/>
        <v>0</v>
      </c>
    </row>
    <row r="24" spans="1:8" ht="14.25" customHeight="1" x14ac:dyDescent="0.25">
      <c r="A24" s="28">
        <v>13</v>
      </c>
      <c r="B24" s="27" t="s">
        <v>193</v>
      </c>
      <c r="C24" s="45"/>
      <c r="D24" s="26">
        <v>1</v>
      </c>
      <c r="E24" s="26" t="s">
        <v>1</v>
      </c>
      <c r="F24" s="31"/>
      <c r="G24" s="31"/>
      <c r="H24" s="48">
        <f t="shared" si="0"/>
        <v>0</v>
      </c>
    </row>
    <row r="25" spans="1:8" ht="14.25" customHeight="1" x14ac:dyDescent="0.25">
      <c r="A25" s="28">
        <v>14</v>
      </c>
      <c r="B25" s="65" t="s">
        <v>17</v>
      </c>
      <c r="C25" s="45"/>
      <c r="D25" s="26">
        <v>24</v>
      </c>
      <c r="E25" s="26" t="s">
        <v>1</v>
      </c>
      <c r="F25" s="31"/>
      <c r="G25" s="31"/>
      <c r="H25" s="48">
        <f t="shared" si="0"/>
        <v>0</v>
      </c>
    </row>
    <row r="26" spans="1:8" ht="15" customHeight="1" x14ac:dyDescent="0.25">
      <c r="A26" s="28">
        <v>15</v>
      </c>
      <c r="B26" s="27" t="s">
        <v>74</v>
      </c>
      <c r="C26" s="45"/>
      <c r="D26" s="26">
        <v>24</v>
      </c>
      <c r="E26" s="26" t="s">
        <v>1</v>
      </c>
      <c r="F26" s="31"/>
      <c r="G26" s="31"/>
      <c r="H26" s="48">
        <f t="shared" si="0"/>
        <v>0</v>
      </c>
    </row>
    <row r="27" spans="1:8" ht="14.25" customHeight="1" x14ac:dyDescent="0.25">
      <c r="A27" s="28">
        <v>16</v>
      </c>
      <c r="B27" s="65" t="s">
        <v>407</v>
      </c>
      <c r="C27" s="45"/>
      <c r="D27" s="26">
        <v>5</v>
      </c>
      <c r="E27" s="26" t="s">
        <v>1</v>
      </c>
      <c r="F27" s="31"/>
      <c r="G27" s="31"/>
      <c r="H27" s="48">
        <f t="shared" si="0"/>
        <v>0</v>
      </c>
    </row>
    <row r="28" spans="1:8" ht="13.5" customHeight="1" x14ac:dyDescent="0.25">
      <c r="A28" s="28">
        <v>17</v>
      </c>
      <c r="B28" s="27" t="s">
        <v>89</v>
      </c>
      <c r="C28" s="45"/>
      <c r="D28" s="26">
        <v>5</v>
      </c>
      <c r="E28" s="26" t="s">
        <v>1</v>
      </c>
      <c r="F28" s="31"/>
      <c r="G28" s="31"/>
      <c r="H28" s="48">
        <f t="shared" si="0"/>
        <v>0</v>
      </c>
    </row>
    <row r="29" spans="1:8" ht="13.5" customHeight="1" x14ac:dyDescent="0.25">
      <c r="A29" s="27"/>
      <c r="B29" s="27"/>
      <c r="C29" s="27"/>
      <c r="D29" s="27"/>
      <c r="E29" s="26"/>
      <c r="F29" s="25" t="s">
        <v>52</v>
      </c>
      <c r="G29" s="25"/>
      <c r="H29" s="42">
        <f>SUM(H12:H28)</f>
        <v>0</v>
      </c>
    </row>
    <row r="30" spans="1:8" x14ac:dyDescent="0.25">
      <c r="A30" s="18"/>
      <c r="B30" s="18"/>
      <c r="C30" s="18"/>
      <c r="D30" s="18"/>
      <c r="E30" s="41"/>
      <c r="F30" s="18"/>
      <c r="G30" s="18"/>
      <c r="H30" s="18"/>
    </row>
    <row r="31" spans="1:8" ht="15.75" x14ac:dyDescent="0.25">
      <c r="A31" s="40" t="s">
        <v>234</v>
      </c>
      <c r="B31" s="38"/>
      <c r="C31" s="38"/>
      <c r="D31" s="38"/>
      <c r="E31" s="39"/>
      <c r="F31" s="38"/>
      <c r="G31" s="38"/>
      <c r="H31" s="37"/>
    </row>
    <row r="32" spans="1:8" ht="43.5" customHeight="1" x14ac:dyDescent="0.25">
      <c r="A32" s="35"/>
      <c r="B32" s="34" t="s">
        <v>0</v>
      </c>
      <c r="C32" s="34"/>
      <c r="D32" s="34" t="s">
        <v>58</v>
      </c>
      <c r="E32" s="34" t="s">
        <v>54</v>
      </c>
      <c r="F32" s="34"/>
      <c r="G32" s="34" t="s">
        <v>55</v>
      </c>
      <c r="H32" s="34" t="s">
        <v>59</v>
      </c>
    </row>
    <row r="33" spans="1:8" x14ac:dyDescent="0.25">
      <c r="A33" s="33"/>
      <c r="B33" s="27" t="s">
        <v>156</v>
      </c>
      <c r="C33" s="27"/>
      <c r="D33" s="26">
        <v>1</v>
      </c>
      <c r="E33" s="26" t="s">
        <v>155</v>
      </c>
      <c r="F33" s="27"/>
      <c r="G33" s="31"/>
      <c r="H33" s="48">
        <f>G33*D33</f>
        <v>0</v>
      </c>
    </row>
    <row r="34" spans="1:8" x14ac:dyDescent="0.25">
      <c r="A34" s="29"/>
      <c r="B34" s="27"/>
      <c r="C34" s="27"/>
      <c r="D34" s="27"/>
      <c r="E34" s="26"/>
      <c r="F34" s="25" t="s">
        <v>52</v>
      </c>
      <c r="G34" s="25"/>
      <c r="H34" s="42">
        <f>H33</f>
        <v>0</v>
      </c>
    </row>
    <row r="35" spans="1:8" x14ac:dyDescent="0.25">
      <c r="A35" s="18"/>
      <c r="B35" s="18"/>
      <c r="C35" s="18"/>
      <c r="D35" s="18"/>
      <c r="E35" s="41"/>
      <c r="F35" s="18"/>
      <c r="G35" s="18"/>
      <c r="H35" s="18"/>
    </row>
    <row r="36" spans="1:8" ht="15.75" x14ac:dyDescent="0.25">
      <c r="A36" s="40" t="s">
        <v>242</v>
      </c>
      <c r="B36" s="38"/>
      <c r="C36" s="38"/>
      <c r="D36" s="38"/>
      <c r="E36" s="39"/>
      <c r="F36" s="38"/>
      <c r="G36" s="38"/>
      <c r="H36" s="37"/>
    </row>
    <row r="37" spans="1:8" ht="45.75" customHeight="1" x14ac:dyDescent="0.25">
      <c r="A37" s="33"/>
      <c r="B37" s="155" t="s">
        <v>94</v>
      </c>
      <c r="C37" s="155"/>
      <c r="D37" s="155"/>
      <c r="E37" s="155"/>
      <c r="F37" s="155"/>
      <c r="G37" s="155"/>
      <c r="H37" s="156"/>
    </row>
    <row r="38" spans="1:8" ht="44.25" customHeight="1" x14ac:dyDescent="0.25">
      <c r="A38" s="33"/>
      <c r="B38" s="34" t="s">
        <v>0</v>
      </c>
      <c r="C38" s="34" t="s">
        <v>53</v>
      </c>
      <c r="D38" s="47" t="s">
        <v>58</v>
      </c>
      <c r="E38" s="34" t="s">
        <v>54</v>
      </c>
      <c r="F38" s="47" t="s">
        <v>246</v>
      </c>
      <c r="G38" s="34" t="s">
        <v>55</v>
      </c>
      <c r="H38" s="34" t="s">
        <v>56</v>
      </c>
    </row>
    <row r="39" spans="1:8" ht="45" customHeight="1" x14ac:dyDescent="0.25">
      <c r="A39" s="33"/>
      <c r="B39" s="46" t="s">
        <v>215</v>
      </c>
      <c r="C39" s="45"/>
      <c r="D39" s="64"/>
      <c r="E39" s="26" t="s">
        <v>158</v>
      </c>
      <c r="F39" s="45"/>
      <c r="G39" s="31"/>
      <c r="H39" s="30">
        <f>D39*G39</f>
        <v>0</v>
      </c>
    </row>
    <row r="40" spans="1:8" ht="14.25" customHeight="1" x14ac:dyDescent="0.25">
      <c r="A40" s="33"/>
      <c r="B40" s="27" t="s">
        <v>74</v>
      </c>
      <c r="C40" s="45"/>
      <c r="D40" s="64"/>
      <c r="E40" s="26" t="s">
        <v>1</v>
      </c>
      <c r="F40" s="45"/>
      <c r="G40" s="31"/>
      <c r="H40" s="30">
        <f>D40*G40</f>
        <v>0</v>
      </c>
    </row>
    <row r="41" spans="1:8" ht="13.5" customHeight="1" x14ac:dyDescent="0.25">
      <c r="A41" s="33"/>
      <c r="B41" s="65" t="s">
        <v>408</v>
      </c>
      <c r="C41" s="45"/>
      <c r="D41" s="64"/>
      <c r="E41" s="26" t="s">
        <v>1</v>
      </c>
      <c r="F41" s="45"/>
      <c r="G41" s="31"/>
      <c r="H41" s="30">
        <f>D41*G41</f>
        <v>0</v>
      </c>
    </row>
    <row r="42" spans="1:8" ht="12.75" customHeight="1" x14ac:dyDescent="0.25">
      <c r="A42" s="33"/>
      <c r="B42" s="27" t="s">
        <v>22</v>
      </c>
      <c r="C42" s="45"/>
      <c r="D42" s="64"/>
      <c r="E42" s="26" t="s">
        <v>149</v>
      </c>
      <c r="F42" s="45"/>
      <c r="G42" s="31"/>
      <c r="H42" s="30">
        <f>D42*G42</f>
        <v>0</v>
      </c>
    </row>
    <row r="43" spans="1:8" ht="13.5" customHeight="1" x14ac:dyDescent="0.25">
      <c r="A43" s="33"/>
      <c r="B43" s="27" t="s">
        <v>3</v>
      </c>
      <c r="C43" s="63"/>
      <c r="D43" s="64"/>
      <c r="E43" s="26" t="s">
        <v>155</v>
      </c>
      <c r="F43" s="45"/>
      <c r="G43" s="31"/>
      <c r="H43" s="30">
        <f>D43*G43</f>
        <v>0</v>
      </c>
    </row>
    <row r="44" spans="1:8" x14ac:dyDescent="0.25">
      <c r="A44" s="29"/>
      <c r="B44" s="27"/>
      <c r="C44" s="27"/>
      <c r="D44" s="27"/>
      <c r="E44" s="26"/>
      <c r="F44" s="25" t="s">
        <v>52</v>
      </c>
      <c r="G44" s="25"/>
      <c r="H44" s="42">
        <f>SUM(H39:H43)</f>
        <v>0</v>
      </c>
    </row>
    <row r="45" spans="1:8" x14ac:dyDescent="0.25">
      <c r="A45" s="18"/>
      <c r="B45" s="18"/>
      <c r="C45" s="18"/>
      <c r="D45" s="18"/>
      <c r="E45" s="41"/>
      <c r="F45" s="18"/>
      <c r="G45" s="18"/>
      <c r="H45" s="18"/>
    </row>
    <row r="46" spans="1:8" ht="15.75" x14ac:dyDescent="0.25">
      <c r="A46" s="40" t="s">
        <v>388</v>
      </c>
      <c r="B46" s="38"/>
      <c r="C46" s="38"/>
      <c r="D46" s="38"/>
      <c r="E46" s="39"/>
      <c r="F46" s="38"/>
      <c r="G46" s="38"/>
      <c r="H46" s="37"/>
    </row>
    <row r="47" spans="1:8" ht="44.25" customHeight="1" x14ac:dyDescent="0.25">
      <c r="A47" s="33"/>
      <c r="B47" s="155" t="s">
        <v>178</v>
      </c>
      <c r="C47" s="155"/>
      <c r="D47" s="155"/>
      <c r="E47" s="155"/>
      <c r="F47" s="155"/>
      <c r="G47" s="155"/>
      <c r="H47" s="156"/>
    </row>
    <row r="48" spans="1:8" ht="51.75" customHeight="1" x14ac:dyDescent="0.25">
      <c r="A48" s="33"/>
      <c r="B48" s="34" t="s">
        <v>0</v>
      </c>
      <c r="C48" s="34" t="s">
        <v>53</v>
      </c>
      <c r="D48" s="47" t="s">
        <v>340</v>
      </c>
      <c r="E48" s="34" t="s">
        <v>54</v>
      </c>
      <c r="F48" s="47" t="s">
        <v>246</v>
      </c>
      <c r="G48" s="34" t="s">
        <v>55</v>
      </c>
      <c r="H48" s="34" t="s">
        <v>56</v>
      </c>
    </row>
    <row r="49" spans="1:8" ht="14.25" customHeight="1" x14ac:dyDescent="0.25">
      <c r="A49" s="33"/>
      <c r="B49" s="27" t="s">
        <v>51</v>
      </c>
      <c r="C49" s="45"/>
      <c r="D49" s="64"/>
      <c r="E49" s="26" t="s">
        <v>1</v>
      </c>
      <c r="F49" s="45"/>
      <c r="G49" s="31"/>
      <c r="H49" s="30">
        <f t="shared" ref="H49:H59" si="1">D49*G49</f>
        <v>0</v>
      </c>
    </row>
    <row r="50" spans="1:8" ht="43.5" customHeight="1" x14ac:dyDescent="0.25">
      <c r="A50" s="33"/>
      <c r="B50" s="46" t="s">
        <v>215</v>
      </c>
      <c r="C50" s="45"/>
      <c r="D50" s="64"/>
      <c r="E50" s="26" t="s">
        <v>158</v>
      </c>
      <c r="F50" s="45"/>
      <c r="G50" s="31"/>
      <c r="H50" s="30">
        <f t="shared" si="1"/>
        <v>0</v>
      </c>
    </row>
    <row r="51" spans="1:8" ht="14.25" customHeight="1" x14ac:dyDescent="0.25">
      <c r="A51" s="33"/>
      <c r="B51" s="27" t="s">
        <v>74</v>
      </c>
      <c r="C51" s="45"/>
      <c r="D51" s="64"/>
      <c r="E51" s="26" t="s">
        <v>1</v>
      </c>
      <c r="F51" s="45"/>
      <c r="G51" s="31"/>
      <c r="H51" s="30">
        <f t="shared" si="1"/>
        <v>0</v>
      </c>
    </row>
    <row r="52" spans="1:8" ht="14.25" customHeight="1" x14ac:dyDescent="0.25">
      <c r="A52" s="33"/>
      <c r="B52" s="65" t="s">
        <v>408</v>
      </c>
      <c r="C52" s="45"/>
      <c r="D52" s="64"/>
      <c r="E52" s="26" t="s">
        <v>1</v>
      </c>
      <c r="F52" s="45"/>
      <c r="G52" s="31"/>
      <c r="H52" s="30">
        <f t="shared" si="1"/>
        <v>0</v>
      </c>
    </row>
    <row r="53" spans="1:8" ht="14.25" customHeight="1" x14ac:dyDescent="0.25">
      <c r="A53" s="33"/>
      <c r="B53" s="65" t="s">
        <v>410</v>
      </c>
      <c r="C53" s="45"/>
      <c r="D53" s="64"/>
      <c r="E53" s="26" t="s">
        <v>149</v>
      </c>
      <c r="F53" s="45"/>
      <c r="G53" s="31"/>
      <c r="H53" s="30">
        <f t="shared" si="1"/>
        <v>0</v>
      </c>
    </row>
    <row r="54" spans="1:8" ht="13.5" customHeight="1" x14ac:dyDescent="0.25">
      <c r="A54" s="33"/>
      <c r="B54" s="27" t="s">
        <v>89</v>
      </c>
      <c r="C54" s="45"/>
      <c r="D54" s="64"/>
      <c r="E54" s="26" t="s">
        <v>149</v>
      </c>
      <c r="F54" s="45"/>
      <c r="G54" s="31"/>
      <c r="H54" s="30">
        <f t="shared" si="1"/>
        <v>0</v>
      </c>
    </row>
    <row r="55" spans="1:8" ht="13.5" customHeight="1" x14ac:dyDescent="0.25">
      <c r="A55" s="33"/>
      <c r="B55" s="27" t="s">
        <v>201</v>
      </c>
      <c r="C55" s="45"/>
      <c r="D55" s="64"/>
      <c r="E55" s="26" t="s">
        <v>149</v>
      </c>
      <c r="F55" s="45"/>
      <c r="G55" s="31"/>
      <c r="H55" s="30">
        <f t="shared" si="1"/>
        <v>0</v>
      </c>
    </row>
    <row r="56" spans="1:8" ht="12.75" customHeight="1" x14ac:dyDescent="0.25">
      <c r="A56" s="33"/>
      <c r="B56" s="27" t="s">
        <v>202</v>
      </c>
      <c r="C56" s="45"/>
      <c r="D56" s="64"/>
      <c r="E56" s="26" t="s">
        <v>149</v>
      </c>
      <c r="F56" s="45"/>
      <c r="G56" s="31"/>
      <c r="H56" s="30">
        <f t="shared" si="1"/>
        <v>0</v>
      </c>
    </row>
    <row r="57" spans="1:8" ht="14.25" customHeight="1" x14ac:dyDescent="0.25">
      <c r="A57" s="76"/>
      <c r="B57" s="27" t="s">
        <v>87</v>
      </c>
      <c r="C57" s="45"/>
      <c r="D57" s="64"/>
      <c r="E57" s="26" t="s">
        <v>149</v>
      </c>
      <c r="F57" s="31"/>
      <c r="G57" s="31"/>
      <c r="H57" s="48">
        <f t="shared" si="1"/>
        <v>0</v>
      </c>
    </row>
    <row r="58" spans="1:8" ht="14.25" customHeight="1" x14ac:dyDescent="0.25">
      <c r="A58" s="33"/>
      <c r="B58" s="27" t="s">
        <v>22</v>
      </c>
      <c r="C58" s="45"/>
      <c r="D58" s="64"/>
      <c r="E58" s="26" t="s">
        <v>149</v>
      </c>
      <c r="F58" s="45"/>
      <c r="G58" s="31"/>
      <c r="H58" s="30">
        <f t="shared" si="1"/>
        <v>0</v>
      </c>
    </row>
    <row r="59" spans="1:8" ht="13.5" customHeight="1" x14ac:dyDescent="0.25">
      <c r="A59" s="33"/>
      <c r="B59" s="27" t="s">
        <v>3</v>
      </c>
      <c r="C59" s="63"/>
      <c r="D59" s="64"/>
      <c r="E59" s="26" t="s">
        <v>155</v>
      </c>
      <c r="F59" s="45"/>
      <c r="G59" s="31"/>
      <c r="H59" s="30">
        <f t="shared" si="1"/>
        <v>0</v>
      </c>
    </row>
    <row r="60" spans="1:8" x14ac:dyDescent="0.25">
      <c r="A60" s="29"/>
      <c r="B60" s="27"/>
      <c r="C60" s="27"/>
      <c r="D60" s="27"/>
      <c r="E60" s="26"/>
      <c r="F60" s="25" t="s">
        <v>52</v>
      </c>
      <c r="G60" s="25"/>
      <c r="H60" s="42">
        <f>SUM(H49:H59)</f>
        <v>0</v>
      </c>
    </row>
    <row r="61" spans="1:8" x14ac:dyDescent="0.25">
      <c r="A61" s="18"/>
      <c r="B61" s="18"/>
      <c r="C61" s="18"/>
      <c r="D61" s="18"/>
      <c r="E61" s="41"/>
      <c r="F61" s="18"/>
      <c r="G61" s="18"/>
      <c r="H61" s="18"/>
    </row>
    <row r="62" spans="1:8" ht="15.75" x14ac:dyDescent="0.25">
      <c r="A62" s="40" t="s">
        <v>389</v>
      </c>
      <c r="B62" s="38"/>
      <c r="C62" s="38"/>
      <c r="D62" s="38"/>
      <c r="E62" s="39"/>
      <c r="F62" s="38"/>
      <c r="G62" s="38"/>
      <c r="H62" s="37"/>
    </row>
    <row r="63" spans="1:8" ht="44.25" customHeight="1" x14ac:dyDescent="0.25">
      <c r="A63" s="33"/>
      <c r="B63" s="155" t="s">
        <v>128</v>
      </c>
      <c r="C63" s="155"/>
      <c r="D63" s="155"/>
      <c r="E63" s="155"/>
      <c r="F63" s="155"/>
      <c r="G63" s="155"/>
      <c r="H63" s="156"/>
    </row>
    <row r="64" spans="1:8" ht="43.5" customHeight="1" x14ac:dyDescent="0.25">
      <c r="A64" s="33"/>
      <c r="B64" s="34" t="s">
        <v>0</v>
      </c>
      <c r="C64" s="34" t="s">
        <v>53</v>
      </c>
      <c r="D64" s="47" t="s">
        <v>58</v>
      </c>
      <c r="E64" s="34" t="s">
        <v>54</v>
      </c>
      <c r="F64" s="47" t="s">
        <v>246</v>
      </c>
      <c r="G64" s="34" t="s">
        <v>55</v>
      </c>
      <c r="H64" s="34" t="s">
        <v>56</v>
      </c>
    </row>
    <row r="65" spans="1:8" ht="45.75" customHeight="1" x14ac:dyDescent="0.25">
      <c r="A65" s="33"/>
      <c r="B65" s="46" t="s">
        <v>215</v>
      </c>
      <c r="C65" s="45"/>
      <c r="D65" s="64"/>
      <c r="E65" s="26" t="s">
        <v>158</v>
      </c>
      <c r="F65" s="45"/>
      <c r="G65" s="31"/>
      <c r="H65" s="30">
        <f t="shared" ref="H65:H70" si="2">D65*G65</f>
        <v>0</v>
      </c>
    </row>
    <row r="66" spans="1:8" ht="13.5" customHeight="1" x14ac:dyDescent="0.25">
      <c r="A66" s="33"/>
      <c r="B66" s="27" t="s">
        <v>74</v>
      </c>
      <c r="C66" s="45"/>
      <c r="D66" s="64"/>
      <c r="E66" s="26" t="s">
        <v>1</v>
      </c>
      <c r="F66" s="45"/>
      <c r="G66" s="31"/>
      <c r="H66" s="30">
        <f t="shared" si="2"/>
        <v>0</v>
      </c>
    </row>
    <row r="67" spans="1:8" ht="13.5" customHeight="1" x14ac:dyDescent="0.25">
      <c r="A67" s="33"/>
      <c r="B67" s="65" t="s">
        <v>81</v>
      </c>
      <c r="C67" s="45"/>
      <c r="D67" s="64"/>
      <c r="E67" s="26" t="s">
        <v>1</v>
      </c>
      <c r="F67" s="45"/>
      <c r="G67" s="31"/>
      <c r="H67" s="30">
        <f t="shared" si="2"/>
        <v>0</v>
      </c>
    </row>
    <row r="68" spans="1:8" ht="14.25" customHeight="1" x14ac:dyDescent="0.25">
      <c r="A68" s="33"/>
      <c r="B68" s="27" t="s">
        <v>91</v>
      </c>
      <c r="C68" s="45"/>
      <c r="D68" s="64"/>
      <c r="E68" s="26" t="s">
        <v>158</v>
      </c>
      <c r="F68" s="45"/>
      <c r="G68" s="31"/>
      <c r="H68" s="30">
        <f t="shared" si="2"/>
        <v>0</v>
      </c>
    </row>
    <row r="69" spans="1:8" ht="14.25" customHeight="1" x14ac:dyDescent="0.25">
      <c r="A69" s="33"/>
      <c r="B69" s="27" t="s">
        <v>22</v>
      </c>
      <c r="C69" s="45"/>
      <c r="D69" s="64"/>
      <c r="E69" s="26" t="s">
        <v>149</v>
      </c>
      <c r="F69" s="45"/>
      <c r="G69" s="31"/>
      <c r="H69" s="30">
        <f t="shared" si="2"/>
        <v>0</v>
      </c>
    </row>
    <row r="70" spans="1:8" ht="14.25" customHeight="1" x14ac:dyDescent="0.25">
      <c r="A70" s="33"/>
      <c r="B70" s="27" t="s">
        <v>3</v>
      </c>
      <c r="C70" s="63"/>
      <c r="D70" s="64"/>
      <c r="E70" s="26" t="s">
        <v>155</v>
      </c>
      <c r="F70" s="45"/>
      <c r="G70" s="31"/>
      <c r="H70" s="30">
        <f t="shared" si="2"/>
        <v>0</v>
      </c>
    </row>
    <row r="71" spans="1:8" x14ac:dyDescent="0.25">
      <c r="A71" s="29"/>
      <c r="B71" s="27"/>
      <c r="C71" s="27"/>
      <c r="D71" s="27"/>
      <c r="E71" s="26"/>
      <c r="F71" s="25" t="s">
        <v>52</v>
      </c>
      <c r="G71" s="25"/>
      <c r="H71" s="42">
        <f>SUM(H65:H70)</f>
        <v>0</v>
      </c>
    </row>
    <row r="72" spans="1:8" x14ac:dyDescent="0.25">
      <c r="A72" s="18"/>
      <c r="B72" s="18"/>
      <c r="C72" s="18"/>
      <c r="D72" s="18"/>
      <c r="E72" s="41"/>
      <c r="F72" s="18"/>
      <c r="G72" s="18"/>
      <c r="H72" s="18"/>
    </row>
    <row r="73" spans="1:8" ht="15.75" x14ac:dyDescent="0.25">
      <c r="A73" s="40" t="s">
        <v>384</v>
      </c>
      <c r="B73" s="38"/>
      <c r="C73" s="38"/>
      <c r="D73" s="38"/>
      <c r="E73" s="39"/>
      <c r="F73" s="38"/>
      <c r="G73" s="38"/>
      <c r="H73" s="37"/>
    </row>
    <row r="74" spans="1:8" ht="61.5" customHeight="1" x14ac:dyDescent="0.25">
      <c r="A74" s="36"/>
      <c r="B74" s="158" t="s">
        <v>50</v>
      </c>
      <c r="C74" s="158"/>
      <c r="D74" s="158"/>
      <c r="E74" s="158"/>
      <c r="F74" s="158"/>
      <c r="G74" s="158"/>
      <c r="H74" s="159"/>
    </row>
    <row r="75" spans="1:8" ht="42.75" customHeight="1" x14ac:dyDescent="0.25">
      <c r="A75" s="35"/>
      <c r="B75" s="34" t="s">
        <v>0</v>
      </c>
      <c r="C75" s="34"/>
      <c r="D75" s="34" t="s">
        <v>58</v>
      </c>
      <c r="E75" s="34" t="s">
        <v>54</v>
      </c>
      <c r="F75" s="34"/>
      <c r="G75" s="34" t="s">
        <v>55</v>
      </c>
      <c r="H75" s="34" t="s">
        <v>59</v>
      </c>
    </row>
    <row r="76" spans="1:8" x14ac:dyDescent="0.25">
      <c r="A76" s="33"/>
      <c r="B76" s="27" t="s">
        <v>157</v>
      </c>
      <c r="C76" s="27"/>
      <c r="D76" s="26">
        <v>1</v>
      </c>
      <c r="E76" s="32" t="s">
        <v>249</v>
      </c>
      <c r="F76" s="27"/>
      <c r="G76" s="31"/>
      <c r="H76" s="30">
        <f>D76*G76</f>
        <v>0</v>
      </c>
    </row>
    <row r="77" spans="1:8" x14ac:dyDescent="0.25">
      <c r="A77" s="29"/>
      <c r="B77" s="28"/>
      <c r="C77" s="27"/>
      <c r="D77" s="27"/>
      <c r="E77" s="26"/>
      <c r="F77" s="25" t="s">
        <v>52</v>
      </c>
      <c r="G77" s="25"/>
      <c r="H77" s="24">
        <f>H76</f>
        <v>0</v>
      </c>
    </row>
    <row r="79" spans="1:8" ht="15.75" x14ac:dyDescent="0.25">
      <c r="A79" s="18"/>
      <c r="B79" s="160" t="s">
        <v>229</v>
      </c>
      <c r="C79" s="161"/>
      <c r="D79" s="161"/>
      <c r="E79" s="161"/>
      <c r="F79" s="161"/>
      <c r="G79" s="161"/>
      <c r="H79" s="162"/>
    </row>
    <row r="80" spans="1:8" ht="45.75" customHeight="1" x14ac:dyDescent="0.25">
      <c r="A80" s="18"/>
      <c r="B80" s="17"/>
      <c r="C80" s="16"/>
      <c r="D80" s="23" t="s">
        <v>230</v>
      </c>
      <c r="E80" s="15" t="s">
        <v>57</v>
      </c>
      <c r="F80" s="16"/>
      <c r="G80" s="23" t="s">
        <v>55</v>
      </c>
      <c r="H80" s="22" t="s">
        <v>59</v>
      </c>
    </row>
    <row r="81" spans="1:8" x14ac:dyDescent="0.25">
      <c r="A81" s="18"/>
      <c r="B81" s="17" t="s">
        <v>247</v>
      </c>
      <c r="C81" s="16"/>
      <c r="D81" s="15">
        <v>1</v>
      </c>
      <c r="E81" s="21" t="s">
        <v>149</v>
      </c>
      <c r="F81" s="16"/>
      <c r="G81" s="21">
        <f>H29</f>
        <v>0</v>
      </c>
      <c r="H81" s="19">
        <f t="shared" ref="H81:H86" si="3">D81*G81</f>
        <v>0</v>
      </c>
    </row>
    <row r="82" spans="1:8" x14ac:dyDescent="0.25">
      <c r="A82" s="18"/>
      <c r="B82" s="17" t="s">
        <v>151</v>
      </c>
      <c r="C82" s="16"/>
      <c r="D82" s="15">
        <v>18</v>
      </c>
      <c r="E82" s="15" t="s">
        <v>1</v>
      </c>
      <c r="F82" s="16"/>
      <c r="G82" s="20">
        <f>H44</f>
        <v>0</v>
      </c>
      <c r="H82" s="19">
        <f t="shared" si="3"/>
        <v>0</v>
      </c>
    </row>
    <row r="83" spans="1:8" x14ac:dyDescent="0.25">
      <c r="A83" s="18"/>
      <c r="B83" s="17" t="s">
        <v>165</v>
      </c>
      <c r="C83" s="16"/>
      <c r="D83" s="15">
        <v>4</v>
      </c>
      <c r="E83" s="15" t="s">
        <v>1</v>
      </c>
      <c r="F83" s="16"/>
      <c r="G83" s="20">
        <f>H60</f>
        <v>0</v>
      </c>
      <c r="H83" s="19">
        <f t="shared" si="3"/>
        <v>0</v>
      </c>
    </row>
    <row r="84" spans="1:8" x14ac:dyDescent="0.25">
      <c r="A84" s="18"/>
      <c r="B84" s="17" t="s">
        <v>166</v>
      </c>
      <c r="C84" s="16"/>
      <c r="D84" s="15">
        <v>2</v>
      </c>
      <c r="E84" s="15" t="s">
        <v>1</v>
      </c>
      <c r="F84" s="16"/>
      <c r="G84" s="20">
        <f>H71</f>
        <v>0</v>
      </c>
      <c r="H84" s="19">
        <f t="shared" si="3"/>
        <v>0</v>
      </c>
    </row>
    <row r="85" spans="1:8" x14ac:dyDescent="0.25">
      <c r="A85" s="18"/>
      <c r="B85" s="17" t="s">
        <v>154</v>
      </c>
      <c r="C85" s="16"/>
      <c r="D85" s="15">
        <v>160</v>
      </c>
      <c r="E85" s="15" t="s">
        <v>155</v>
      </c>
      <c r="F85" s="16"/>
      <c r="G85" s="20">
        <f>H34</f>
        <v>0</v>
      </c>
      <c r="H85" s="19">
        <f t="shared" si="3"/>
        <v>0</v>
      </c>
    </row>
    <row r="86" spans="1:8" x14ac:dyDescent="0.25">
      <c r="A86" s="18"/>
      <c r="B86" s="17" t="s">
        <v>153</v>
      </c>
      <c r="C86" s="16"/>
      <c r="D86" s="15">
        <v>24</v>
      </c>
      <c r="E86" s="15" t="s">
        <v>1</v>
      </c>
      <c r="F86" s="16"/>
      <c r="G86" s="20">
        <f>H77</f>
        <v>0</v>
      </c>
      <c r="H86" s="19">
        <f t="shared" si="3"/>
        <v>0</v>
      </c>
    </row>
    <row r="87" spans="1:8" x14ac:dyDescent="0.25">
      <c r="A87" s="18"/>
      <c r="B87" s="17"/>
      <c r="C87" s="16"/>
      <c r="D87" s="15"/>
      <c r="E87" s="15"/>
      <c r="F87" s="167" t="s">
        <v>250</v>
      </c>
      <c r="G87" s="167"/>
      <c r="H87" s="14">
        <f>SUM(H81:H86)</f>
        <v>0</v>
      </c>
    </row>
  </sheetData>
  <mergeCells count="11">
    <mergeCell ref="F87:G87"/>
    <mergeCell ref="B6:F6"/>
    <mergeCell ref="C7:D7"/>
    <mergeCell ref="E7:F7"/>
    <mergeCell ref="C8:D8"/>
    <mergeCell ref="E8:F8"/>
    <mergeCell ref="B37:H37"/>
    <mergeCell ref="B47:H47"/>
    <mergeCell ref="B63:H63"/>
    <mergeCell ref="B74:H74"/>
    <mergeCell ref="B79:H79"/>
  </mergeCells>
  <hyperlinks>
    <hyperlink ref="B1" location="'Uvodna stran'!A1" display="Povezava na prvo stran" xr:uid="{6A6DD88E-ACD0-425C-9168-EF74FF95B1B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2639-DAB6-4DCA-934E-2545F27E0495}">
  <sheetPr codeName="List87">
    <tabColor rgb="FF66FF33"/>
  </sheetPr>
  <dimension ref="A1:H87"/>
  <sheetViews>
    <sheetView workbookViewId="0">
      <selection sqref="A1:XFD1"/>
    </sheetView>
  </sheetViews>
  <sheetFormatPr defaultRowHeight="15" x14ac:dyDescent="0.25"/>
  <cols>
    <col min="2" max="2" width="36.5703125" customWidth="1"/>
    <col min="3" max="3" width="20.28515625" customWidth="1"/>
    <col min="4" max="4" width="12.140625" customWidth="1"/>
    <col min="6" max="6" width="17.28515625" customWidth="1"/>
    <col min="8" max="8" width="13"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7.25" customHeight="1" thickBot="1" x14ac:dyDescent="0.3">
      <c r="A4" s="6">
        <v>419908</v>
      </c>
      <c r="B4" s="7" t="s">
        <v>5</v>
      </c>
      <c r="C4" s="8" t="s">
        <v>359</v>
      </c>
      <c r="D4" s="73">
        <v>3</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688</v>
      </c>
      <c r="C7" s="149" t="s">
        <v>9</v>
      </c>
      <c r="D7" s="149"/>
      <c r="E7" s="149" t="s">
        <v>60</v>
      </c>
      <c r="F7" s="151"/>
      <c r="G7" s="18"/>
      <c r="H7" s="18"/>
    </row>
    <row r="8" spans="1:8" ht="15.75" thickBot="1" x14ac:dyDescent="0.3">
      <c r="A8" s="18"/>
      <c r="B8" s="71" t="s">
        <v>687</v>
      </c>
      <c r="C8" s="192" t="s">
        <v>360</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8"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8" si="0">G12*D12</f>
        <v>0</v>
      </c>
    </row>
    <row r="13" spans="1:8" ht="13.5" customHeight="1" x14ac:dyDescent="0.25">
      <c r="A13" s="28">
        <v>2</v>
      </c>
      <c r="B13" s="27" t="s">
        <v>194</v>
      </c>
      <c r="C13" s="45"/>
      <c r="D13" s="26">
        <v>1</v>
      </c>
      <c r="E13" s="26" t="s">
        <v>1</v>
      </c>
      <c r="F13" s="31"/>
      <c r="G13" s="31"/>
      <c r="H13" s="48">
        <f t="shared" si="0"/>
        <v>0</v>
      </c>
    </row>
    <row r="14" spans="1:8" ht="13.5" customHeight="1" x14ac:dyDescent="0.25">
      <c r="A14" s="28">
        <v>3</v>
      </c>
      <c r="B14" s="27" t="s">
        <v>10</v>
      </c>
      <c r="C14" s="45"/>
      <c r="D14" s="26">
        <v>2</v>
      </c>
      <c r="E14" s="26" t="s">
        <v>1</v>
      </c>
      <c r="F14" s="31"/>
      <c r="G14" s="31"/>
      <c r="H14" s="48">
        <f t="shared" si="0"/>
        <v>0</v>
      </c>
    </row>
    <row r="15" spans="1:8" ht="13.5" customHeight="1" x14ac:dyDescent="0.25">
      <c r="A15" s="28">
        <v>4</v>
      </c>
      <c r="B15" s="27" t="s">
        <v>195</v>
      </c>
      <c r="C15" s="45"/>
      <c r="D15" s="26">
        <v>2</v>
      </c>
      <c r="E15" s="26" t="s">
        <v>1</v>
      </c>
      <c r="F15" s="31"/>
      <c r="G15" s="31"/>
      <c r="H15" s="48">
        <f t="shared" si="0"/>
        <v>0</v>
      </c>
    </row>
    <row r="16" spans="1:8" ht="14.25" customHeight="1" x14ac:dyDescent="0.25">
      <c r="A16" s="28">
        <v>5</v>
      </c>
      <c r="B16" s="27" t="s">
        <v>11</v>
      </c>
      <c r="C16" s="45"/>
      <c r="D16" s="26">
        <v>2</v>
      </c>
      <c r="E16" s="26" t="s">
        <v>1</v>
      </c>
      <c r="F16" s="31"/>
      <c r="G16" s="31"/>
      <c r="H16" s="48">
        <f t="shared" si="0"/>
        <v>0</v>
      </c>
    </row>
    <row r="17" spans="1:8" ht="14.25" customHeight="1" x14ac:dyDescent="0.25">
      <c r="A17" s="28">
        <v>6</v>
      </c>
      <c r="B17" s="27" t="s">
        <v>25</v>
      </c>
      <c r="C17" s="45"/>
      <c r="D17" s="26">
        <v>3</v>
      </c>
      <c r="E17" s="26" t="s">
        <v>1</v>
      </c>
      <c r="F17" s="31"/>
      <c r="G17" s="31"/>
      <c r="H17" s="48">
        <f t="shared" si="0"/>
        <v>0</v>
      </c>
    </row>
    <row r="18" spans="1:8" ht="14.25" customHeight="1" x14ac:dyDescent="0.25">
      <c r="A18" s="28">
        <v>7</v>
      </c>
      <c r="B18" s="27" t="s">
        <v>86</v>
      </c>
      <c r="C18" s="45"/>
      <c r="D18" s="26">
        <v>3</v>
      </c>
      <c r="E18" s="26" t="s">
        <v>1</v>
      </c>
      <c r="F18" s="31"/>
      <c r="G18" s="31"/>
      <c r="H18" s="48">
        <f t="shared" si="0"/>
        <v>0</v>
      </c>
    </row>
    <row r="19" spans="1:8" ht="14.25" customHeight="1" x14ac:dyDescent="0.25">
      <c r="A19" s="28">
        <v>8</v>
      </c>
      <c r="B19" s="65" t="s">
        <v>87</v>
      </c>
      <c r="C19" s="45"/>
      <c r="D19" s="26">
        <v>3</v>
      </c>
      <c r="E19" s="26" t="s">
        <v>1</v>
      </c>
      <c r="F19" s="31"/>
      <c r="G19" s="31"/>
      <c r="H19" s="48">
        <f t="shared" si="0"/>
        <v>0</v>
      </c>
    </row>
    <row r="20" spans="1:8" ht="14.25" customHeight="1" x14ac:dyDescent="0.25">
      <c r="A20" s="28">
        <v>9</v>
      </c>
      <c r="B20" s="27" t="s">
        <v>88</v>
      </c>
      <c r="C20" s="45"/>
      <c r="D20" s="26">
        <v>1</v>
      </c>
      <c r="E20" s="26" t="s">
        <v>1</v>
      </c>
      <c r="F20" s="31"/>
      <c r="G20" s="31"/>
      <c r="H20" s="48">
        <f t="shared" si="0"/>
        <v>0</v>
      </c>
    </row>
    <row r="21" spans="1:8" ht="14.25" customHeight="1" x14ac:dyDescent="0.25">
      <c r="A21" s="28">
        <v>10</v>
      </c>
      <c r="B21" s="27" t="s">
        <v>12</v>
      </c>
      <c r="C21" s="45"/>
      <c r="D21" s="26">
        <v>1</v>
      </c>
      <c r="E21" s="26" t="s">
        <v>1</v>
      </c>
      <c r="F21" s="31"/>
      <c r="G21" s="31"/>
      <c r="H21" s="48">
        <f t="shared" si="0"/>
        <v>0</v>
      </c>
    </row>
    <row r="22" spans="1:8" ht="14.25" customHeight="1" x14ac:dyDescent="0.25">
      <c r="A22" s="28">
        <v>11</v>
      </c>
      <c r="B22" s="65" t="s">
        <v>411</v>
      </c>
      <c r="C22" s="45"/>
      <c r="D22" s="26">
        <v>12</v>
      </c>
      <c r="E22" s="26" t="s">
        <v>1</v>
      </c>
      <c r="F22" s="31"/>
      <c r="G22" s="31"/>
      <c r="H22" s="48">
        <f t="shared" si="0"/>
        <v>0</v>
      </c>
    </row>
    <row r="23" spans="1:8" ht="14.25" customHeight="1" x14ac:dyDescent="0.25">
      <c r="A23" s="28">
        <v>12</v>
      </c>
      <c r="B23" s="27" t="s">
        <v>13</v>
      </c>
      <c r="C23" s="45"/>
      <c r="D23" s="26">
        <v>2</v>
      </c>
      <c r="E23" s="26" t="s">
        <v>1</v>
      </c>
      <c r="F23" s="31"/>
      <c r="G23" s="31"/>
      <c r="H23" s="48">
        <f t="shared" si="0"/>
        <v>0</v>
      </c>
    </row>
    <row r="24" spans="1:8" ht="14.25" customHeight="1" x14ac:dyDescent="0.25">
      <c r="A24" s="28">
        <v>13</v>
      </c>
      <c r="B24" s="27" t="s">
        <v>193</v>
      </c>
      <c r="C24" s="45"/>
      <c r="D24" s="26">
        <v>1</v>
      </c>
      <c r="E24" s="26" t="s">
        <v>1</v>
      </c>
      <c r="F24" s="31"/>
      <c r="G24" s="31"/>
      <c r="H24" s="48">
        <f t="shared" si="0"/>
        <v>0</v>
      </c>
    </row>
    <row r="25" spans="1:8" ht="14.25" customHeight="1" x14ac:dyDescent="0.25">
      <c r="A25" s="28">
        <v>14</v>
      </c>
      <c r="B25" s="65" t="s">
        <v>409</v>
      </c>
      <c r="C25" s="45"/>
      <c r="D25" s="26">
        <v>24</v>
      </c>
      <c r="E25" s="26" t="s">
        <v>1</v>
      </c>
      <c r="F25" s="31"/>
      <c r="G25" s="31"/>
      <c r="H25" s="48">
        <f t="shared" si="0"/>
        <v>0</v>
      </c>
    </row>
    <row r="26" spans="1:8" ht="14.25" customHeight="1" x14ac:dyDescent="0.25">
      <c r="A26" s="28">
        <v>15</v>
      </c>
      <c r="B26" s="27" t="s">
        <v>74</v>
      </c>
      <c r="C26" s="45"/>
      <c r="D26" s="26">
        <v>24</v>
      </c>
      <c r="E26" s="26" t="s">
        <v>1</v>
      </c>
      <c r="F26" s="31"/>
      <c r="G26" s="31"/>
      <c r="H26" s="48">
        <f t="shared" si="0"/>
        <v>0</v>
      </c>
    </row>
    <row r="27" spans="1:8" ht="14.25" customHeight="1" x14ac:dyDescent="0.25">
      <c r="A27" s="28">
        <v>16</v>
      </c>
      <c r="B27" s="65" t="s">
        <v>410</v>
      </c>
      <c r="C27" s="45"/>
      <c r="D27" s="26">
        <v>3</v>
      </c>
      <c r="E27" s="26" t="s">
        <v>1</v>
      </c>
      <c r="F27" s="31"/>
      <c r="G27" s="31"/>
      <c r="H27" s="48">
        <f t="shared" si="0"/>
        <v>0</v>
      </c>
    </row>
    <row r="28" spans="1:8" ht="15" customHeight="1" x14ac:dyDescent="0.25">
      <c r="A28" s="28">
        <v>17</v>
      </c>
      <c r="B28" s="27" t="s">
        <v>89</v>
      </c>
      <c r="C28" s="45"/>
      <c r="D28" s="26">
        <v>3</v>
      </c>
      <c r="E28" s="26" t="s">
        <v>1</v>
      </c>
      <c r="F28" s="31"/>
      <c r="G28" s="31"/>
      <c r="H28" s="48">
        <f t="shared" si="0"/>
        <v>0</v>
      </c>
    </row>
    <row r="29" spans="1:8" ht="14.25" customHeight="1" x14ac:dyDescent="0.25">
      <c r="A29" s="27"/>
      <c r="B29" s="27"/>
      <c r="C29" s="27"/>
      <c r="D29" s="27"/>
      <c r="E29" s="26"/>
      <c r="F29" s="25" t="s">
        <v>52</v>
      </c>
      <c r="G29" s="25"/>
      <c r="H29" s="42">
        <f>SUM(H12:H28)</f>
        <v>0</v>
      </c>
    </row>
    <row r="30" spans="1:8" x14ac:dyDescent="0.25">
      <c r="A30" s="18"/>
      <c r="B30" s="18"/>
      <c r="C30" s="18"/>
      <c r="D30" s="18"/>
      <c r="E30" s="41"/>
      <c r="F30" s="18"/>
      <c r="G30" s="18"/>
      <c r="H30" s="18"/>
    </row>
    <row r="31" spans="1:8" ht="15.75" x14ac:dyDescent="0.25">
      <c r="A31" s="40" t="s">
        <v>234</v>
      </c>
      <c r="B31" s="38"/>
      <c r="C31" s="38"/>
      <c r="D31" s="38"/>
      <c r="E31" s="39"/>
      <c r="F31" s="38"/>
      <c r="G31" s="38"/>
      <c r="H31" s="37"/>
    </row>
    <row r="32" spans="1:8" ht="47.25" customHeight="1" x14ac:dyDescent="0.25">
      <c r="A32" s="35"/>
      <c r="B32" s="34" t="s">
        <v>0</v>
      </c>
      <c r="C32" s="34"/>
      <c r="D32" s="34" t="s">
        <v>58</v>
      </c>
      <c r="E32" s="34" t="s">
        <v>54</v>
      </c>
      <c r="F32" s="34"/>
      <c r="G32" s="34" t="s">
        <v>55</v>
      </c>
      <c r="H32" s="34" t="s">
        <v>59</v>
      </c>
    </row>
    <row r="33" spans="1:8" x14ac:dyDescent="0.25">
      <c r="A33" s="33"/>
      <c r="B33" s="27" t="s">
        <v>156</v>
      </c>
      <c r="C33" s="27"/>
      <c r="D33" s="26">
        <v>1</v>
      </c>
      <c r="E33" s="26" t="s">
        <v>155</v>
      </c>
      <c r="F33" s="27"/>
      <c r="G33" s="31"/>
      <c r="H33" s="48">
        <f>G33*D33</f>
        <v>0</v>
      </c>
    </row>
    <row r="34" spans="1:8" x14ac:dyDescent="0.25">
      <c r="A34" s="29"/>
      <c r="B34" s="27"/>
      <c r="C34" s="27"/>
      <c r="D34" s="27"/>
      <c r="E34" s="26"/>
      <c r="F34" s="25" t="s">
        <v>52</v>
      </c>
      <c r="G34" s="25"/>
      <c r="H34" s="42">
        <f>H33</f>
        <v>0</v>
      </c>
    </row>
    <row r="35" spans="1:8" x14ac:dyDescent="0.25">
      <c r="A35" s="18"/>
      <c r="B35" s="18"/>
      <c r="C35" s="18"/>
      <c r="D35" s="18"/>
      <c r="E35" s="41"/>
      <c r="F35" s="18"/>
      <c r="G35" s="18"/>
      <c r="H35" s="18"/>
    </row>
    <row r="36" spans="1:8" ht="15.75" x14ac:dyDescent="0.25">
      <c r="A36" s="40" t="s">
        <v>242</v>
      </c>
      <c r="B36" s="38"/>
      <c r="C36" s="38"/>
      <c r="D36" s="38"/>
      <c r="E36" s="39"/>
      <c r="F36" s="38"/>
      <c r="G36" s="38"/>
      <c r="H36" s="37"/>
    </row>
    <row r="37" spans="1:8" ht="43.5" customHeight="1" x14ac:dyDescent="0.25">
      <c r="A37" s="33"/>
      <c r="B37" s="155" t="s">
        <v>94</v>
      </c>
      <c r="C37" s="155"/>
      <c r="D37" s="155"/>
      <c r="E37" s="155"/>
      <c r="F37" s="155"/>
      <c r="G37" s="155"/>
      <c r="H37" s="156"/>
    </row>
    <row r="38" spans="1:8" ht="51.75" customHeight="1" x14ac:dyDescent="0.25">
      <c r="A38" s="33"/>
      <c r="B38" s="34" t="s">
        <v>0</v>
      </c>
      <c r="C38" s="34" t="s">
        <v>53</v>
      </c>
      <c r="D38" s="47" t="s">
        <v>58</v>
      </c>
      <c r="E38" s="34" t="s">
        <v>54</v>
      </c>
      <c r="F38" s="47" t="s">
        <v>246</v>
      </c>
      <c r="G38" s="34" t="s">
        <v>55</v>
      </c>
      <c r="H38" s="34" t="s">
        <v>56</v>
      </c>
    </row>
    <row r="39" spans="1:8" ht="45" customHeight="1" x14ac:dyDescent="0.25">
      <c r="A39" s="33"/>
      <c r="B39" s="46" t="s">
        <v>215</v>
      </c>
      <c r="C39" s="45"/>
      <c r="D39" s="64"/>
      <c r="E39" s="26" t="s">
        <v>158</v>
      </c>
      <c r="F39" s="45"/>
      <c r="G39" s="31"/>
      <c r="H39" s="30">
        <f>D39*G39</f>
        <v>0</v>
      </c>
    </row>
    <row r="40" spans="1:8" ht="14.25" customHeight="1" x14ac:dyDescent="0.25">
      <c r="A40" s="33"/>
      <c r="B40" s="27" t="s">
        <v>74</v>
      </c>
      <c r="C40" s="45"/>
      <c r="D40" s="64"/>
      <c r="E40" s="26" t="s">
        <v>1</v>
      </c>
      <c r="F40" s="45"/>
      <c r="G40" s="31"/>
      <c r="H40" s="30">
        <f>D40*G40</f>
        <v>0</v>
      </c>
    </row>
    <row r="41" spans="1:8" ht="14.25" customHeight="1" x14ac:dyDescent="0.25">
      <c r="A41" s="33"/>
      <c r="B41" s="65" t="s">
        <v>408</v>
      </c>
      <c r="C41" s="45"/>
      <c r="D41" s="64"/>
      <c r="E41" s="26" t="s">
        <v>1</v>
      </c>
      <c r="F41" s="45"/>
      <c r="G41" s="31"/>
      <c r="H41" s="30">
        <f>D41*G41</f>
        <v>0</v>
      </c>
    </row>
    <row r="42" spans="1:8" ht="13.5" customHeight="1" x14ac:dyDescent="0.25">
      <c r="A42" s="33"/>
      <c r="B42" s="27" t="s">
        <v>22</v>
      </c>
      <c r="C42" s="45"/>
      <c r="D42" s="64"/>
      <c r="E42" s="26" t="s">
        <v>149</v>
      </c>
      <c r="F42" s="45"/>
      <c r="G42" s="31"/>
      <c r="H42" s="30">
        <f>D42*G42</f>
        <v>0</v>
      </c>
    </row>
    <row r="43" spans="1:8" ht="14.25" customHeight="1" x14ac:dyDescent="0.25">
      <c r="A43" s="33"/>
      <c r="B43" s="27" t="s">
        <v>3</v>
      </c>
      <c r="C43" s="63"/>
      <c r="D43" s="64"/>
      <c r="E43" s="26" t="s">
        <v>155</v>
      </c>
      <c r="F43" s="45"/>
      <c r="G43" s="31"/>
      <c r="H43" s="30">
        <f>D43*G43</f>
        <v>0</v>
      </c>
    </row>
    <row r="44" spans="1:8" ht="13.5" customHeight="1" x14ac:dyDescent="0.25">
      <c r="A44" s="29"/>
      <c r="B44" s="27"/>
      <c r="C44" s="27"/>
      <c r="D44" s="27"/>
      <c r="E44" s="26"/>
      <c r="F44" s="25" t="s">
        <v>52</v>
      </c>
      <c r="G44" s="25"/>
      <c r="H44" s="42">
        <f>SUM(H39:H43)</f>
        <v>0</v>
      </c>
    </row>
    <row r="45" spans="1:8" x14ac:dyDescent="0.25">
      <c r="A45" s="18"/>
      <c r="B45" s="18"/>
      <c r="C45" s="18"/>
      <c r="D45" s="18"/>
      <c r="E45" s="41"/>
      <c r="F45" s="18"/>
      <c r="G45" s="18"/>
      <c r="H45" s="18"/>
    </row>
    <row r="46" spans="1:8" ht="15.75" x14ac:dyDescent="0.25">
      <c r="A46" s="40" t="s">
        <v>388</v>
      </c>
      <c r="B46" s="38"/>
      <c r="C46" s="38"/>
      <c r="D46" s="38"/>
      <c r="E46" s="39"/>
      <c r="F46" s="38"/>
      <c r="G46" s="38"/>
      <c r="H46" s="37"/>
    </row>
    <row r="47" spans="1:8" ht="44.25" customHeight="1" x14ac:dyDescent="0.25">
      <c r="A47" s="33"/>
      <c r="B47" s="155" t="s">
        <v>178</v>
      </c>
      <c r="C47" s="155"/>
      <c r="D47" s="155"/>
      <c r="E47" s="155"/>
      <c r="F47" s="155"/>
      <c r="G47" s="155"/>
      <c r="H47" s="156"/>
    </row>
    <row r="48" spans="1:8" ht="51.75" customHeight="1" x14ac:dyDescent="0.25">
      <c r="A48" s="33"/>
      <c r="B48" s="34" t="s">
        <v>0</v>
      </c>
      <c r="C48" s="34" t="s">
        <v>53</v>
      </c>
      <c r="D48" s="47" t="s">
        <v>340</v>
      </c>
      <c r="E48" s="34" t="s">
        <v>54</v>
      </c>
      <c r="F48" s="47" t="s">
        <v>246</v>
      </c>
      <c r="G48" s="34" t="s">
        <v>55</v>
      </c>
      <c r="H48" s="34" t="s">
        <v>56</v>
      </c>
    </row>
    <row r="49" spans="1:8" ht="14.25" customHeight="1" x14ac:dyDescent="0.25">
      <c r="A49" s="33"/>
      <c r="B49" s="65" t="s">
        <v>411</v>
      </c>
      <c r="C49" s="45"/>
      <c r="D49" s="64"/>
      <c r="E49" s="26" t="s">
        <v>1</v>
      </c>
      <c r="F49" s="45"/>
      <c r="G49" s="31"/>
      <c r="H49" s="30">
        <f t="shared" ref="H49:H59" si="1">D49*G49</f>
        <v>0</v>
      </c>
    </row>
    <row r="50" spans="1:8" ht="42" customHeight="1" x14ac:dyDescent="0.25">
      <c r="A50" s="33"/>
      <c r="B50" s="46" t="s">
        <v>215</v>
      </c>
      <c r="C50" s="45"/>
      <c r="D50" s="64"/>
      <c r="E50" s="26" t="s">
        <v>158</v>
      </c>
      <c r="F50" s="45"/>
      <c r="G50" s="31"/>
      <c r="H50" s="30">
        <f t="shared" si="1"/>
        <v>0</v>
      </c>
    </row>
    <row r="51" spans="1:8" ht="14.25" customHeight="1" x14ac:dyDescent="0.25">
      <c r="A51" s="33"/>
      <c r="B51" s="27" t="s">
        <v>74</v>
      </c>
      <c r="C51" s="45"/>
      <c r="D51" s="64"/>
      <c r="E51" s="26" t="s">
        <v>1</v>
      </c>
      <c r="F51" s="45"/>
      <c r="G51" s="31"/>
      <c r="H51" s="30">
        <f t="shared" si="1"/>
        <v>0</v>
      </c>
    </row>
    <row r="52" spans="1:8" ht="14.25" customHeight="1" x14ac:dyDescent="0.25">
      <c r="A52" s="33"/>
      <c r="B52" s="65" t="s">
        <v>408</v>
      </c>
      <c r="C52" s="45"/>
      <c r="D52" s="64"/>
      <c r="E52" s="26" t="s">
        <v>1</v>
      </c>
      <c r="F52" s="45"/>
      <c r="G52" s="31"/>
      <c r="H52" s="30">
        <f t="shared" si="1"/>
        <v>0</v>
      </c>
    </row>
    <row r="53" spans="1:8" ht="14.25" customHeight="1" x14ac:dyDescent="0.25">
      <c r="A53" s="33"/>
      <c r="B53" s="65" t="s">
        <v>410</v>
      </c>
      <c r="C53" s="45"/>
      <c r="D53" s="64"/>
      <c r="E53" s="26" t="s">
        <v>149</v>
      </c>
      <c r="F53" s="45"/>
      <c r="G53" s="31"/>
      <c r="H53" s="30">
        <f t="shared" si="1"/>
        <v>0</v>
      </c>
    </row>
    <row r="54" spans="1:8" ht="14.25" customHeight="1" x14ac:dyDescent="0.25">
      <c r="A54" s="33"/>
      <c r="B54" s="27" t="s">
        <v>89</v>
      </c>
      <c r="C54" s="45"/>
      <c r="D54" s="64"/>
      <c r="E54" s="26" t="s">
        <v>149</v>
      </c>
      <c r="F54" s="45"/>
      <c r="G54" s="31"/>
      <c r="H54" s="30">
        <f t="shared" si="1"/>
        <v>0</v>
      </c>
    </row>
    <row r="55" spans="1:8" ht="14.25" customHeight="1" x14ac:dyDescent="0.25">
      <c r="A55" s="33"/>
      <c r="B55" s="27" t="s">
        <v>201</v>
      </c>
      <c r="C55" s="45"/>
      <c r="D55" s="64"/>
      <c r="E55" s="26" t="s">
        <v>149</v>
      </c>
      <c r="F55" s="45"/>
      <c r="G55" s="31"/>
      <c r="H55" s="30">
        <f t="shared" si="1"/>
        <v>0</v>
      </c>
    </row>
    <row r="56" spans="1:8" ht="14.25" customHeight="1" x14ac:dyDescent="0.25">
      <c r="A56" s="33"/>
      <c r="B56" s="27" t="s">
        <v>202</v>
      </c>
      <c r="C56" s="45"/>
      <c r="D56" s="64"/>
      <c r="E56" s="26" t="s">
        <v>149</v>
      </c>
      <c r="F56" s="45"/>
      <c r="G56" s="31"/>
      <c r="H56" s="30">
        <f t="shared" si="1"/>
        <v>0</v>
      </c>
    </row>
    <row r="57" spans="1:8" ht="14.25" customHeight="1" x14ac:dyDescent="0.25">
      <c r="A57" s="76"/>
      <c r="B57" s="27" t="s">
        <v>87</v>
      </c>
      <c r="C57" s="45"/>
      <c r="D57" s="64"/>
      <c r="E57" s="26" t="s">
        <v>149</v>
      </c>
      <c r="F57" s="31"/>
      <c r="G57" s="31"/>
      <c r="H57" s="48">
        <f t="shared" si="1"/>
        <v>0</v>
      </c>
    </row>
    <row r="58" spans="1:8" ht="14.25" customHeight="1" x14ac:dyDescent="0.25">
      <c r="A58" s="33"/>
      <c r="B58" s="27" t="s">
        <v>22</v>
      </c>
      <c r="C58" s="45"/>
      <c r="D58" s="64"/>
      <c r="E58" s="26" t="s">
        <v>149</v>
      </c>
      <c r="F58" s="45"/>
      <c r="G58" s="31"/>
      <c r="H58" s="30">
        <f t="shared" si="1"/>
        <v>0</v>
      </c>
    </row>
    <row r="59" spans="1:8" ht="13.5" customHeight="1" x14ac:dyDescent="0.25">
      <c r="A59" s="33"/>
      <c r="B59" s="27" t="s">
        <v>3</v>
      </c>
      <c r="C59" s="63"/>
      <c r="D59" s="64"/>
      <c r="E59" s="26" t="s">
        <v>155</v>
      </c>
      <c r="F59" s="45"/>
      <c r="G59" s="31"/>
      <c r="H59" s="30">
        <f t="shared" si="1"/>
        <v>0</v>
      </c>
    </row>
    <row r="60" spans="1:8" ht="14.25" customHeight="1" x14ac:dyDescent="0.25">
      <c r="A60" s="29"/>
      <c r="B60" s="27"/>
      <c r="C60" s="27"/>
      <c r="D60" s="27"/>
      <c r="E60" s="26"/>
      <c r="F60" s="25" t="s">
        <v>52</v>
      </c>
      <c r="G60" s="25"/>
      <c r="H60" s="42">
        <f>SUM(H49:H59)</f>
        <v>0</v>
      </c>
    </row>
    <row r="61" spans="1:8" x14ac:dyDescent="0.25">
      <c r="A61" s="18"/>
      <c r="B61" s="18"/>
      <c r="C61" s="18"/>
      <c r="D61" s="18"/>
      <c r="E61" s="41"/>
      <c r="F61" s="18"/>
      <c r="G61" s="18"/>
      <c r="H61" s="18"/>
    </row>
    <row r="62" spans="1:8" ht="15.75" x14ac:dyDescent="0.25">
      <c r="A62" s="40" t="s">
        <v>389</v>
      </c>
      <c r="B62" s="38"/>
      <c r="C62" s="38"/>
      <c r="D62" s="38"/>
      <c r="E62" s="39"/>
      <c r="F62" s="38"/>
      <c r="G62" s="38"/>
      <c r="H62" s="37"/>
    </row>
    <row r="63" spans="1:8" ht="41.25" customHeight="1" x14ac:dyDescent="0.25">
      <c r="A63" s="33"/>
      <c r="B63" s="155" t="s">
        <v>128</v>
      </c>
      <c r="C63" s="155"/>
      <c r="D63" s="155"/>
      <c r="E63" s="155"/>
      <c r="F63" s="155"/>
      <c r="G63" s="155"/>
      <c r="H63" s="156"/>
    </row>
    <row r="64" spans="1:8" ht="51" customHeight="1" x14ac:dyDescent="0.25">
      <c r="A64" s="33"/>
      <c r="B64" s="34" t="s">
        <v>0</v>
      </c>
      <c r="C64" s="34" t="s">
        <v>53</v>
      </c>
      <c r="D64" s="47" t="s">
        <v>58</v>
      </c>
      <c r="E64" s="34" t="s">
        <v>54</v>
      </c>
      <c r="F64" s="47" t="s">
        <v>246</v>
      </c>
      <c r="G64" s="34" t="s">
        <v>55</v>
      </c>
      <c r="H64" s="34" t="s">
        <v>56</v>
      </c>
    </row>
    <row r="65" spans="1:8" ht="44.25" customHeight="1" x14ac:dyDescent="0.25">
      <c r="A65" s="33"/>
      <c r="B65" s="46" t="s">
        <v>215</v>
      </c>
      <c r="C65" s="45"/>
      <c r="D65" s="64"/>
      <c r="E65" s="26" t="s">
        <v>158</v>
      </c>
      <c r="F65" s="45"/>
      <c r="G65" s="31"/>
      <c r="H65" s="30">
        <f t="shared" ref="H65:H70" si="2">D65*G65</f>
        <v>0</v>
      </c>
    </row>
    <row r="66" spans="1:8" ht="14.25" customHeight="1" x14ac:dyDescent="0.25">
      <c r="A66" s="33"/>
      <c r="B66" s="27" t="s">
        <v>74</v>
      </c>
      <c r="C66" s="45"/>
      <c r="D66" s="64"/>
      <c r="E66" s="26" t="s">
        <v>1</v>
      </c>
      <c r="F66" s="45"/>
      <c r="G66" s="31"/>
      <c r="H66" s="30">
        <f t="shared" si="2"/>
        <v>0</v>
      </c>
    </row>
    <row r="67" spans="1:8" ht="14.25" customHeight="1" x14ac:dyDescent="0.25">
      <c r="A67" s="33"/>
      <c r="B67" s="65" t="s">
        <v>408</v>
      </c>
      <c r="C67" s="45"/>
      <c r="D67" s="64"/>
      <c r="E67" s="26" t="s">
        <v>1</v>
      </c>
      <c r="F67" s="45"/>
      <c r="G67" s="31"/>
      <c r="H67" s="30">
        <f t="shared" si="2"/>
        <v>0</v>
      </c>
    </row>
    <row r="68" spans="1:8" ht="14.25" customHeight="1" x14ac:dyDescent="0.25">
      <c r="A68" s="33"/>
      <c r="B68" s="27" t="s">
        <v>91</v>
      </c>
      <c r="C68" s="45"/>
      <c r="D68" s="64"/>
      <c r="E68" s="26" t="s">
        <v>158</v>
      </c>
      <c r="F68" s="45"/>
      <c r="G68" s="31"/>
      <c r="H68" s="30">
        <f t="shared" si="2"/>
        <v>0</v>
      </c>
    </row>
    <row r="69" spans="1:8" ht="14.25" customHeight="1" x14ac:dyDescent="0.25">
      <c r="A69" s="33"/>
      <c r="B69" s="27" t="s">
        <v>22</v>
      </c>
      <c r="C69" s="45"/>
      <c r="D69" s="64"/>
      <c r="E69" s="26" t="s">
        <v>149</v>
      </c>
      <c r="F69" s="45"/>
      <c r="G69" s="31"/>
      <c r="H69" s="30">
        <f t="shared" si="2"/>
        <v>0</v>
      </c>
    </row>
    <row r="70" spans="1:8" ht="14.25" customHeight="1" x14ac:dyDescent="0.25">
      <c r="A70" s="33"/>
      <c r="B70" s="27" t="s">
        <v>3</v>
      </c>
      <c r="C70" s="63"/>
      <c r="D70" s="64"/>
      <c r="E70" s="26" t="s">
        <v>155</v>
      </c>
      <c r="F70" s="45"/>
      <c r="G70" s="31"/>
      <c r="H70" s="30">
        <f t="shared" si="2"/>
        <v>0</v>
      </c>
    </row>
    <row r="71" spans="1:8" ht="13.5" customHeight="1" x14ac:dyDescent="0.25">
      <c r="A71" s="29"/>
      <c r="B71" s="27"/>
      <c r="C71" s="27"/>
      <c r="D71" s="27"/>
      <c r="E71" s="26"/>
      <c r="F71" s="25" t="s">
        <v>52</v>
      </c>
      <c r="G71" s="25"/>
      <c r="H71" s="42">
        <f>SUM(H65:H70)</f>
        <v>0</v>
      </c>
    </row>
    <row r="72" spans="1:8" x14ac:dyDescent="0.25">
      <c r="A72" s="18"/>
      <c r="B72" s="18"/>
      <c r="C72" s="18"/>
      <c r="D72" s="18"/>
      <c r="E72" s="41"/>
      <c r="F72" s="18"/>
      <c r="G72" s="18"/>
      <c r="H72" s="18"/>
    </row>
    <row r="73" spans="1:8" ht="15.75" x14ac:dyDescent="0.25">
      <c r="A73" s="40" t="s">
        <v>384</v>
      </c>
      <c r="B73" s="38"/>
      <c r="C73" s="38"/>
      <c r="D73" s="38"/>
      <c r="E73" s="39"/>
      <c r="F73" s="38"/>
      <c r="G73" s="38"/>
      <c r="H73" s="37"/>
    </row>
    <row r="74" spans="1:8" ht="72" customHeight="1" x14ac:dyDescent="0.25">
      <c r="A74" s="36"/>
      <c r="B74" s="158" t="s">
        <v>50</v>
      </c>
      <c r="C74" s="158"/>
      <c r="D74" s="158"/>
      <c r="E74" s="158"/>
      <c r="F74" s="158"/>
      <c r="G74" s="158"/>
      <c r="H74" s="159"/>
    </row>
    <row r="75" spans="1:8" ht="46.5" customHeight="1" x14ac:dyDescent="0.25">
      <c r="A75" s="35"/>
      <c r="B75" s="34" t="s">
        <v>0</v>
      </c>
      <c r="C75" s="34"/>
      <c r="D75" s="34" t="s">
        <v>58</v>
      </c>
      <c r="E75" s="34" t="s">
        <v>54</v>
      </c>
      <c r="F75" s="34"/>
      <c r="G75" s="34" t="s">
        <v>55</v>
      </c>
      <c r="H75" s="34" t="s">
        <v>59</v>
      </c>
    </row>
    <row r="76" spans="1:8" ht="14.25" customHeight="1" x14ac:dyDescent="0.25">
      <c r="A76" s="33"/>
      <c r="B76" s="27" t="s">
        <v>157</v>
      </c>
      <c r="C76" s="27"/>
      <c r="D76" s="26">
        <v>1</v>
      </c>
      <c r="E76" s="32" t="s">
        <v>249</v>
      </c>
      <c r="F76" s="27"/>
      <c r="G76" s="31"/>
      <c r="H76" s="30">
        <f>D76*G76</f>
        <v>0</v>
      </c>
    </row>
    <row r="77" spans="1:8" ht="13.5" customHeight="1" x14ac:dyDescent="0.25">
      <c r="A77" s="29"/>
      <c r="B77" s="28"/>
      <c r="C77" s="27"/>
      <c r="D77" s="27"/>
      <c r="E77" s="26"/>
      <c r="F77" s="25" t="s">
        <v>52</v>
      </c>
      <c r="G77" s="25"/>
      <c r="H77" s="24">
        <f>H76</f>
        <v>0</v>
      </c>
    </row>
    <row r="79" spans="1:8" ht="15.75" x14ac:dyDescent="0.25">
      <c r="A79" s="18"/>
      <c r="B79" s="160" t="s">
        <v>229</v>
      </c>
      <c r="C79" s="161"/>
      <c r="D79" s="161"/>
      <c r="E79" s="161"/>
      <c r="F79" s="161"/>
      <c r="G79" s="161"/>
      <c r="H79" s="162"/>
    </row>
    <row r="80" spans="1:8" ht="42.75" customHeight="1" x14ac:dyDescent="0.25">
      <c r="A80" s="18"/>
      <c r="B80" s="17"/>
      <c r="C80" s="16"/>
      <c r="D80" s="23" t="s">
        <v>230</v>
      </c>
      <c r="E80" s="15" t="s">
        <v>57</v>
      </c>
      <c r="F80" s="16"/>
      <c r="G80" s="23" t="s">
        <v>55</v>
      </c>
      <c r="H80" s="22" t="s">
        <v>59</v>
      </c>
    </row>
    <row r="81" spans="1:8" x14ac:dyDescent="0.25">
      <c r="A81" s="18"/>
      <c r="B81" s="17" t="s">
        <v>247</v>
      </c>
      <c r="C81" s="16"/>
      <c r="D81" s="15">
        <v>1</v>
      </c>
      <c r="E81" s="21" t="s">
        <v>149</v>
      </c>
      <c r="F81" s="16"/>
      <c r="G81" s="21">
        <f>H29</f>
        <v>0</v>
      </c>
      <c r="H81" s="19">
        <f t="shared" ref="H81:H86" si="3">D81*G81</f>
        <v>0</v>
      </c>
    </row>
    <row r="82" spans="1:8" x14ac:dyDescent="0.25">
      <c r="A82" s="18"/>
      <c r="B82" s="17" t="s">
        <v>151</v>
      </c>
      <c r="C82" s="16"/>
      <c r="D82" s="15">
        <v>18</v>
      </c>
      <c r="E82" s="15" t="s">
        <v>1</v>
      </c>
      <c r="F82" s="16"/>
      <c r="G82" s="20">
        <f>H44</f>
        <v>0</v>
      </c>
      <c r="H82" s="19">
        <f t="shared" si="3"/>
        <v>0</v>
      </c>
    </row>
    <row r="83" spans="1:8" x14ac:dyDescent="0.25">
      <c r="A83" s="18"/>
      <c r="B83" s="17" t="s">
        <v>165</v>
      </c>
      <c r="C83" s="16"/>
      <c r="D83" s="15">
        <v>4</v>
      </c>
      <c r="E83" s="15" t="s">
        <v>1</v>
      </c>
      <c r="F83" s="16"/>
      <c r="G83" s="20">
        <f>H60</f>
        <v>0</v>
      </c>
      <c r="H83" s="19">
        <f t="shared" si="3"/>
        <v>0</v>
      </c>
    </row>
    <row r="84" spans="1:8" x14ac:dyDescent="0.25">
      <c r="A84" s="18"/>
      <c r="B84" s="17" t="s">
        <v>166</v>
      </c>
      <c r="C84" s="16"/>
      <c r="D84" s="15">
        <v>2</v>
      </c>
      <c r="E84" s="15" t="s">
        <v>1</v>
      </c>
      <c r="F84" s="16"/>
      <c r="G84" s="20">
        <f>H71</f>
        <v>0</v>
      </c>
      <c r="H84" s="19">
        <f t="shared" si="3"/>
        <v>0</v>
      </c>
    </row>
    <row r="85" spans="1:8" x14ac:dyDescent="0.25">
      <c r="A85" s="18"/>
      <c r="B85" s="17" t="s">
        <v>154</v>
      </c>
      <c r="C85" s="16"/>
      <c r="D85" s="15">
        <v>130</v>
      </c>
      <c r="E85" s="15" t="s">
        <v>155</v>
      </c>
      <c r="F85" s="16"/>
      <c r="G85" s="20">
        <f>H34</f>
        <v>0</v>
      </c>
      <c r="H85" s="19">
        <f t="shared" si="3"/>
        <v>0</v>
      </c>
    </row>
    <row r="86" spans="1:8" x14ac:dyDescent="0.25">
      <c r="A86" s="18"/>
      <c r="B86" s="17" t="s">
        <v>153</v>
      </c>
      <c r="C86" s="16"/>
      <c r="D86" s="15">
        <v>24</v>
      </c>
      <c r="E86" s="15" t="s">
        <v>1</v>
      </c>
      <c r="F86" s="16"/>
      <c r="G86" s="20">
        <f>H77</f>
        <v>0</v>
      </c>
      <c r="H86" s="19">
        <f t="shared" si="3"/>
        <v>0</v>
      </c>
    </row>
    <row r="87" spans="1:8" x14ac:dyDescent="0.25">
      <c r="A87" s="18"/>
      <c r="B87" s="17"/>
      <c r="C87" s="16"/>
      <c r="D87" s="15"/>
      <c r="E87" s="15"/>
      <c r="F87" s="167" t="s">
        <v>250</v>
      </c>
      <c r="G87" s="167"/>
      <c r="H87" s="14">
        <f>SUM(H81:H86)</f>
        <v>0</v>
      </c>
    </row>
  </sheetData>
  <mergeCells count="11">
    <mergeCell ref="F87:G87"/>
    <mergeCell ref="B6:F6"/>
    <mergeCell ref="C7:D7"/>
    <mergeCell ref="E7:F7"/>
    <mergeCell ref="C8:D8"/>
    <mergeCell ref="E8:F8"/>
    <mergeCell ref="B37:H37"/>
    <mergeCell ref="B47:H47"/>
    <mergeCell ref="B63:H63"/>
    <mergeCell ref="B74:H74"/>
    <mergeCell ref="B79:H79"/>
  </mergeCells>
  <hyperlinks>
    <hyperlink ref="B1" location="'Uvodna stran'!A1" display="Povezava na prvo stran" xr:uid="{8986FB11-EF0A-4BEC-82E0-4519BC43D1C5}"/>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757F-D171-4259-9078-9DE906DEA055}">
  <sheetPr codeName="List88">
    <tabColor rgb="FF66FF33"/>
  </sheetPr>
  <dimension ref="A1:H79"/>
  <sheetViews>
    <sheetView workbookViewId="0">
      <selection sqref="A1:XFD1"/>
    </sheetView>
  </sheetViews>
  <sheetFormatPr defaultRowHeight="15" x14ac:dyDescent="0.25"/>
  <cols>
    <col min="2" max="2" width="36.5703125" customWidth="1"/>
    <col min="3" max="3" width="19.42578125" customWidth="1"/>
    <col min="4" max="4" width="11.42578125" customWidth="1"/>
    <col min="6" max="6" width="17.42578125" customWidth="1"/>
    <col min="8" max="8" width="11.42578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3.5" customHeight="1" thickTop="1" x14ac:dyDescent="0.25">
      <c r="A3" s="4" t="s">
        <v>19</v>
      </c>
      <c r="B3" s="5" t="s">
        <v>20</v>
      </c>
      <c r="C3" s="5" t="s">
        <v>21</v>
      </c>
      <c r="D3" s="80" t="s">
        <v>228</v>
      </c>
      <c r="E3" s="41"/>
      <c r="F3" s="18"/>
      <c r="G3" s="18"/>
      <c r="H3" s="18"/>
    </row>
    <row r="4" spans="1:8" ht="14.25" customHeight="1" thickBot="1" x14ac:dyDescent="0.3">
      <c r="A4" s="6">
        <v>419908</v>
      </c>
      <c r="B4" s="7" t="s">
        <v>5</v>
      </c>
      <c r="C4" s="8" t="s">
        <v>361</v>
      </c>
      <c r="D4" s="73">
        <v>2</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690</v>
      </c>
      <c r="C7" s="149" t="s">
        <v>9</v>
      </c>
      <c r="D7" s="149"/>
      <c r="E7" s="149" t="s">
        <v>60</v>
      </c>
      <c r="F7" s="151"/>
      <c r="G7" s="18"/>
      <c r="H7" s="18"/>
    </row>
    <row r="8" spans="1:8" ht="15.75" thickBot="1" x14ac:dyDescent="0.3">
      <c r="A8" s="18"/>
      <c r="B8" s="71" t="s">
        <v>689</v>
      </c>
      <c r="C8" s="192" t="s">
        <v>362</v>
      </c>
      <c r="D8" s="150"/>
      <c r="E8" s="166" t="s">
        <v>459</v>
      </c>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8"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8" si="0">G12*D12</f>
        <v>0</v>
      </c>
    </row>
    <row r="13" spans="1:8" ht="12.75" customHeight="1" x14ac:dyDescent="0.25">
      <c r="A13" s="28">
        <v>2</v>
      </c>
      <c r="B13" s="27" t="s">
        <v>194</v>
      </c>
      <c r="C13" s="45"/>
      <c r="D13" s="26">
        <v>1</v>
      </c>
      <c r="E13" s="26" t="s">
        <v>1</v>
      </c>
      <c r="F13" s="31"/>
      <c r="G13" s="31"/>
      <c r="H13" s="48">
        <f t="shared" si="0"/>
        <v>0</v>
      </c>
    </row>
    <row r="14" spans="1:8" ht="12.75" customHeight="1" x14ac:dyDescent="0.25">
      <c r="A14" s="28">
        <v>3</v>
      </c>
      <c r="B14" s="27" t="s">
        <v>10</v>
      </c>
      <c r="C14" s="45"/>
      <c r="D14" s="26">
        <v>2</v>
      </c>
      <c r="E14" s="26" t="s">
        <v>1</v>
      </c>
      <c r="F14" s="31"/>
      <c r="G14" s="31"/>
      <c r="H14" s="48">
        <f t="shared" si="0"/>
        <v>0</v>
      </c>
    </row>
    <row r="15" spans="1:8" ht="13.5" customHeight="1" x14ac:dyDescent="0.25">
      <c r="A15" s="28">
        <v>4</v>
      </c>
      <c r="B15" s="27" t="s">
        <v>195</v>
      </c>
      <c r="C15" s="45"/>
      <c r="D15" s="26">
        <v>2</v>
      </c>
      <c r="E15" s="26" t="s">
        <v>1</v>
      </c>
      <c r="F15" s="31"/>
      <c r="G15" s="31"/>
      <c r="H15" s="48">
        <f t="shared" si="0"/>
        <v>0</v>
      </c>
    </row>
    <row r="16" spans="1:8" ht="13.5" customHeight="1" x14ac:dyDescent="0.25">
      <c r="A16" s="28">
        <v>5</v>
      </c>
      <c r="B16" s="27" t="s">
        <v>11</v>
      </c>
      <c r="C16" s="45"/>
      <c r="D16" s="26">
        <v>2</v>
      </c>
      <c r="E16" s="26" t="s">
        <v>1</v>
      </c>
      <c r="F16" s="31"/>
      <c r="G16" s="31"/>
      <c r="H16" s="48">
        <f t="shared" si="0"/>
        <v>0</v>
      </c>
    </row>
    <row r="17" spans="1:8" ht="13.5" customHeight="1" x14ac:dyDescent="0.25">
      <c r="A17" s="28">
        <v>6</v>
      </c>
      <c r="B17" s="27" t="s">
        <v>25</v>
      </c>
      <c r="C17" s="45"/>
      <c r="D17" s="26">
        <v>2</v>
      </c>
      <c r="E17" s="26" t="s">
        <v>1</v>
      </c>
      <c r="F17" s="31"/>
      <c r="G17" s="31"/>
      <c r="H17" s="48">
        <f t="shared" si="0"/>
        <v>0</v>
      </c>
    </row>
    <row r="18" spans="1:8" ht="13.5" customHeight="1" x14ac:dyDescent="0.25">
      <c r="A18" s="28">
        <v>7</v>
      </c>
      <c r="B18" s="27" t="s">
        <v>86</v>
      </c>
      <c r="C18" s="45"/>
      <c r="D18" s="26">
        <v>2</v>
      </c>
      <c r="E18" s="26" t="s">
        <v>1</v>
      </c>
      <c r="F18" s="31"/>
      <c r="G18" s="31"/>
      <c r="H18" s="48">
        <f t="shared" si="0"/>
        <v>0</v>
      </c>
    </row>
    <row r="19" spans="1:8" ht="12.75" customHeight="1" x14ac:dyDescent="0.25">
      <c r="A19" s="28">
        <v>8</v>
      </c>
      <c r="B19" s="65" t="s">
        <v>87</v>
      </c>
      <c r="C19" s="45"/>
      <c r="D19" s="26">
        <v>2</v>
      </c>
      <c r="E19" s="26" t="s">
        <v>1</v>
      </c>
      <c r="F19" s="31"/>
      <c r="G19" s="31"/>
      <c r="H19" s="48">
        <f t="shared" si="0"/>
        <v>0</v>
      </c>
    </row>
    <row r="20" spans="1:8" ht="13.5" customHeight="1" x14ac:dyDescent="0.25">
      <c r="A20" s="28">
        <v>9</v>
      </c>
      <c r="B20" s="27" t="s">
        <v>88</v>
      </c>
      <c r="C20" s="45"/>
      <c r="D20" s="26">
        <v>1</v>
      </c>
      <c r="E20" s="26" t="s">
        <v>1</v>
      </c>
      <c r="F20" s="31"/>
      <c r="G20" s="31"/>
      <c r="H20" s="48">
        <f t="shared" si="0"/>
        <v>0</v>
      </c>
    </row>
    <row r="21" spans="1:8" ht="12.75" customHeight="1" x14ac:dyDescent="0.25">
      <c r="A21" s="28">
        <v>10</v>
      </c>
      <c r="B21" s="27" t="s">
        <v>12</v>
      </c>
      <c r="C21" s="45"/>
      <c r="D21" s="26">
        <v>1</v>
      </c>
      <c r="E21" s="26" t="s">
        <v>1</v>
      </c>
      <c r="F21" s="31"/>
      <c r="G21" s="31"/>
      <c r="H21" s="48">
        <f t="shared" si="0"/>
        <v>0</v>
      </c>
    </row>
    <row r="22" spans="1:8" ht="13.5" customHeight="1" x14ac:dyDescent="0.25">
      <c r="A22" s="28">
        <v>11</v>
      </c>
      <c r="B22" s="65" t="s">
        <v>2</v>
      </c>
      <c r="C22" s="45"/>
      <c r="D22" s="26">
        <v>4</v>
      </c>
      <c r="E22" s="26" t="s">
        <v>1</v>
      </c>
      <c r="F22" s="31"/>
      <c r="G22" s="31"/>
      <c r="H22" s="48">
        <f t="shared" si="0"/>
        <v>0</v>
      </c>
    </row>
    <row r="23" spans="1:8" ht="12.75" customHeight="1" x14ac:dyDescent="0.25">
      <c r="A23" s="28">
        <v>12</v>
      </c>
      <c r="B23" s="27" t="s">
        <v>13</v>
      </c>
      <c r="C23" s="45"/>
      <c r="D23" s="26">
        <v>2</v>
      </c>
      <c r="E23" s="26" t="s">
        <v>1</v>
      </c>
      <c r="F23" s="31"/>
      <c r="G23" s="31"/>
      <c r="H23" s="48">
        <f t="shared" si="0"/>
        <v>0</v>
      </c>
    </row>
    <row r="24" spans="1:8" ht="13.5" customHeight="1" x14ac:dyDescent="0.25">
      <c r="A24" s="28">
        <v>13</v>
      </c>
      <c r="B24" s="27" t="s">
        <v>193</v>
      </c>
      <c r="C24" s="45"/>
      <c r="D24" s="26">
        <v>1</v>
      </c>
      <c r="E24" s="26" t="s">
        <v>1</v>
      </c>
      <c r="F24" s="31"/>
      <c r="G24" s="31"/>
      <c r="H24" s="48">
        <f t="shared" si="0"/>
        <v>0</v>
      </c>
    </row>
    <row r="25" spans="1:8" ht="14.25" customHeight="1" x14ac:dyDescent="0.25">
      <c r="A25" s="28">
        <v>14</v>
      </c>
      <c r="B25" s="65" t="s">
        <v>409</v>
      </c>
      <c r="C25" s="45"/>
      <c r="D25" s="26">
        <v>8</v>
      </c>
      <c r="E25" s="26" t="s">
        <v>1</v>
      </c>
      <c r="F25" s="31"/>
      <c r="G25" s="31"/>
      <c r="H25" s="48">
        <f t="shared" si="0"/>
        <v>0</v>
      </c>
    </row>
    <row r="26" spans="1:8" ht="14.25" customHeight="1" x14ac:dyDescent="0.25">
      <c r="A26" s="28">
        <v>15</v>
      </c>
      <c r="B26" s="27" t="s">
        <v>74</v>
      </c>
      <c r="C26" s="45"/>
      <c r="D26" s="26">
        <v>8</v>
      </c>
      <c r="E26" s="26" t="s">
        <v>1</v>
      </c>
      <c r="F26" s="31"/>
      <c r="G26" s="31"/>
      <c r="H26" s="48">
        <f t="shared" si="0"/>
        <v>0</v>
      </c>
    </row>
    <row r="27" spans="1:8" ht="13.5" customHeight="1" x14ac:dyDescent="0.25">
      <c r="A27" s="28">
        <v>16</v>
      </c>
      <c r="B27" s="65" t="s">
        <v>407</v>
      </c>
      <c r="C27" s="45"/>
      <c r="D27" s="26">
        <v>2</v>
      </c>
      <c r="E27" s="26" t="s">
        <v>1</v>
      </c>
      <c r="F27" s="31"/>
      <c r="G27" s="31"/>
      <c r="H27" s="48">
        <f t="shared" si="0"/>
        <v>0</v>
      </c>
    </row>
    <row r="28" spans="1:8" ht="13.5" customHeight="1" x14ac:dyDescent="0.25">
      <c r="A28" s="28">
        <v>17</v>
      </c>
      <c r="B28" s="27" t="s">
        <v>89</v>
      </c>
      <c r="C28" s="45"/>
      <c r="D28" s="26">
        <v>2</v>
      </c>
      <c r="E28" s="26" t="s">
        <v>1</v>
      </c>
      <c r="F28" s="31"/>
      <c r="G28" s="31"/>
      <c r="H28" s="48">
        <f t="shared" si="0"/>
        <v>0</v>
      </c>
    </row>
    <row r="29" spans="1:8" ht="14.25" customHeight="1" x14ac:dyDescent="0.25">
      <c r="A29" s="27"/>
      <c r="B29" s="27"/>
      <c r="C29" s="27"/>
      <c r="D29" s="27"/>
      <c r="E29" s="26"/>
      <c r="F29" s="25" t="s">
        <v>52</v>
      </c>
      <c r="G29" s="25"/>
      <c r="H29" s="42">
        <f>SUM(H12:H28)</f>
        <v>0</v>
      </c>
    </row>
    <row r="30" spans="1:8" x14ac:dyDescent="0.25">
      <c r="A30" s="18"/>
      <c r="B30" s="18"/>
      <c r="C30" s="18"/>
      <c r="D30" s="18"/>
      <c r="E30" s="41"/>
      <c r="F30" s="18"/>
      <c r="G30" s="18"/>
      <c r="H30" s="18"/>
    </row>
    <row r="31" spans="1:8" ht="15.75" x14ac:dyDescent="0.25">
      <c r="A31" s="40" t="s">
        <v>234</v>
      </c>
      <c r="B31" s="38"/>
      <c r="C31" s="38"/>
      <c r="D31" s="38"/>
      <c r="E31" s="39"/>
      <c r="F31" s="38"/>
      <c r="G31" s="38"/>
      <c r="H31" s="37"/>
    </row>
    <row r="32" spans="1:8" ht="43.5" customHeight="1" x14ac:dyDescent="0.25">
      <c r="A32" s="35"/>
      <c r="B32" s="34" t="s">
        <v>0</v>
      </c>
      <c r="C32" s="34"/>
      <c r="D32" s="34" t="s">
        <v>58</v>
      </c>
      <c r="E32" s="34" t="s">
        <v>54</v>
      </c>
      <c r="F32" s="34"/>
      <c r="G32" s="34" t="s">
        <v>55</v>
      </c>
      <c r="H32" s="34" t="s">
        <v>59</v>
      </c>
    </row>
    <row r="33" spans="1:8" ht="14.25" customHeight="1" x14ac:dyDescent="0.25">
      <c r="A33" s="33"/>
      <c r="B33" s="27" t="s">
        <v>156</v>
      </c>
      <c r="C33" s="27"/>
      <c r="D33" s="26">
        <v>1</v>
      </c>
      <c r="E33" s="26" t="s">
        <v>155</v>
      </c>
      <c r="F33" s="27"/>
      <c r="G33" s="31"/>
      <c r="H33" s="48">
        <f>G33*D33</f>
        <v>0</v>
      </c>
    </row>
    <row r="34" spans="1:8" ht="14.25" customHeight="1" x14ac:dyDescent="0.25">
      <c r="A34" s="29"/>
      <c r="B34" s="27"/>
      <c r="C34" s="27"/>
      <c r="D34" s="27"/>
      <c r="E34" s="26"/>
      <c r="F34" s="25" t="s">
        <v>52</v>
      </c>
      <c r="G34" s="25"/>
      <c r="H34" s="42">
        <f>H33</f>
        <v>0</v>
      </c>
    </row>
    <row r="35" spans="1:8" x14ac:dyDescent="0.25">
      <c r="A35" s="18"/>
      <c r="B35" s="18"/>
      <c r="C35" s="18"/>
      <c r="D35" s="18"/>
      <c r="E35" s="41"/>
      <c r="F35" s="18"/>
      <c r="G35" s="18"/>
      <c r="H35" s="18"/>
    </row>
    <row r="36" spans="1:8" ht="15.75" x14ac:dyDescent="0.25">
      <c r="A36" s="40" t="s">
        <v>299</v>
      </c>
      <c r="B36" s="38"/>
      <c r="C36" s="38"/>
      <c r="D36" s="38"/>
      <c r="E36" s="39"/>
      <c r="F36" s="38"/>
      <c r="G36" s="38"/>
      <c r="H36" s="37"/>
    </row>
    <row r="37" spans="1:8" ht="43.5" customHeight="1" x14ac:dyDescent="0.25">
      <c r="A37" s="33"/>
      <c r="B37" s="155" t="s">
        <v>144</v>
      </c>
      <c r="C37" s="155"/>
      <c r="D37" s="155"/>
      <c r="E37" s="155"/>
      <c r="F37" s="155"/>
      <c r="G37" s="155"/>
      <c r="H37" s="156"/>
    </row>
    <row r="38" spans="1:8" ht="56.25" customHeight="1" x14ac:dyDescent="0.25">
      <c r="A38" s="33"/>
      <c r="B38" s="34" t="s">
        <v>0</v>
      </c>
      <c r="C38" s="34" t="s">
        <v>53</v>
      </c>
      <c r="D38" s="47" t="s">
        <v>232</v>
      </c>
      <c r="E38" s="34" t="s">
        <v>54</v>
      </c>
      <c r="F38" s="47" t="s">
        <v>246</v>
      </c>
      <c r="G38" s="34" t="s">
        <v>55</v>
      </c>
      <c r="H38" s="34" t="s">
        <v>56</v>
      </c>
    </row>
    <row r="39" spans="1:8" ht="17.25" customHeight="1" x14ac:dyDescent="0.25">
      <c r="A39" s="33"/>
      <c r="B39" s="27" t="s">
        <v>100</v>
      </c>
      <c r="C39" s="45"/>
      <c r="D39" s="45"/>
      <c r="E39" s="26" t="s">
        <v>1</v>
      </c>
      <c r="F39" s="31"/>
      <c r="G39" s="31"/>
      <c r="H39" s="30">
        <f t="shared" ref="H39:H44" si="1">D39*G39</f>
        <v>0</v>
      </c>
    </row>
    <row r="40" spans="1:8" ht="13.5" customHeight="1" x14ac:dyDescent="0.25">
      <c r="A40" s="33"/>
      <c r="B40" s="46" t="s">
        <v>222</v>
      </c>
      <c r="C40" s="45"/>
      <c r="D40" s="45"/>
      <c r="E40" s="93" t="s">
        <v>158</v>
      </c>
      <c r="F40" s="92"/>
      <c r="G40" s="92"/>
      <c r="H40" s="91">
        <f t="shared" si="1"/>
        <v>0</v>
      </c>
    </row>
    <row r="41" spans="1:8" ht="13.5" customHeight="1" x14ac:dyDescent="0.25">
      <c r="A41" s="33"/>
      <c r="B41" s="46" t="s">
        <v>81</v>
      </c>
      <c r="C41" s="45"/>
      <c r="D41" s="45"/>
      <c r="E41" s="26" t="s">
        <v>1</v>
      </c>
      <c r="F41" s="92"/>
      <c r="G41" s="92"/>
      <c r="H41" s="91">
        <f t="shared" si="1"/>
        <v>0</v>
      </c>
    </row>
    <row r="42" spans="1:8" ht="13.5" customHeight="1" x14ac:dyDescent="0.25">
      <c r="A42" s="33"/>
      <c r="B42" s="65" t="s">
        <v>2</v>
      </c>
      <c r="C42" s="45"/>
      <c r="D42" s="45"/>
      <c r="E42" s="26" t="s">
        <v>1</v>
      </c>
      <c r="F42" s="92"/>
      <c r="G42" s="92"/>
      <c r="H42" s="91">
        <f t="shared" si="1"/>
        <v>0</v>
      </c>
    </row>
    <row r="43" spans="1:8" ht="13.5" customHeight="1" x14ac:dyDescent="0.25">
      <c r="A43" s="33"/>
      <c r="B43" s="27" t="s">
        <v>22</v>
      </c>
      <c r="C43" s="45" t="s">
        <v>256</v>
      </c>
      <c r="D43" s="45"/>
      <c r="E43" s="26" t="s">
        <v>149</v>
      </c>
      <c r="F43" s="31"/>
      <c r="G43" s="31"/>
      <c r="H43" s="30">
        <f t="shared" si="1"/>
        <v>0</v>
      </c>
    </row>
    <row r="44" spans="1:8" ht="13.5" customHeight="1" x14ac:dyDescent="0.25">
      <c r="A44" s="33"/>
      <c r="B44" s="27" t="s">
        <v>3</v>
      </c>
      <c r="C44" s="44" t="s">
        <v>257</v>
      </c>
      <c r="D44" s="45"/>
      <c r="E44" s="26" t="s">
        <v>155</v>
      </c>
      <c r="F44" s="31"/>
      <c r="G44" s="31"/>
      <c r="H44" s="30">
        <f t="shared" si="1"/>
        <v>0</v>
      </c>
    </row>
    <row r="45" spans="1:8" ht="14.25" customHeight="1" x14ac:dyDescent="0.25">
      <c r="A45" s="29"/>
      <c r="B45" s="27"/>
      <c r="C45" s="27"/>
      <c r="D45" s="27"/>
      <c r="E45" s="26"/>
      <c r="F45" s="25" t="s">
        <v>52</v>
      </c>
      <c r="G45" s="25"/>
      <c r="H45" s="42">
        <f>SUM(H39:H44)</f>
        <v>0</v>
      </c>
    </row>
    <row r="46" spans="1:8" x14ac:dyDescent="0.25">
      <c r="A46" s="18"/>
      <c r="B46" s="18"/>
      <c r="C46" s="18"/>
      <c r="D46" s="18"/>
      <c r="E46" s="41"/>
      <c r="F46" s="18"/>
      <c r="G46" s="18"/>
      <c r="H46" s="18"/>
    </row>
    <row r="47" spans="1:8" x14ac:dyDescent="0.25">
      <c r="A47" s="18"/>
      <c r="B47" s="18"/>
      <c r="C47" s="18"/>
      <c r="D47" s="18"/>
      <c r="E47" s="41"/>
      <c r="F47" s="18"/>
      <c r="G47" s="18"/>
      <c r="H47" s="18"/>
    </row>
    <row r="48" spans="1:8" ht="43.5" customHeight="1" x14ac:dyDescent="0.25">
      <c r="A48" s="40" t="s">
        <v>248</v>
      </c>
      <c r="B48" s="38"/>
      <c r="C48" s="38"/>
      <c r="D48" s="38"/>
      <c r="E48" s="39"/>
      <c r="F48" s="38"/>
      <c r="G48" s="38"/>
      <c r="H48" s="37"/>
    </row>
    <row r="49" spans="1:8" ht="60" customHeight="1" x14ac:dyDescent="0.25">
      <c r="A49" s="36"/>
      <c r="B49" s="158" t="s">
        <v>50</v>
      </c>
      <c r="C49" s="158"/>
      <c r="D49" s="158"/>
      <c r="E49" s="158"/>
      <c r="F49" s="158"/>
      <c r="G49" s="158"/>
      <c r="H49" s="159"/>
    </row>
    <row r="50" spans="1:8" ht="14.25" customHeight="1" x14ac:dyDescent="0.25">
      <c r="A50" s="35"/>
      <c r="B50" s="34" t="s">
        <v>0</v>
      </c>
      <c r="C50" s="34"/>
      <c r="D50" s="34" t="s">
        <v>58</v>
      </c>
      <c r="E50" s="34" t="s">
        <v>54</v>
      </c>
      <c r="F50" s="34"/>
      <c r="G50" s="34" t="s">
        <v>55</v>
      </c>
      <c r="H50" s="34" t="s">
        <v>59</v>
      </c>
    </row>
    <row r="51" spans="1:8" ht="17.25" customHeight="1" x14ac:dyDescent="0.25">
      <c r="A51" s="33"/>
      <c r="B51" s="27" t="s">
        <v>157</v>
      </c>
      <c r="C51" s="27"/>
      <c r="D51" s="26">
        <v>1</v>
      </c>
      <c r="E51" s="32" t="s">
        <v>249</v>
      </c>
      <c r="F51" s="27"/>
      <c r="G51" s="31"/>
      <c r="H51" s="30">
        <f>D51*G51</f>
        <v>0</v>
      </c>
    </row>
    <row r="52" spans="1:8" ht="14.25" customHeight="1" x14ac:dyDescent="0.25">
      <c r="A52" s="29"/>
      <c r="B52" s="28"/>
      <c r="C52" s="27"/>
      <c r="D52" s="27"/>
      <c r="E52" s="26"/>
      <c r="F52" s="25" t="s">
        <v>52</v>
      </c>
      <c r="G52" s="25"/>
      <c r="H52" s="24">
        <f>H51</f>
        <v>0</v>
      </c>
    </row>
    <row r="53" spans="1:8" ht="14.25" customHeight="1" x14ac:dyDescent="0.25"/>
    <row r="54" spans="1:8" ht="13.5" customHeight="1" x14ac:dyDescent="0.25">
      <c r="A54" s="18"/>
      <c r="B54" s="160" t="s">
        <v>229</v>
      </c>
      <c r="C54" s="161"/>
      <c r="D54" s="161"/>
      <c r="E54" s="161"/>
      <c r="F54" s="161"/>
      <c r="G54" s="161"/>
      <c r="H54" s="162"/>
    </row>
    <row r="55" spans="1:8" ht="13.5" customHeight="1" x14ac:dyDescent="0.25">
      <c r="A55" s="18"/>
      <c r="B55" s="17"/>
      <c r="C55" s="16"/>
      <c r="D55" s="23" t="s">
        <v>230</v>
      </c>
      <c r="E55" s="15" t="s">
        <v>57</v>
      </c>
      <c r="F55" s="16"/>
      <c r="G55" s="23" t="s">
        <v>55</v>
      </c>
      <c r="H55" s="22" t="s">
        <v>59</v>
      </c>
    </row>
    <row r="56" spans="1:8" ht="14.25" customHeight="1" x14ac:dyDescent="0.25">
      <c r="A56" s="18"/>
      <c r="B56" s="17" t="s">
        <v>247</v>
      </c>
      <c r="C56" s="16"/>
      <c r="D56" s="15">
        <v>1</v>
      </c>
      <c r="E56" s="21" t="s">
        <v>149</v>
      </c>
      <c r="F56" s="16"/>
      <c r="G56" s="21">
        <f>H29</f>
        <v>0</v>
      </c>
      <c r="H56" s="19">
        <f>D56*G56</f>
        <v>0</v>
      </c>
    </row>
    <row r="57" spans="1:8" ht="14.25" customHeight="1" x14ac:dyDescent="0.25">
      <c r="A57" s="18"/>
      <c r="B57" s="17" t="s">
        <v>259</v>
      </c>
      <c r="C57" s="16"/>
      <c r="D57" s="15">
        <v>8</v>
      </c>
      <c r="E57" s="15" t="s">
        <v>1</v>
      </c>
      <c r="F57" s="16"/>
      <c r="G57" s="20">
        <f>H45</f>
        <v>0</v>
      </c>
      <c r="H57" s="19">
        <f>D57*G57</f>
        <v>0</v>
      </c>
    </row>
    <row r="58" spans="1:8" ht="14.25" customHeight="1" x14ac:dyDescent="0.25">
      <c r="A58" s="18"/>
      <c r="B58" s="17" t="s">
        <v>154</v>
      </c>
      <c r="C58" s="16"/>
      <c r="D58" s="15">
        <v>32</v>
      </c>
      <c r="E58" s="15" t="s">
        <v>155</v>
      </c>
      <c r="F58" s="16"/>
      <c r="G58" s="20">
        <f>H34</f>
        <v>0</v>
      </c>
      <c r="H58" s="19">
        <f>D58*G58</f>
        <v>0</v>
      </c>
    </row>
    <row r="59" spans="1:8" ht="14.25" customHeight="1" x14ac:dyDescent="0.25">
      <c r="A59" s="18"/>
      <c r="B59" s="17" t="s">
        <v>153</v>
      </c>
      <c r="C59" s="16"/>
      <c r="D59" s="15">
        <v>8</v>
      </c>
      <c r="E59" s="15" t="s">
        <v>1</v>
      </c>
      <c r="F59" s="16"/>
      <c r="G59" s="20">
        <f>H52</f>
        <v>0</v>
      </c>
      <c r="H59" s="19">
        <f>D59*G59</f>
        <v>0</v>
      </c>
    </row>
    <row r="60" spans="1:8" x14ac:dyDescent="0.25">
      <c r="A60" s="18"/>
      <c r="B60" s="17"/>
      <c r="C60" s="16"/>
      <c r="D60" s="15"/>
      <c r="E60" s="15"/>
      <c r="F60" s="167" t="s">
        <v>250</v>
      </c>
      <c r="G60" s="167"/>
      <c r="H60" s="14">
        <f>SUM(H56:H59)</f>
        <v>0</v>
      </c>
    </row>
    <row r="62" spans="1:8" ht="44.25" customHeight="1" x14ac:dyDescent="0.25"/>
    <row r="63" spans="1:8" ht="52.5" customHeight="1" x14ac:dyDescent="0.25"/>
    <row r="64" spans="1:8" ht="45" customHeight="1" x14ac:dyDescent="0.25"/>
    <row r="65" customFormat="1" ht="14.25" customHeight="1" x14ac:dyDescent="0.25"/>
    <row r="66" customFormat="1" ht="14.25" customHeight="1" x14ac:dyDescent="0.25"/>
    <row r="67" customFormat="1" ht="14.25" customHeight="1" x14ac:dyDescent="0.25"/>
    <row r="68" customFormat="1" ht="14.25" customHeight="1" x14ac:dyDescent="0.25"/>
    <row r="69" customFormat="1" ht="14.25" customHeight="1" x14ac:dyDescent="0.25"/>
    <row r="70" customFormat="1" ht="13.5" customHeight="1" x14ac:dyDescent="0.25"/>
    <row r="73" customFormat="1" ht="72.75" customHeight="1" x14ac:dyDescent="0.25"/>
    <row r="74" customFormat="1" ht="50.25" customHeight="1" x14ac:dyDescent="0.25"/>
    <row r="79" customFormat="1" ht="45.75" customHeight="1" x14ac:dyDescent="0.25"/>
  </sheetData>
  <mergeCells count="9">
    <mergeCell ref="B49:H49"/>
    <mergeCell ref="B54:H54"/>
    <mergeCell ref="F60:G60"/>
    <mergeCell ref="B37:H37"/>
    <mergeCell ref="B6:F6"/>
    <mergeCell ref="C7:D7"/>
    <mergeCell ref="E7:F7"/>
    <mergeCell ref="C8:D8"/>
    <mergeCell ref="E8:F8"/>
  </mergeCells>
  <hyperlinks>
    <hyperlink ref="B1" location="'Uvodna stran'!A1" display="Povezava na prvo stran" xr:uid="{FAABDF40-F15A-4E23-B5C8-1A82F1D9F05F}"/>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3414C-3311-411A-A4FF-97FAFCC02A24}">
  <sheetPr codeName="List89">
    <tabColor rgb="FF66FF33"/>
  </sheetPr>
  <dimension ref="A1:H50"/>
  <sheetViews>
    <sheetView workbookViewId="0">
      <selection sqref="A1:XFD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ht="15.75" thickBot="1" x14ac:dyDescent="0.3">
      <c r="A4" s="6">
        <v>78934</v>
      </c>
      <c r="B4" s="8" t="s">
        <v>376</v>
      </c>
      <c r="C4" s="120" t="s">
        <v>373</v>
      </c>
      <c r="D4" s="119">
        <v>1</v>
      </c>
      <c r="E4" s="18"/>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692</v>
      </c>
      <c r="C7" s="174" t="s">
        <v>307</v>
      </c>
      <c r="D7" s="181"/>
      <c r="E7" s="182"/>
      <c r="F7" s="183"/>
      <c r="G7" s="18"/>
      <c r="H7" s="18"/>
    </row>
    <row r="8" spans="1:8" ht="15.75" thickBot="1" x14ac:dyDescent="0.3">
      <c r="A8" s="18"/>
      <c r="B8" s="128" t="s">
        <v>691</v>
      </c>
      <c r="C8" s="188"/>
      <c r="D8" s="189"/>
      <c r="E8" s="190"/>
      <c r="F8" s="191"/>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0.2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0" si="0">G12*D12</f>
        <v>0</v>
      </c>
    </row>
    <row r="13" spans="1:8" ht="12.75" customHeight="1" x14ac:dyDescent="0.25">
      <c r="A13" s="28">
        <v>2</v>
      </c>
      <c r="B13" s="27" t="s">
        <v>10</v>
      </c>
      <c r="C13" s="45"/>
      <c r="D13" s="26">
        <v>1</v>
      </c>
      <c r="E13" s="26" t="s">
        <v>1</v>
      </c>
      <c r="F13" s="31"/>
      <c r="G13" s="31"/>
      <c r="H13" s="48">
        <f t="shared" si="0"/>
        <v>0</v>
      </c>
    </row>
    <row r="14" spans="1:8" ht="12" customHeight="1" x14ac:dyDescent="0.25">
      <c r="A14" s="28">
        <v>3</v>
      </c>
      <c r="B14" s="27" t="s">
        <v>25</v>
      </c>
      <c r="C14" s="45"/>
      <c r="D14" s="26">
        <v>1</v>
      </c>
      <c r="E14" s="26" t="s">
        <v>1</v>
      </c>
      <c r="F14" s="31"/>
      <c r="G14" s="31"/>
      <c r="H14" s="48">
        <f t="shared" si="0"/>
        <v>0</v>
      </c>
    </row>
    <row r="15" spans="1:8" ht="12" customHeight="1" x14ac:dyDescent="0.25">
      <c r="A15" s="28">
        <v>4</v>
      </c>
      <c r="B15" s="27" t="s">
        <v>51</v>
      </c>
      <c r="C15" s="45"/>
      <c r="D15" s="26">
        <v>2</v>
      </c>
      <c r="E15" s="26" t="s">
        <v>1</v>
      </c>
      <c r="F15" s="31"/>
      <c r="G15" s="31"/>
      <c r="H15" s="48">
        <f t="shared" si="0"/>
        <v>0</v>
      </c>
    </row>
    <row r="16" spans="1:8" ht="12.75" customHeight="1" x14ac:dyDescent="0.25">
      <c r="A16" s="28">
        <v>5</v>
      </c>
      <c r="B16" s="49" t="s">
        <v>87</v>
      </c>
      <c r="C16" s="45"/>
      <c r="D16" s="26">
        <v>1</v>
      </c>
      <c r="E16" s="26" t="s">
        <v>1</v>
      </c>
      <c r="F16" s="31"/>
      <c r="G16" s="31"/>
      <c r="H16" s="48">
        <f t="shared" si="0"/>
        <v>0</v>
      </c>
    </row>
    <row r="17" spans="1:8" ht="12.75" customHeight="1" x14ac:dyDescent="0.25">
      <c r="A17" s="28">
        <v>6</v>
      </c>
      <c r="B17" s="27" t="s">
        <v>16</v>
      </c>
      <c r="C17" s="45"/>
      <c r="D17" s="26">
        <v>1</v>
      </c>
      <c r="E17" s="26" t="s">
        <v>1</v>
      </c>
      <c r="F17" s="31"/>
      <c r="G17" s="31"/>
      <c r="H17" s="48">
        <f t="shared" si="0"/>
        <v>0</v>
      </c>
    </row>
    <row r="18" spans="1:8" ht="13.5" customHeight="1" x14ac:dyDescent="0.25">
      <c r="A18" s="28">
        <v>7</v>
      </c>
      <c r="B18" s="27" t="s">
        <v>17</v>
      </c>
      <c r="C18" s="45"/>
      <c r="D18" s="26">
        <v>4</v>
      </c>
      <c r="E18" s="26" t="s">
        <v>1</v>
      </c>
      <c r="F18" s="31"/>
      <c r="G18" s="31"/>
      <c r="H18" s="48">
        <f t="shared" si="0"/>
        <v>0</v>
      </c>
    </row>
    <row r="19" spans="1:8" ht="13.5" customHeight="1" x14ac:dyDescent="0.25">
      <c r="A19" s="28">
        <v>8</v>
      </c>
      <c r="B19" s="27" t="s">
        <v>74</v>
      </c>
      <c r="C19" s="45"/>
      <c r="D19" s="26">
        <v>4</v>
      </c>
      <c r="E19" s="26" t="s">
        <v>1</v>
      </c>
      <c r="F19" s="31"/>
      <c r="G19" s="31"/>
      <c r="H19" s="48">
        <f t="shared" si="0"/>
        <v>0</v>
      </c>
    </row>
    <row r="20" spans="1:8" ht="12.75" customHeight="1" x14ac:dyDescent="0.25">
      <c r="A20" s="28">
        <v>9</v>
      </c>
      <c r="B20" s="27" t="s">
        <v>72</v>
      </c>
      <c r="C20" s="45"/>
      <c r="D20" s="26">
        <v>1</v>
      </c>
      <c r="E20" s="26" t="s">
        <v>1</v>
      </c>
      <c r="F20" s="31"/>
      <c r="G20" s="31"/>
      <c r="H20" s="48">
        <f t="shared" si="0"/>
        <v>0</v>
      </c>
    </row>
    <row r="21" spans="1:8" x14ac:dyDescent="0.25">
      <c r="A21" s="27"/>
      <c r="B21" s="27"/>
      <c r="C21" s="27"/>
      <c r="D21" s="27"/>
      <c r="E21" s="26"/>
      <c r="F21" s="25" t="s">
        <v>52</v>
      </c>
      <c r="G21" s="25"/>
      <c r="H21" s="42">
        <f>SUM(H12:H20)</f>
        <v>0</v>
      </c>
    </row>
    <row r="22" spans="1:8" x14ac:dyDescent="0.25">
      <c r="A22" s="18"/>
      <c r="B22" s="18"/>
      <c r="C22" s="18"/>
      <c r="D22" s="18"/>
      <c r="E22" s="41"/>
      <c r="F22" s="18"/>
      <c r="G22" s="18"/>
      <c r="H22" s="18"/>
    </row>
    <row r="23" spans="1:8" ht="15.75" x14ac:dyDescent="0.25">
      <c r="A23" s="40" t="s">
        <v>234</v>
      </c>
      <c r="B23" s="38"/>
      <c r="C23" s="38"/>
      <c r="D23" s="38"/>
      <c r="E23" s="39"/>
      <c r="F23" s="38"/>
      <c r="G23" s="38"/>
      <c r="H23" s="37"/>
    </row>
    <row r="24" spans="1:8" ht="45.75" customHeight="1" x14ac:dyDescent="0.25">
      <c r="A24" s="35"/>
      <c r="B24" s="34" t="s">
        <v>0</v>
      </c>
      <c r="C24" s="34"/>
      <c r="D24" s="34" t="s">
        <v>58</v>
      </c>
      <c r="E24" s="34" t="s">
        <v>54</v>
      </c>
      <c r="F24" s="34"/>
      <c r="G24" s="34" t="s">
        <v>55</v>
      </c>
      <c r="H24" s="34" t="s">
        <v>59</v>
      </c>
    </row>
    <row r="25" spans="1:8" x14ac:dyDescent="0.25">
      <c r="A25" s="33"/>
      <c r="B25" s="27" t="s">
        <v>156</v>
      </c>
      <c r="C25" s="27"/>
      <c r="D25" s="26">
        <v>1</v>
      </c>
      <c r="E25" s="26" t="s">
        <v>155</v>
      </c>
      <c r="F25" s="27"/>
      <c r="G25" s="31"/>
      <c r="H25" s="48">
        <f>G25*D25</f>
        <v>0</v>
      </c>
    </row>
    <row r="26" spans="1:8" x14ac:dyDescent="0.25">
      <c r="A26" s="29"/>
      <c r="B26" s="27"/>
      <c r="C26" s="27"/>
      <c r="D26" s="27"/>
      <c r="E26" s="26"/>
      <c r="F26" s="25" t="s">
        <v>52</v>
      </c>
      <c r="G26" s="25"/>
      <c r="H26" s="42">
        <f>H25</f>
        <v>0</v>
      </c>
    </row>
    <row r="27" spans="1:8" x14ac:dyDescent="0.25">
      <c r="A27" s="18"/>
      <c r="B27" s="18"/>
      <c r="C27" s="18"/>
      <c r="D27" s="18"/>
      <c r="E27" s="41"/>
      <c r="F27" s="18"/>
      <c r="G27" s="18"/>
      <c r="H27" s="18"/>
    </row>
    <row r="28" spans="1:8" ht="15.75" x14ac:dyDescent="0.25">
      <c r="A28" s="40" t="s">
        <v>253</v>
      </c>
      <c r="B28" s="38"/>
      <c r="C28" s="38"/>
      <c r="D28" s="38"/>
      <c r="E28" s="39"/>
      <c r="F28" s="38"/>
      <c r="G28" s="38"/>
      <c r="H28" s="37"/>
    </row>
    <row r="29" spans="1:8" ht="44.25" customHeight="1" x14ac:dyDescent="0.25">
      <c r="A29" s="33"/>
      <c r="B29" s="155" t="s">
        <v>176</v>
      </c>
      <c r="C29" s="155"/>
      <c r="D29" s="155"/>
      <c r="E29" s="155"/>
      <c r="F29" s="155"/>
      <c r="G29" s="155"/>
      <c r="H29" s="156"/>
    </row>
    <row r="30" spans="1:8" ht="54.75" customHeight="1" x14ac:dyDescent="0.25">
      <c r="A30" s="33"/>
      <c r="B30" s="34" t="s">
        <v>0</v>
      </c>
      <c r="C30" s="34" t="s">
        <v>53</v>
      </c>
      <c r="D30" s="47" t="s">
        <v>232</v>
      </c>
      <c r="E30" s="34" t="s">
        <v>54</v>
      </c>
      <c r="F30" s="47" t="s">
        <v>246</v>
      </c>
      <c r="G30" s="34" t="s">
        <v>55</v>
      </c>
      <c r="H30" s="34" t="s">
        <v>56</v>
      </c>
    </row>
    <row r="31" spans="1:8" ht="16.5" customHeight="1" x14ac:dyDescent="0.25">
      <c r="A31" s="33"/>
      <c r="B31" s="46" t="s">
        <v>291</v>
      </c>
      <c r="C31" s="45"/>
      <c r="D31" s="45"/>
      <c r="E31" s="26" t="s">
        <v>158</v>
      </c>
      <c r="F31" s="31"/>
      <c r="G31" s="31"/>
      <c r="H31" s="30">
        <f>D31*G31</f>
        <v>0</v>
      </c>
    </row>
    <row r="32" spans="1:8" ht="14.25" customHeight="1" x14ac:dyDescent="0.25">
      <c r="A32" s="33"/>
      <c r="B32" s="27" t="s">
        <v>74</v>
      </c>
      <c r="C32" s="45"/>
      <c r="D32" s="45"/>
      <c r="E32" s="26" t="s">
        <v>1</v>
      </c>
      <c r="F32" s="31"/>
      <c r="G32" s="31"/>
      <c r="H32" s="30">
        <f>D32*G32</f>
        <v>0</v>
      </c>
    </row>
    <row r="33" spans="1:8" ht="14.25" customHeight="1" x14ac:dyDescent="0.25">
      <c r="A33" s="33"/>
      <c r="B33" s="27" t="s">
        <v>17</v>
      </c>
      <c r="C33" s="45"/>
      <c r="D33" s="45"/>
      <c r="E33" s="26" t="s">
        <v>1</v>
      </c>
      <c r="F33" s="31"/>
      <c r="G33" s="31"/>
      <c r="H33" s="30">
        <f>D33*G33</f>
        <v>0</v>
      </c>
    </row>
    <row r="34" spans="1:8" ht="14.25" customHeight="1" x14ac:dyDescent="0.25">
      <c r="A34" s="33"/>
      <c r="B34" s="27" t="s">
        <v>22</v>
      </c>
      <c r="C34" s="45" t="s">
        <v>256</v>
      </c>
      <c r="D34" s="45"/>
      <c r="E34" s="26" t="s">
        <v>149</v>
      </c>
      <c r="F34" s="31"/>
      <c r="G34" s="31"/>
      <c r="H34" s="30">
        <f>D34*G34</f>
        <v>0</v>
      </c>
    </row>
    <row r="35" spans="1:8" ht="14.25" customHeight="1" x14ac:dyDescent="0.25">
      <c r="A35" s="33"/>
      <c r="B35" s="27" t="s">
        <v>3</v>
      </c>
      <c r="C35" s="44" t="s">
        <v>257</v>
      </c>
      <c r="D35" s="45"/>
      <c r="E35" s="26" t="s">
        <v>155</v>
      </c>
      <c r="F35" s="31"/>
      <c r="G35" s="31"/>
      <c r="H35" s="30">
        <f>D35*G35</f>
        <v>0</v>
      </c>
    </row>
    <row r="36" spans="1:8" ht="14.25" customHeight="1" x14ac:dyDescent="0.25">
      <c r="A36" s="29"/>
      <c r="B36" s="27"/>
      <c r="C36" s="27"/>
      <c r="D36" s="27"/>
      <c r="E36" s="26"/>
      <c r="F36" s="25" t="s">
        <v>52</v>
      </c>
      <c r="G36" s="25"/>
      <c r="H36" s="42">
        <f>SUM(H31:H35)</f>
        <v>0</v>
      </c>
    </row>
    <row r="37" spans="1:8" x14ac:dyDescent="0.25">
      <c r="A37" s="18"/>
      <c r="B37" s="18"/>
      <c r="C37" s="18"/>
      <c r="D37" s="18"/>
      <c r="E37" s="41"/>
      <c r="F37" s="18"/>
      <c r="G37" s="18"/>
      <c r="H37" s="18"/>
    </row>
    <row r="38" spans="1:8" ht="15.75" x14ac:dyDescent="0.25">
      <c r="A38" s="40" t="s">
        <v>248</v>
      </c>
      <c r="B38" s="38"/>
      <c r="C38" s="38"/>
      <c r="D38" s="38"/>
      <c r="E38" s="39"/>
      <c r="F38" s="38"/>
      <c r="G38" s="38"/>
      <c r="H38" s="37"/>
    </row>
    <row r="39" spans="1:8" ht="76.5" customHeight="1" x14ac:dyDescent="0.25">
      <c r="A39" s="36"/>
      <c r="B39" s="157" t="s">
        <v>258</v>
      </c>
      <c r="C39" s="158"/>
      <c r="D39" s="158"/>
      <c r="E39" s="158"/>
      <c r="F39" s="158"/>
      <c r="G39" s="158"/>
      <c r="H39" s="159"/>
    </row>
    <row r="40" spans="1:8" ht="47.25" customHeight="1" x14ac:dyDescent="0.25">
      <c r="A40" s="35"/>
      <c r="B40" s="34" t="s">
        <v>0</v>
      </c>
      <c r="C40" s="34"/>
      <c r="D40" s="34" t="s">
        <v>58</v>
      </c>
      <c r="E40" s="34" t="s">
        <v>54</v>
      </c>
      <c r="F40" s="34"/>
      <c r="G40" s="34" t="s">
        <v>55</v>
      </c>
      <c r="H40" s="34" t="s">
        <v>59</v>
      </c>
    </row>
    <row r="41" spans="1:8" x14ac:dyDescent="0.25">
      <c r="A41" s="33"/>
      <c r="B41" s="27" t="s">
        <v>157</v>
      </c>
      <c r="C41" s="27"/>
      <c r="D41" s="26">
        <v>1</v>
      </c>
      <c r="E41" s="32" t="s">
        <v>249</v>
      </c>
      <c r="F41" s="27"/>
      <c r="G41" s="31"/>
      <c r="H41" s="30">
        <f>D41*G41</f>
        <v>0</v>
      </c>
    </row>
    <row r="42" spans="1:8" x14ac:dyDescent="0.25">
      <c r="A42" s="29"/>
      <c r="B42" s="28"/>
      <c r="C42" s="27"/>
      <c r="D42" s="27"/>
      <c r="E42" s="26"/>
      <c r="F42" s="25" t="s">
        <v>52</v>
      </c>
      <c r="G42" s="25"/>
      <c r="H42" s="24">
        <f>H41</f>
        <v>0</v>
      </c>
    </row>
    <row r="44" spans="1:8" ht="15.75" x14ac:dyDescent="0.25">
      <c r="A44" s="18"/>
      <c r="B44" s="160" t="s">
        <v>229</v>
      </c>
      <c r="C44" s="161"/>
      <c r="D44" s="161"/>
      <c r="E44" s="161"/>
      <c r="F44" s="161"/>
      <c r="G44" s="161"/>
      <c r="H44" s="162"/>
    </row>
    <row r="45" spans="1:8" ht="42" customHeight="1" x14ac:dyDescent="0.25">
      <c r="A45" s="18"/>
      <c r="B45" s="17"/>
      <c r="C45" s="16"/>
      <c r="D45" s="23" t="s">
        <v>230</v>
      </c>
      <c r="E45" s="15" t="s">
        <v>57</v>
      </c>
      <c r="F45" s="16"/>
      <c r="G45" s="23" t="s">
        <v>55</v>
      </c>
      <c r="H45" s="22" t="s">
        <v>59</v>
      </c>
    </row>
    <row r="46" spans="1:8" x14ac:dyDescent="0.25">
      <c r="A46" s="18"/>
      <c r="B46" s="17" t="s">
        <v>247</v>
      </c>
      <c r="C46" s="16"/>
      <c r="D46" s="15">
        <v>1</v>
      </c>
      <c r="E46" s="21" t="s">
        <v>149</v>
      </c>
      <c r="F46" s="16"/>
      <c r="G46" s="21">
        <f>H21</f>
        <v>0</v>
      </c>
      <c r="H46" s="19">
        <f>D46*G46</f>
        <v>0</v>
      </c>
    </row>
    <row r="47" spans="1:8" x14ac:dyDescent="0.25">
      <c r="A47" s="18"/>
      <c r="B47" s="17" t="s">
        <v>259</v>
      </c>
      <c r="C47" s="16"/>
      <c r="D47" s="15">
        <v>4</v>
      </c>
      <c r="E47" s="15" t="s">
        <v>1</v>
      </c>
      <c r="F47" s="16"/>
      <c r="G47" s="20">
        <f>H36</f>
        <v>0</v>
      </c>
      <c r="H47" s="19">
        <f>D47*G47</f>
        <v>0</v>
      </c>
    </row>
    <row r="48" spans="1:8" x14ac:dyDescent="0.25">
      <c r="A48" s="18"/>
      <c r="B48" s="17" t="s">
        <v>154</v>
      </c>
      <c r="C48" s="16"/>
      <c r="D48" s="15">
        <v>6</v>
      </c>
      <c r="E48" s="15" t="s">
        <v>155</v>
      </c>
      <c r="F48" s="16"/>
      <c r="G48" s="20">
        <f>H26</f>
        <v>0</v>
      </c>
      <c r="H48" s="19">
        <f>D48*G48</f>
        <v>0</v>
      </c>
    </row>
    <row r="49" spans="1:8" x14ac:dyDescent="0.25">
      <c r="A49" s="18"/>
      <c r="B49" s="17" t="s">
        <v>153</v>
      </c>
      <c r="C49" s="16"/>
      <c r="D49" s="15">
        <v>4</v>
      </c>
      <c r="E49" s="15" t="s">
        <v>1</v>
      </c>
      <c r="F49" s="16"/>
      <c r="G49" s="20">
        <f>H42</f>
        <v>0</v>
      </c>
      <c r="H49" s="19">
        <f>D49*G49</f>
        <v>0</v>
      </c>
    </row>
    <row r="50" spans="1:8" x14ac:dyDescent="0.25">
      <c r="A50" s="18"/>
      <c r="B50" s="17"/>
      <c r="C50" s="16"/>
      <c r="D50" s="15"/>
      <c r="E50" s="15"/>
      <c r="F50" s="167" t="s">
        <v>250</v>
      </c>
      <c r="G50" s="167"/>
      <c r="H50" s="14">
        <f>SUM(H46:H49)</f>
        <v>0</v>
      </c>
    </row>
  </sheetData>
  <mergeCells count="7">
    <mergeCell ref="F50:G50"/>
    <mergeCell ref="B6:F6"/>
    <mergeCell ref="C7:F7"/>
    <mergeCell ref="C8:F8"/>
    <mergeCell ref="B29:H29"/>
    <mergeCell ref="B39:H39"/>
    <mergeCell ref="B44:H44"/>
  </mergeCells>
  <hyperlinks>
    <hyperlink ref="B1" location="'Uvodna stran'!A1" display="Povezava na prvo stran" xr:uid="{8A2EA532-28CA-4FB2-98C3-A8E44D34A9AD}"/>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2852-70D5-4532-BF6E-858D513A026A}">
  <sheetPr codeName="List90">
    <tabColor rgb="FF66FF33"/>
  </sheetPr>
  <dimension ref="A1:H50"/>
  <sheetViews>
    <sheetView workbookViewId="0">
      <selection sqref="A1:XFD1"/>
    </sheetView>
  </sheetViews>
  <sheetFormatPr defaultRowHeight="15" x14ac:dyDescent="0.25"/>
  <cols>
    <col min="2" max="2" width="35.5703125" customWidth="1"/>
    <col min="3" max="3" width="17.5703125" customWidth="1"/>
    <col min="4" max="4" width="14" customWidth="1"/>
    <col min="6" max="6" width="16.42578125" customWidth="1"/>
    <col min="8" max="8" width="13.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ht="15" customHeight="1" thickBot="1" x14ac:dyDescent="0.3">
      <c r="A4" s="6"/>
      <c r="B4" s="8" t="s">
        <v>374</v>
      </c>
      <c r="C4" s="120" t="s">
        <v>375</v>
      </c>
      <c r="D4" s="119">
        <v>70</v>
      </c>
      <c r="E4" s="18"/>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694</v>
      </c>
      <c r="C7" s="174" t="s">
        <v>307</v>
      </c>
      <c r="D7" s="181"/>
      <c r="E7" s="182"/>
      <c r="F7" s="183"/>
      <c r="G7" s="18"/>
      <c r="H7" s="18"/>
    </row>
    <row r="8" spans="1:8" ht="15.75" thickBot="1" x14ac:dyDescent="0.3">
      <c r="A8" s="18"/>
      <c r="B8" s="128" t="s">
        <v>693</v>
      </c>
      <c r="C8" s="188"/>
      <c r="D8" s="189"/>
      <c r="E8" s="190"/>
      <c r="F8" s="191"/>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9.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10</v>
      </c>
      <c r="E12" s="26" t="s">
        <v>1</v>
      </c>
      <c r="F12" s="31"/>
      <c r="G12" s="31"/>
      <c r="H12" s="48">
        <f t="shared" ref="H12:H20" si="0">G12*D12</f>
        <v>0</v>
      </c>
    </row>
    <row r="13" spans="1:8" ht="12.75" customHeight="1" x14ac:dyDescent="0.25">
      <c r="A13" s="28">
        <v>2</v>
      </c>
      <c r="B13" s="27" t="s">
        <v>10</v>
      </c>
      <c r="C13" s="45"/>
      <c r="D13" s="26">
        <v>10</v>
      </c>
      <c r="E13" s="26" t="s">
        <v>1</v>
      </c>
      <c r="F13" s="31"/>
      <c r="G13" s="31"/>
      <c r="H13" s="48">
        <f t="shared" si="0"/>
        <v>0</v>
      </c>
    </row>
    <row r="14" spans="1:8" ht="12.75" customHeight="1" x14ac:dyDescent="0.25">
      <c r="A14" s="28">
        <v>3</v>
      </c>
      <c r="B14" s="27" t="s">
        <v>25</v>
      </c>
      <c r="C14" s="45"/>
      <c r="D14" s="26">
        <v>10</v>
      </c>
      <c r="E14" s="26" t="s">
        <v>1</v>
      </c>
      <c r="F14" s="31"/>
      <c r="G14" s="31"/>
      <c r="H14" s="48">
        <f t="shared" si="0"/>
        <v>0</v>
      </c>
    </row>
    <row r="15" spans="1:8" ht="12.75" customHeight="1" x14ac:dyDescent="0.25">
      <c r="A15" s="28">
        <v>4</v>
      </c>
      <c r="B15" s="65" t="s">
        <v>2</v>
      </c>
      <c r="C15" s="45"/>
      <c r="D15" s="26">
        <v>140</v>
      </c>
      <c r="E15" s="26" t="s">
        <v>1</v>
      </c>
      <c r="F15" s="31"/>
      <c r="G15" s="31"/>
      <c r="H15" s="48">
        <f t="shared" si="0"/>
        <v>0</v>
      </c>
    </row>
    <row r="16" spans="1:8" ht="13.5" customHeight="1" x14ac:dyDescent="0.25">
      <c r="A16" s="28">
        <v>5</v>
      </c>
      <c r="B16" s="49" t="s">
        <v>87</v>
      </c>
      <c r="C16" s="45"/>
      <c r="D16" s="26">
        <v>10</v>
      </c>
      <c r="E16" s="26" t="s">
        <v>1</v>
      </c>
      <c r="F16" s="31"/>
      <c r="G16" s="31"/>
      <c r="H16" s="48">
        <f t="shared" si="0"/>
        <v>0</v>
      </c>
    </row>
    <row r="17" spans="1:8" ht="13.5" customHeight="1" x14ac:dyDescent="0.25">
      <c r="A17" s="28">
        <v>6</v>
      </c>
      <c r="B17" s="27" t="s">
        <v>16</v>
      </c>
      <c r="C17" s="45"/>
      <c r="D17" s="26">
        <v>10</v>
      </c>
      <c r="E17" s="26" t="s">
        <v>1</v>
      </c>
      <c r="F17" s="31"/>
      <c r="G17" s="31"/>
      <c r="H17" s="48">
        <f t="shared" si="0"/>
        <v>0</v>
      </c>
    </row>
    <row r="18" spans="1:8" ht="13.5" customHeight="1" x14ac:dyDescent="0.25">
      <c r="A18" s="28">
        <v>7</v>
      </c>
      <c r="B18" s="27" t="s">
        <v>17</v>
      </c>
      <c r="C18" s="45"/>
      <c r="D18" s="26">
        <v>20</v>
      </c>
      <c r="E18" s="26" t="s">
        <v>1</v>
      </c>
      <c r="F18" s="31"/>
      <c r="G18" s="31"/>
      <c r="H18" s="48">
        <f t="shared" si="0"/>
        <v>0</v>
      </c>
    </row>
    <row r="19" spans="1:8" ht="13.5" customHeight="1" x14ac:dyDescent="0.25">
      <c r="A19" s="28">
        <v>8</v>
      </c>
      <c r="B19" s="27" t="s">
        <v>74</v>
      </c>
      <c r="C19" s="45"/>
      <c r="D19" s="26">
        <v>20</v>
      </c>
      <c r="E19" s="26" t="s">
        <v>1</v>
      </c>
      <c r="F19" s="31"/>
      <c r="G19" s="31"/>
      <c r="H19" s="48">
        <f t="shared" si="0"/>
        <v>0</v>
      </c>
    </row>
    <row r="20" spans="1:8" ht="13.5" customHeight="1" x14ac:dyDescent="0.25">
      <c r="A20" s="28">
        <v>9</v>
      </c>
      <c r="B20" s="27" t="s">
        <v>72</v>
      </c>
      <c r="C20" s="45"/>
      <c r="D20" s="26">
        <v>10</v>
      </c>
      <c r="E20" s="26" t="s">
        <v>1</v>
      </c>
      <c r="F20" s="31"/>
      <c r="G20" s="31"/>
      <c r="H20" s="48">
        <f t="shared" si="0"/>
        <v>0</v>
      </c>
    </row>
    <row r="21" spans="1:8" x14ac:dyDescent="0.25">
      <c r="A21" s="27"/>
      <c r="B21" s="27"/>
      <c r="C21" s="27"/>
      <c r="D21" s="27"/>
      <c r="E21" s="26"/>
      <c r="F21" s="25" t="s">
        <v>52</v>
      </c>
      <c r="G21" s="25"/>
      <c r="H21" s="42">
        <f>SUM(H12:H20)</f>
        <v>0</v>
      </c>
    </row>
    <row r="22" spans="1:8" x14ac:dyDescent="0.25">
      <c r="A22" s="18"/>
      <c r="B22" s="18"/>
      <c r="C22" s="18"/>
      <c r="D22" s="18"/>
      <c r="E22" s="41"/>
      <c r="F22" s="18"/>
      <c r="G22" s="18"/>
      <c r="H22" s="18"/>
    </row>
    <row r="23" spans="1:8" ht="15.75" x14ac:dyDescent="0.25">
      <c r="A23" s="40" t="s">
        <v>234</v>
      </c>
      <c r="B23" s="38"/>
      <c r="C23" s="38"/>
      <c r="D23" s="38"/>
      <c r="E23" s="39"/>
      <c r="F23" s="38"/>
      <c r="G23" s="38"/>
      <c r="H23" s="37"/>
    </row>
    <row r="24" spans="1:8" ht="45" customHeight="1" x14ac:dyDescent="0.25">
      <c r="A24" s="35"/>
      <c r="B24" s="34" t="s">
        <v>0</v>
      </c>
      <c r="C24" s="34"/>
      <c r="D24" s="34" t="s">
        <v>58</v>
      </c>
      <c r="E24" s="34" t="s">
        <v>54</v>
      </c>
      <c r="F24" s="34"/>
      <c r="G24" s="34" t="s">
        <v>55</v>
      </c>
      <c r="H24" s="34" t="s">
        <v>59</v>
      </c>
    </row>
    <row r="25" spans="1:8" x14ac:dyDescent="0.25">
      <c r="A25" s="33"/>
      <c r="B25" s="27" t="s">
        <v>156</v>
      </c>
      <c r="C25" s="27"/>
      <c r="D25" s="26">
        <v>1</v>
      </c>
      <c r="E25" s="26" t="s">
        <v>155</v>
      </c>
      <c r="F25" s="27"/>
      <c r="G25" s="31"/>
      <c r="H25" s="48">
        <f>G25*D25</f>
        <v>0</v>
      </c>
    </row>
    <row r="26" spans="1:8" x14ac:dyDescent="0.25">
      <c r="A26" s="29"/>
      <c r="B26" s="27"/>
      <c r="C26" s="27"/>
      <c r="D26" s="27"/>
      <c r="E26" s="26"/>
      <c r="F26" s="25" t="s">
        <v>52</v>
      </c>
      <c r="G26" s="25"/>
      <c r="H26" s="42">
        <f>H25</f>
        <v>0</v>
      </c>
    </row>
    <row r="27" spans="1:8" x14ac:dyDescent="0.25">
      <c r="A27" s="18"/>
      <c r="B27" s="18"/>
      <c r="C27" s="18"/>
      <c r="D27" s="18"/>
      <c r="E27" s="41"/>
      <c r="F27" s="18"/>
      <c r="G27" s="18"/>
      <c r="H27" s="18"/>
    </row>
    <row r="28" spans="1:8" ht="15.75" x14ac:dyDescent="0.25">
      <c r="A28" s="40" t="s">
        <v>253</v>
      </c>
      <c r="B28" s="38"/>
      <c r="C28" s="38"/>
      <c r="D28" s="38"/>
      <c r="E28" s="39"/>
      <c r="F28" s="38"/>
      <c r="G28" s="38"/>
      <c r="H28" s="37"/>
    </row>
    <row r="29" spans="1:8" ht="41.25" customHeight="1" x14ac:dyDescent="0.25">
      <c r="A29" s="33"/>
      <c r="B29" s="155" t="s">
        <v>176</v>
      </c>
      <c r="C29" s="155"/>
      <c r="D29" s="155"/>
      <c r="E29" s="155"/>
      <c r="F29" s="155"/>
      <c r="G29" s="155"/>
      <c r="H29" s="156"/>
    </row>
    <row r="30" spans="1:8" ht="54.75" customHeight="1" x14ac:dyDescent="0.25">
      <c r="A30" s="33"/>
      <c r="B30" s="34" t="s">
        <v>0</v>
      </c>
      <c r="C30" s="34" t="s">
        <v>53</v>
      </c>
      <c r="D30" s="47" t="s">
        <v>232</v>
      </c>
      <c r="E30" s="34" t="s">
        <v>54</v>
      </c>
      <c r="F30" s="47" t="s">
        <v>246</v>
      </c>
      <c r="G30" s="34" t="s">
        <v>55</v>
      </c>
      <c r="H30" s="34" t="s">
        <v>56</v>
      </c>
    </row>
    <row r="31" spans="1:8" ht="15" customHeight="1" x14ac:dyDescent="0.25">
      <c r="A31" s="33"/>
      <c r="B31" s="46" t="s">
        <v>291</v>
      </c>
      <c r="C31" s="45"/>
      <c r="D31" s="45"/>
      <c r="E31" s="26" t="s">
        <v>158</v>
      </c>
      <c r="F31" s="31"/>
      <c r="G31" s="31"/>
      <c r="H31" s="30">
        <f>D31*G31</f>
        <v>0</v>
      </c>
    </row>
    <row r="32" spans="1:8" ht="13.5" customHeight="1" x14ac:dyDescent="0.25">
      <c r="A32" s="33"/>
      <c r="B32" s="27" t="s">
        <v>74</v>
      </c>
      <c r="C32" s="45"/>
      <c r="D32" s="45"/>
      <c r="E32" s="26" t="s">
        <v>1</v>
      </c>
      <c r="F32" s="31"/>
      <c r="G32" s="31"/>
      <c r="H32" s="30">
        <f>D32*G32</f>
        <v>0</v>
      </c>
    </row>
    <row r="33" spans="1:8" ht="13.5" customHeight="1" x14ac:dyDescent="0.25">
      <c r="A33" s="33"/>
      <c r="B33" s="27" t="s">
        <v>17</v>
      </c>
      <c r="C33" s="45"/>
      <c r="D33" s="45"/>
      <c r="E33" s="26" t="s">
        <v>1</v>
      </c>
      <c r="F33" s="31"/>
      <c r="G33" s="31"/>
      <c r="H33" s="30">
        <f>D33*G33</f>
        <v>0</v>
      </c>
    </row>
    <row r="34" spans="1:8" ht="12.75" customHeight="1" x14ac:dyDescent="0.25">
      <c r="A34" s="33"/>
      <c r="B34" s="27" t="s">
        <v>22</v>
      </c>
      <c r="C34" s="45" t="s">
        <v>256</v>
      </c>
      <c r="D34" s="45"/>
      <c r="E34" s="26" t="s">
        <v>149</v>
      </c>
      <c r="F34" s="31"/>
      <c r="G34" s="31"/>
      <c r="H34" s="30">
        <f>D34*G34</f>
        <v>0</v>
      </c>
    </row>
    <row r="35" spans="1:8" ht="12.75" customHeight="1" x14ac:dyDescent="0.25">
      <c r="A35" s="33"/>
      <c r="B35" s="27" t="s">
        <v>3</v>
      </c>
      <c r="C35" s="44" t="s">
        <v>257</v>
      </c>
      <c r="D35" s="45"/>
      <c r="E35" s="26" t="s">
        <v>155</v>
      </c>
      <c r="F35" s="31"/>
      <c r="G35" s="31"/>
      <c r="H35" s="30">
        <f>D35*G35</f>
        <v>0</v>
      </c>
    </row>
    <row r="36" spans="1:8" ht="14.25" customHeight="1" x14ac:dyDescent="0.25">
      <c r="A36" s="29"/>
      <c r="B36" s="27"/>
      <c r="C36" s="27"/>
      <c r="D36" s="27"/>
      <c r="E36" s="26"/>
      <c r="F36" s="25" t="s">
        <v>52</v>
      </c>
      <c r="G36" s="25"/>
      <c r="H36" s="42">
        <f>SUM(H31:H35)</f>
        <v>0</v>
      </c>
    </row>
    <row r="37" spans="1:8" x14ac:dyDescent="0.25">
      <c r="A37" s="18"/>
      <c r="B37" s="18"/>
      <c r="C37" s="18"/>
      <c r="D37" s="18"/>
      <c r="E37" s="41"/>
      <c r="F37" s="18"/>
      <c r="G37" s="18"/>
      <c r="H37" s="18"/>
    </row>
    <row r="38" spans="1:8" ht="15.75" x14ac:dyDescent="0.25">
      <c r="A38" s="40" t="s">
        <v>248</v>
      </c>
      <c r="B38" s="38"/>
      <c r="C38" s="38"/>
      <c r="D38" s="38"/>
      <c r="E38" s="39"/>
      <c r="F38" s="38"/>
      <c r="G38" s="38"/>
      <c r="H38" s="37"/>
    </row>
    <row r="39" spans="1:8" ht="72.75" customHeight="1" x14ac:dyDescent="0.25">
      <c r="A39" s="36"/>
      <c r="B39" s="157" t="s">
        <v>258</v>
      </c>
      <c r="C39" s="158"/>
      <c r="D39" s="158"/>
      <c r="E39" s="158"/>
      <c r="F39" s="158"/>
      <c r="G39" s="158"/>
      <c r="H39" s="159"/>
    </row>
    <row r="40" spans="1:8" ht="42.75" customHeight="1" x14ac:dyDescent="0.25">
      <c r="A40" s="35"/>
      <c r="B40" s="34" t="s">
        <v>0</v>
      </c>
      <c r="C40" s="34"/>
      <c r="D40" s="34" t="s">
        <v>58</v>
      </c>
      <c r="E40" s="34" t="s">
        <v>54</v>
      </c>
      <c r="F40" s="34"/>
      <c r="G40" s="34" t="s">
        <v>55</v>
      </c>
      <c r="H40" s="34" t="s">
        <v>59</v>
      </c>
    </row>
    <row r="41" spans="1:8" x14ac:dyDescent="0.25">
      <c r="A41" s="33"/>
      <c r="B41" s="27" t="s">
        <v>157</v>
      </c>
      <c r="C41" s="27"/>
      <c r="D41" s="26">
        <v>1</v>
      </c>
      <c r="E41" s="32" t="s">
        <v>249</v>
      </c>
      <c r="F41" s="27"/>
      <c r="G41" s="31"/>
      <c r="H41" s="30">
        <f>D41*G41</f>
        <v>0</v>
      </c>
    </row>
    <row r="42" spans="1:8" x14ac:dyDescent="0.25">
      <c r="A42" s="29"/>
      <c r="B42" s="28"/>
      <c r="C42" s="27"/>
      <c r="D42" s="27"/>
      <c r="E42" s="26"/>
      <c r="F42" s="25" t="s">
        <v>52</v>
      </c>
      <c r="G42" s="25"/>
      <c r="H42" s="24">
        <f>H41</f>
        <v>0</v>
      </c>
    </row>
    <row r="44" spans="1:8" ht="15.75" x14ac:dyDescent="0.25">
      <c r="A44" s="18"/>
      <c r="B44" s="160" t="s">
        <v>229</v>
      </c>
      <c r="C44" s="161"/>
      <c r="D44" s="161"/>
      <c r="E44" s="161"/>
      <c r="F44" s="161"/>
      <c r="G44" s="161"/>
      <c r="H44" s="162"/>
    </row>
    <row r="45" spans="1:8" ht="45" customHeight="1" x14ac:dyDescent="0.25">
      <c r="A45" s="18"/>
      <c r="B45" s="17"/>
      <c r="C45" s="16"/>
      <c r="D45" s="23" t="s">
        <v>230</v>
      </c>
      <c r="E45" s="15" t="s">
        <v>57</v>
      </c>
      <c r="F45" s="16"/>
      <c r="G45" s="23" t="s">
        <v>55</v>
      </c>
      <c r="H45" s="22" t="s">
        <v>59</v>
      </c>
    </row>
    <row r="46" spans="1:8" x14ac:dyDescent="0.25">
      <c r="A46" s="18"/>
      <c r="B46" s="17" t="s">
        <v>247</v>
      </c>
      <c r="C46" s="16"/>
      <c r="D46" s="15">
        <v>1</v>
      </c>
      <c r="E46" s="21" t="s">
        <v>149</v>
      </c>
      <c r="F46" s="16"/>
      <c r="G46" s="21">
        <f>H21</f>
        <v>0</v>
      </c>
      <c r="H46" s="19">
        <f>D46*G46</f>
        <v>0</v>
      </c>
    </row>
    <row r="47" spans="1:8" x14ac:dyDescent="0.25">
      <c r="A47" s="18"/>
      <c r="B47" s="17" t="s">
        <v>259</v>
      </c>
      <c r="C47" s="16"/>
      <c r="D47" s="15">
        <v>30</v>
      </c>
      <c r="E47" s="15" t="s">
        <v>1</v>
      </c>
      <c r="F47" s="16"/>
      <c r="G47" s="20">
        <f>H36</f>
        <v>0</v>
      </c>
      <c r="H47" s="19">
        <f>D47*G47</f>
        <v>0</v>
      </c>
    </row>
    <row r="48" spans="1:8" x14ac:dyDescent="0.25">
      <c r="A48" s="18"/>
      <c r="B48" s="17" t="s">
        <v>154</v>
      </c>
      <c r="C48" s="16"/>
      <c r="D48" s="15">
        <v>90</v>
      </c>
      <c r="E48" s="15" t="s">
        <v>155</v>
      </c>
      <c r="F48" s="16"/>
      <c r="G48" s="20">
        <f>H26</f>
        <v>0</v>
      </c>
      <c r="H48" s="19">
        <f>D48*G48</f>
        <v>0</v>
      </c>
    </row>
    <row r="49" spans="1:8" x14ac:dyDescent="0.25">
      <c r="A49" s="18"/>
      <c r="B49" s="17" t="s">
        <v>153</v>
      </c>
      <c r="C49" s="16"/>
      <c r="D49" s="15">
        <v>30</v>
      </c>
      <c r="E49" s="15" t="s">
        <v>1</v>
      </c>
      <c r="F49" s="16"/>
      <c r="G49" s="20">
        <f>H42</f>
        <v>0</v>
      </c>
      <c r="H49" s="19">
        <f>D49*G49</f>
        <v>0</v>
      </c>
    </row>
    <row r="50" spans="1:8" x14ac:dyDescent="0.25">
      <c r="A50" s="18"/>
      <c r="B50" s="17"/>
      <c r="C50" s="16"/>
      <c r="D50" s="15"/>
      <c r="E50" s="15"/>
      <c r="F50" s="167" t="s">
        <v>250</v>
      </c>
      <c r="G50" s="167"/>
      <c r="H50" s="14">
        <f>SUM(H46:H49)</f>
        <v>0</v>
      </c>
    </row>
  </sheetData>
  <mergeCells count="7">
    <mergeCell ref="F50:G50"/>
    <mergeCell ref="B6:F6"/>
    <mergeCell ref="C7:F7"/>
    <mergeCell ref="C8:F8"/>
    <mergeCell ref="B29:H29"/>
    <mergeCell ref="B39:H39"/>
    <mergeCell ref="B44:H44"/>
  </mergeCells>
  <hyperlinks>
    <hyperlink ref="B1" location="'Uvodna stran'!A1" display="Povezava na prvo stran" xr:uid="{140B01D6-77E0-40C3-8F5D-7B3375285E46}"/>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87399-9CFB-475B-B207-B37898DBE762}">
  <sheetPr codeName="List91">
    <tabColor rgb="FF66FF33"/>
  </sheetPr>
  <dimension ref="A1:H74"/>
  <sheetViews>
    <sheetView topLeftCell="A13" workbookViewId="0">
      <selection sqref="A1:XFD1"/>
    </sheetView>
  </sheetViews>
  <sheetFormatPr defaultRowHeight="15" x14ac:dyDescent="0.25"/>
  <cols>
    <col min="2" max="2" width="35.5703125" customWidth="1"/>
    <col min="3" max="3" width="17.85546875" customWidth="1"/>
    <col min="4" max="4" width="14.7109375" customWidth="1"/>
    <col min="6" max="6" width="16.85546875" customWidth="1"/>
    <col min="8" max="8" width="12"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75" customHeight="1" thickBot="1" x14ac:dyDescent="0.3">
      <c r="A4" s="120">
        <v>413903</v>
      </c>
      <c r="B4" s="8" t="s">
        <v>377</v>
      </c>
      <c r="C4" s="8" t="s">
        <v>378</v>
      </c>
      <c r="D4" s="73">
        <v>2</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696</v>
      </c>
      <c r="C7" s="149" t="s">
        <v>9</v>
      </c>
      <c r="D7" s="149"/>
      <c r="E7" s="149" t="s">
        <v>60</v>
      </c>
      <c r="F7" s="151"/>
      <c r="G7" s="18"/>
      <c r="H7" s="18"/>
    </row>
    <row r="8" spans="1:8" ht="15.75" thickBot="1" x14ac:dyDescent="0.3">
      <c r="A8" s="18"/>
      <c r="B8" s="71" t="s">
        <v>695</v>
      </c>
      <c r="C8" s="192"/>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0.25" customHeight="1" x14ac:dyDescent="0.25">
      <c r="A11" s="26"/>
      <c r="B11" s="34" t="s">
        <v>0</v>
      </c>
      <c r="C11" s="34" t="s">
        <v>148</v>
      </c>
      <c r="D11" s="47" t="s">
        <v>231</v>
      </c>
      <c r="E11" s="34" t="s">
        <v>54</v>
      </c>
      <c r="F11" s="47" t="s">
        <v>246</v>
      </c>
      <c r="G11" s="34" t="s">
        <v>55</v>
      </c>
      <c r="H11" s="34" t="s">
        <v>59</v>
      </c>
    </row>
    <row r="12" spans="1:8" x14ac:dyDescent="0.25">
      <c r="A12" s="28">
        <v>1</v>
      </c>
      <c r="B12" s="27" t="s">
        <v>132</v>
      </c>
      <c r="C12" s="45"/>
      <c r="D12" s="26">
        <v>1</v>
      </c>
      <c r="E12" s="26" t="s">
        <v>1</v>
      </c>
      <c r="F12" s="136"/>
      <c r="G12" s="136"/>
      <c r="H12" s="48">
        <f t="shared" ref="H12:H21" si="0">G12*D12</f>
        <v>0</v>
      </c>
    </row>
    <row r="13" spans="1:8" ht="14.25" customHeight="1" x14ac:dyDescent="0.25">
      <c r="A13" s="28">
        <v>2</v>
      </c>
      <c r="B13" s="27" t="s">
        <v>11</v>
      </c>
      <c r="C13" s="45"/>
      <c r="D13" s="26">
        <v>1</v>
      </c>
      <c r="E13" s="26" t="s">
        <v>1</v>
      </c>
      <c r="F13" s="31"/>
      <c r="G13" s="31"/>
      <c r="H13" s="48">
        <f t="shared" si="0"/>
        <v>0</v>
      </c>
    </row>
    <row r="14" spans="1:8" ht="14.25" customHeight="1" x14ac:dyDescent="0.25">
      <c r="A14" s="28">
        <v>3</v>
      </c>
      <c r="B14" s="27" t="s">
        <v>68</v>
      </c>
      <c r="C14" s="77"/>
      <c r="D14" s="26">
        <v>1</v>
      </c>
      <c r="E14" s="26" t="s">
        <v>1</v>
      </c>
      <c r="F14" s="31"/>
      <c r="G14" s="31"/>
      <c r="H14" s="48">
        <f t="shared" si="0"/>
        <v>0</v>
      </c>
    </row>
    <row r="15" spans="1:8" ht="14.25" customHeight="1" x14ac:dyDescent="0.25">
      <c r="A15" s="28">
        <v>4</v>
      </c>
      <c r="B15" s="27" t="s">
        <v>18</v>
      </c>
      <c r="C15" s="45"/>
      <c r="D15" s="26">
        <v>1</v>
      </c>
      <c r="E15" s="26" t="s">
        <v>1</v>
      </c>
      <c r="F15" s="31"/>
      <c r="G15" s="31"/>
      <c r="H15" s="48">
        <f t="shared" si="0"/>
        <v>0</v>
      </c>
    </row>
    <row r="16" spans="1:8" ht="14.25" customHeight="1" x14ac:dyDescent="0.25">
      <c r="A16" s="28">
        <v>5</v>
      </c>
      <c r="B16" s="65" t="s">
        <v>2</v>
      </c>
      <c r="C16" s="45"/>
      <c r="D16" s="26">
        <v>4</v>
      </c>
      <c r="E16" s="26" t="s">
        <v>1</v>
      </c>
      <c r="F16" s="31"/>
      <c r="G16" s="31"/>
      <c r="H16" s="48">
        <f t="shared" si="0"/>
        <v>0</v>
      </c>
    </row>
    <row r="17" spans="1:8" ht="14.25" customHeight="1" x14ac:dyDescent="0.25">
      <c r="A17" s="28">
        <v>6</v>
      </c>
      <c r="B17" s="27" t="s">
        <v>26</v>
      </c>
      <c r="C17" s="45"/>
      <c r="D17" s="26">
        <v>1</v>
      </c>
      <c r="E17" s="26" t="s">
        <v>1</v>
      </c>
      <c r="F17" s="31"/>
      <c r="G17" s="31"/>
      <c r="H17" s="48">
        <f t="shared" si="0"/>
        <v>0</v>
      </c>
    </row>
    <row r="18" spans="1:8" ht="14.25" customHeight="1" x14ac:dyDescent="0.25">
      <c r="A18" s="28">
        <v>7</v>
      </c>
      <c r="B18" s="27" t="s">
        <v>87</v>
      </c>
      <c r="C18" s="45"/>
      <c r="D18" s="26">
        <v>1</v>
      </c>
      <c r="E18" s="26" t="s">
        <v>1</v>
      </c>
      <c r="F18" s="31"/>
      <c r="G18" s="31"/>
      <c r="H18" s="48">
        <f t="shared" si="0"/>
        <v>0</v>
      </c>
    </row>
    <row r="19" spans="1:8" ht="14.25" customHeight="1" x14ac:dyDescent="0.25">
      <c r="A19" s="28">
        <v>8</v>
      </c>
      <c r="B19" s="27" t="s">
        <v>14</v>
      </c>
      <c r="C19" s="45"/>
      <c r="D19" s="26">
        <v>1</v>
      </c>
      <c r="E19" s="26" t="s">
        <v>1</v>
      </c>
      <c r="F19" s="31"/>
      <c r="G19" s="31"/>
      <c r="H19" s="48">
        <f t="shared" si="0"/>
        <v>0</v>
      </c>
    </row>
    <row r="20" spans="1:8" ht="14.25" customHeight="1" x14ac:dyDescent="0.25">
      <c r="A20" s="28">
        <v>9</v>
      </c>
      <c r="B20" s="27" t="s">
        <v>64</v>
      </c>
      <c r="C20" s="45"/>
      <c r="D20" s="26">
        <v>4</v>
      </c>
      <c r="E20" s="26" t="s">
        <v>1</v>
      </c>
      <c r="F20" s="31"/>
      <c r="G20" s="31"/>
      <c r="H20" s="48">
        <f t="shared" si="0"/>
        <v>0</v>
      </c>
    </row>
    <row r="21" spans="1:8" ht="14.25" customHeight="1" x14ac:dyDescent="0.25">
      <c r="A21" s="28">
        <v>10</v>
      </c>
      <c r="B21" s="65" t="s">
        <v>81</v>
      </c>
      <c r="C21" s="45"/>
      <c r="D21" s="26">
        <v>4</v>
      </c>
      <c r="E21" s="26" t="s">
        <v>1</v>
      </c>
      <c r="F21" s="31"/>
      <c r="G21" s="31"/>
      <c r="H21" s="48">
        <f t="shared" si="0"/>
        <v>0</v>
      </c>
    </row>
    <row r="22" spans="1:8"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5" x14ac:dyDescent="0.25">
      <c r="A25" s="35"/>
      <c r="B25" s="34" t="s">
        <v>0</v>
      </c>
      <c r="C25" s="34"/>
      <c r="D25" s="34" t="s">
        <v>58</v>
      </c>
      <c r="E25" s="34" t="s">
        <v>54</v>
      </c>
      <c r="F25" s="34"/>
      <c r="G25" s="34" t="s">
        <v>55</v>
      </c>
      <c r="H25" s="34" t="s">
        <v>59</v>
      </c>
    </row>
    <row r="26" spans="1:8" x14ac:dyDescent="0.25">
      <c r="A26" s="33"/>
      <c r="B26" s="27" t="s">
        <v>156</v>
      </c>
      <c r="C26" s="27"/>
      <c r="D26" s="26">
        <v>1</v>
      </c>
      <c r="E26" s="26" t="s">
        <v>155</v>
      </c>
      <c r="F26" s="27"/>
      <c r="G26" s="31"/>
      <c r="H26" s="48">
        <f>G26*D26</f>
        <v>0</v>
      </c>
    </row>
    <row r="27" spans="1:8"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ht="43.5" customHeight="1" x14ac:dyDescent="0.25">
      <c r="A30" s="33"/>
      <c r="B30" s="155" t="s">
        <v>209</v>
      </c>
      <c r="C30" s="155"/>
      <c r="D30" s="155"/>
      <c r="E30" s="155"/>
      <c r="F30" s="155"/>
      <c r="G30" s="155"/>
      <c r="H30" s="156"/>
    </row>
    <row r="31" spans="1:8" ht="45" x14ac:dyDescent="0.25">
      <c r="A31" s="35"/>
      <c r="B31" s="34" t="s">
        <v>0</v>
      </c>
      <c r="C31" s="34" t="s">
        <v>148</v>
      </c>
      <c r="D31" s="47" t="s">
        <v>58</v>
      </c>
      <c r="E31" s="34" t="s">
        <v>54</v>
      </c>
      <c r="F31" s="47" t="s">
        <v>246</v>
      </c>
      <c r="G31" s="34" t="s">
        <v>55</v>
      </c>
      <c r="H31" s="34" t="s">
        <v>59</v>
      </c>
    </row>
    <row r="32" spans="1:8" ht="29.25" customHeight="1" x14ac:dyDescent="0.25">
      <c r="A32" s="33"/>
      <c r="B32" s="46" t="s">
        <v>212</v>
      </c>
      <c r="C32" s="45"/>
      <c r="D32" s="64"/>
      <c r="E32" s="26" t="s">
        <v>158</v>
      </c>
      <c r="F32" s="45"/>
      <c r="G32" s="31"/>
      <c r="H32" s="30">
        <f>D32*G32</f>
        <v>0</v>
      </c>
    </row>
    <row r="33" spans="1:8" ht="14.25" customHeight="1" x14ac:dyDescent="0.25">
      <c r="A33" s="33"/>
      <c r="B33" s="27" t="s">
        <v>22</v>
      </c>
      <c r="C33" s="45"/>
      <c r="D33" s="64"/>
      <c r="E33" s="26" t="s">
        <v>149</v>
      </c>
      <c r="F33" s="45"/>
      <c r="G33" s="31"/>
      <c r="H33" s="30">
        <f>D33*G33</f>
        <v>0</v>
      </c>
    </row>
    <row r="34" spans="1:8" ht="14.25" customHeight="1" x14ac:dyDescent="0.25">
      <c r="A34" s="33"/>
      <c r="B34" s="27" t="s">
        <v>3</v>
      </c>
      <c r="C34" s="63"/>
      <c r="D34" s="64"/>
      <c r="E34" s="26" t="s">
        <v>155</v>
      </c>
      <c r="F34" s="63"/>
      <c r="G34" s="31"/>
      <c r="H34" s="30">
        <f>D34*G34</f>
        <v>0</v>
      </c>
    </row>
    <row r="35" spans="1:8" ht="13.5" customHeight="1"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382</v>
      </c>
      <c r="B37" s="38"/>
      <c r="C37" s="38"/>
      <c r="D37" s="38"/>
      <c r="E37" s="39"/>
      <c r="F37" s="38"/>
      <c r="G37" s="38"/>
      <c r="H37" s="37"/>
    </row>
    <row r="38" spans="1:8" ht="43.5" customHeight="1" x14ac:dyDescent="0.25">
      <c r="A38" s="33"/>
      <c r="B38" s="155" t="s">
        <v>66</v>
      </c>
      <c r="C38" s="155"/>
      <c r="D38" s="155"/>
      <c r="E38" s="155"/>
      <c r="F38" s="155"/>
      <c r="G38" s="155"/>
      <c r="H38" s="156"/>
    </row>
    <row r="39" spans="1:8" ht="45" x14ac:dyDescent="0.25">
      <c r="A39" s="35"/>
      <c r="B39" s="34" t="s">
        <v>0</v>
      </c>
      <c r="C39" s="34" t="s">
        <v>148</v>
      </c>
      <c r="D39" s="47" t="s">
        <v>58</v>
      </c>
      <c r="E39" s="34" t="s">
        <v>54</v>
      </c>
      <c r="F39" s="47" t="s">
        <v>246</v>
      </c>
      <c r="G39" s="34" t="s">
        <v>55</v>
      </c>
      <c r="H39" s="34" t="s">
        <v>59</v>
      </c>
    </row>
    <row r="40" spans="1:8" x14ac:dyDescent="0.25">
      <c r="A40" s="33"/>
      <c r="B40" s="65" t="s">
        <v>2</v>
      </c>
      <c r="C40" s="45"/>
      <c r="D40" s="64"/>
      <c r="E40" s="26" t="s">
        <v>1</v>
      </c>
      <c r="F40" s="45"/>
      <c r="G40" s="31"/>
      <c r="H40" s="30">
        <f t="shared" ref="H40:H45" si="1">D40*G40</f>
        <v>0</v>
      </c>
    </row>
    <row r="41" spans="1:8" ht="30" x14ac:dyDescent="0.25">
      <c r="A41" s="33"/>
      <c r="B41" s="46" t="s">
        <v>212</v>
      </c>
      <c r="C41" s="45"/>
      <c r="D41" s="64"/>
      <c r="E41" s="26" t="s">
        <v>158</v>
      </c>
      <c r="F41" s="45"/>
      <c r="G41" s="31"/>
      <c r="H41" s="30">
        <f t="shared" si="1"/>
        <v>0</v>
      </c>
    </row>
    <row r="42" spans="1:8" ht="15" customHeight="1" x14ac:dyDescent="0.25">
      <c r="A42" s="33"/>
      <c r="B42" s="27" t="s">
        <v>65</v>
      </c>
      <c r="C42" s="45"/>
      <c r="D42" s="64"/>
      <c r="E42" s="26" t="s">
        <v>1</v>
      </c>
      <c r="F42" s="45"/>
      <c r="G42" s="31"/>
      <c r="H42" s="30">
        <f t="shared" si="1"/>
        <v>0</v>
      </c>
    </row>
    <row r="43" spans="1:8" x14ac:dyDescent="0.25">
      <c r="A43" s="33"/>
      <c r="B43" s="65" t="s">
        <v>81</v>
      </c>
      <c r="C43" s="45"/>
      <c r="D43" s="64"/>
      <c r="E43" s="26" t="s">
        <v>1</v>
      </c>
      <c r="F43" s="45"/>
      <c r="G43" s="31"/>
      <c r="H43" s="30">
        <f t="shared" si="1"/>
        <v>0</v>
      </c>
    </row>
    <row r="44" spans="1:8" x14ac:dyDescent="0.25">
      <c r="A44" s="33"/>
      <c r="B44" s="27" t="s">
        <v>22</v>
      </c>
      <c r="C44" s="45"/>
      <c r="D44" s="64"/>
      <c r="E44" s="26" t="s">
        <v>149</v>
      </c>
      <c r="F44" s="45"/>
      <c r="G44" s="31"/>
      <c r="H44" s="30">
        <f t="shared" si="1"/>
        <v>0</v>
      </c>
    </row>
    <row r="45" spans="1:8" x14ac:dyDescent="0.25">
      <c r="A45" s="33"/>
      <c r="B45" s="27" t="s">
        <v>3</v>
      </c>
      <c r="C45" s="63"/>
      <c r="D45" s="64"/>
      <c r="E45" s="26" t="s">
        <v>155</v>
      </c>
      <c r="F45" s="45"/>
      <c r="G45" s="31"/>
      <c r="H45" s="30">
        <f t="shared" si="1"/>
        <v>0</v>
      </c>
    </row>
    <row r="46" spans="1:8"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383</v>
      </c>
      <c r="B48" s="38"/>
      <c r="C48" s="38"/>
      <c r="D48" s="38"/>
      <c r="E48" s="39"/>
      <c r="F48" s="38"/>
      <c r="G48" s="38"/>
      <c r="H48" s="37"/>
    </row>
    <row r="49" spans="1:8" x14ac:dyDescent="0.25">
      <c r="A49" s="33"/>
      <c r="B49" s="155" t="s">
        <v>67</v>
      </c>
      <c r="C49" s="155"/>
      <c r="D49" s="155"/>
      <c r="E49" s="155"/>
      <c r="F49" s="155"/>
      <c r="G49" s="155"/>
      <c r="H49" s="156"/>
    </row>
    <row r="50" spans="1:8" ht="15" customHeight="1" x14ac:dyDescent="0.25">
      <c r="A50" s="35"/>
      <c r="B50" s="34" t="s">
        <v>0</v>
      </c>
      <c r="C50" s="34" t="s">
        <v>148</v>
      </c>
      <c r="D50" s="47" t="s">
        <v>340</v>
      </c>
      <c r="E50" s="34" t="s">
        <v>54</v>
      </c>
      <c r="F50" s="47" t="s">
        <v>246</v>
      </c>
      <c r="G50" s="34" t="s">
        <v>55</v>
      </c>
      <c r="H50" s="34" t="s">
        <v>59</v>
      </c>
    </row>
    <row r="51" spans="1:8" x14ac:dyDescent="0.25">
      <c r="A51" s="33"/>
      <c r="B51" s="65" t="s">
        <v>2</v>
      </c>
      <c r="C51" s="45"/>
      <c r="D51" s="64"/>
      <c r="E51" s="26" t="s">
        <v>1</v>
      </c>
      <c r="F51" s="45"/>
      <c r="G51" s="31"/>
      <c r="H51" s="30">
        <f t="shared" ref="H51:H57" si="2">D51*G51</f>
        <v>0</v>
      </c>
    </row>
    <row r="52" spans="1:8" ht="29.25" customHeight="1" x14ac:dyDescent="0.25">
      <c r="A52" s="33"/>
      <c r="B52" s="46" t="s">
        <v>212</v>
      </c>
      <c r="C52" s="45"/>
      <c r="D52" s="64"/>
      <c r="E52" s="26" t="s">
        <v>158</v>
      </c>
      <c r="F52" s="45"/>
      <c r="G52" s="31"/>
      <c r="H52" s="30">
        <f t="shared" si="2"/>
        <v>0</v>
      </c>
    </row>
    <row r="53" spans="1:8" x14ac:dyDescent="0.25">
      <c r="A53" s="33"/>
      <c r="B53" s="27" t="s">
        <v>65</v>
      </c>
      <c r="C53" s="45"/>
      <c r="D53" s="64"/>
      <c r="E53" s="26" t="s">
        <v>1</v>
      </c>
      <c r="F53" s="45"/>
      <c r="G53" s="31"/>
      <c r="H53" s="30">
        <f t="shared" si="2"/>
        <v>0</v>
      </c>
    </row>
    <row r="54" spans="1:8" x14ac:dyDescent="0.25">
      <c r="A54" s="33"/>
      <c r="B54" s="65" t="s">
        <v>81</v>
      </c>
      <c r="C54" s="45"/>
      <c r="D54" s="64"/>
      <c r="E54" s="26" t="s">
        <v>1</v>
      </c>
      <c r="F54" s="45"/>
      <c r="G54" s="31"/>
      <c r="H54" s="30">
        <f t="shared" si="2"/>
        <v>0</v>
      </c>
    </row>
    <row r="55" spans="1:8" ht="14.25" customHeight="1" x14ac:dyDescent="0.25">
      <c r="A55" s="76"/>
      <c r="B55" s="27" t="s">
        <v>87</v>
      </c>
      <c r="C55" s="45"/>
      <c r="D55" s="64"/>
      <c r="E55" s="26" t="s">
        <v>1</v>
      </c>
      <c r="F55" s="31"/>
      <c r="G55" s="31"/>
      <c r="H55" s="48">
        <f t="shared" si="2"/>
        <v>0</v>
      </c>
    </row>
    <row r="56" spans="1:8" ht="14.25" customHeight="1" x14ac:dyDescent="0.25">
      <c r="A56" s="33"/>
      <c r="B56" s="27" t="s">
        <v>22</v>
      </c>
      <c r="C56" s="45"/>
      <c r="D56" s="64"/>
      <c r="E56" s="26" t="s">
        <v>149</v>
      </c>
      <c r="F56" s="45"/>
      <c r="G56" s="31"/>
      <c r="H56" s="30">
        <f t="shared" si="2"/>
        <v>0</v>
      </c>
    </row>
    <row r="57" spans="1:8" x14ac:dyDescent="0.25">
      <c r="A57" s="33"/>
      <c r="B57" s="27" t="s">
        <v>3</v>
      </c>
      <c r="C57" s="63"/>
      <c r="D57" s="64"/>
      <c r="E57" s="26" t="s">
        <v>155</v>
      </c>
      <c r="F57" s="45"/>
      <c r="G57" s="31"/>
      <c r="H57" s="30">
        <f t="shared" si="2"/>
        <v>0</v>
      </c>
    </row>
    <row r="58" spans="1:8" x14ac:dyDescent="0.25">
      <c r="A58" s="29"/>
      <c r="B58" s="27"/>
      <c r="C58" s="27"/>
      <c r="D58" s="26"/>
      <c r="E58" s="26"/>
      <c r="F58" s="25" t="s">
        <v>52</v>
      </c>
      <c r="G58" s="25"/>
      <c r="H58" s="42">
        <f>SUM(H51:H57)</f>
        <v>0</v>
      </c>
    </row>
    <row r="60" spans="1:8" ht="15.75" x14ac:dyDescent="0.25">
      <c r="A60" s="40" t="s">
        <v>384</v>
      </c>
      <c r="B60" s="38"/>
      <c r="C60" s="38"/>
      <c r="D60" s="38"/>
      <c r="E60" s="39"/>
      <c r="F60" s="38"/>
      <c r="G60" s="38"/>
      <c r="H60" s="37"/>
    </row>
    <row r="61" spans="1:8" ht="73.5" customHeight="1" x14ac:dyDescent="0.25">
      <c r="A61" s="36"/>
      <c r="B61" s="158" t="s">
        <v>50</v>
      </c>
      <c r="C61" s="158"/>
      <c r="D61" s="158"/>
      <c r="E61" s="158"/>
      <c r="F61" s="158"/>
      <c r="G61" s="158"/>
      <c r="H61" s="159"/>
    </row>
    <row r="62" spans="1:8" ht="45" x14ac:dyDescent="0.25">
      <c r="A62" s="35"/>
      <c r="B62" s="34" t="s">
        <v>0</v>
      </c>
      <c r="C62" s="34"/>
      <c r="D62" s="34" t="s">
        <v>58</v>
      </c>
      <c r="E62" s="34" t="s">
        <v>54</v>
      </c>
      <c r="F62" s="34"/>
      <c r="G62" s="34" t="s">
        <v>55</v>
      </c>
      <c r="H62" s="34" t="s">
        <v>59</v>
      </c>
    </row>
    <row r="63" spans="1:8"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5" x14ac:dyDescent="0.25">
      <c r="A67" s="18"/>
      <c r="B67" s="17"/>
      <c r="C67" s="16"/>
      <c r="D67" s="23" t="s">
        <v>230</v>
      </c>
      <c r="E67" s="15" t="s">
        <v>57</v>
      </c>
      <c r="F67" s="16"/>
      <c r="G67" s="23" t="s">
        <v>55</v>
      </c>
      <c r="H67" s="22" t="s">
        <v>59</v>
      </c>
    </row>
    <row r="68" spans="1:8" x14ac:dyDescent="0.25">
      <c r="A68" s="18"/>
      <c r="B68" s="17" t="s">
        <v>247</v>
      </c>
      <c r="C68" s="16"/>
      <c r="D68" s="15">
        <v>1</v>
      </c>
      <c r="E68" s="21" t="s">
        <v>149</v>
      </c>
      <c r="F68" s="16"/>
      <c r="G68" s="21">
        <f>H22</f>
        <v>0</v>
      </c>
      <c r="H68" s="19">
        <f t="shared" ref="H68:H73" si="3">D68*G68</f>
        <v>0</v>
      </c>
    </row>
    <row r="69" spans="1:8" x14ac:dyDescent="0.25">
      <c r="A69" s="18"/>
      <c r="B69" s="17" t="s">
        <v>150</v>
      </c>
      <c r="C69" s="16"/>
      <c r="D69" s="15">
        <v>4</v>
      </c>
      <c r="E69" s="15" t="s">
        <v>1</v>
      </c>
      <c r="F69" s="16"/>
      <c r="G69" s="20">
        <f>H35</f>
        <v>0</v>
      </c>
      <c r="H69" s="19">
        <f t="shared" si="3"/>
        <v>0</v>
      </c>
    </row>
    <row r="70" spans="1:8" x14ac:dyDescent="0.25">
      <c r="A70" s="18"/>
      <c r="B70" s="17" t="s">
        <v>151</v>
      </c>
      <c r="C70" s="16"/>
      <c r="D70" s="15">
        <v>3</v>
      </c>
      <c r="E70" s="15" t="s">
        <v>1</v>
      </c>
      <c r="F70" s="16"/>
      <c r="G70" s="20">
        <f>H46</f>
        <v>0</v>
      </c>
      <c r="H70" s="19">
        <f t="shared" si="3"/>
        <v>0</v>
      </c>
    </row>
    <row r="71" spans="1:8" x14ac:dyDescent="0.25">
      <c r="A71" s="18"/>
      <c r="B71" s="17" t="s">
        <v>152</v>
      </c>
      <c r="C71" s="16"/>
      <c r="D71" s="15">
        <v>1</v>
      </c>
      <c r="E71" s="15" t="s">
        <v>1</v>
      </c>
      <c r="F71" s="16"/>
      <c r="G71" s="20">
        <f>H58</f>
        <v>0</v>
      </c>
      <c r="H71" s="19">
        <f t="shared" si="3"/>
        <v>0</v>
      </c>
    </row>
    <row r="72" spans="1:8" x14ac:dyDescent="0.25">
      <c r="A72" s="18"/>
      <c r="B72" s="17" t="s">
        <v>154</v>
      </c>
      <c r="C72" s="16"/>
      <c r="D72" s="15">
        <v>20</v>
      </c>
      <c r="E72" s="15" t="s">
        <v>155</v>
      </c>
      <c r="F72" s="16"/>
      <c r="G72" s="20">
        <f>H27</f>
        <v>0</v>
      </c>
      <c r="H72" s="19">
        <f t="shared" si="3"/>
        <v>0</v>
      </c>
    </row>
    <row r="73" spans="1:8" x14ac:dyDescent="0.25">
      <c r="A73" s="18"/>
      <c r="B73" s="17" t="s">
        <v>153</v>
      </c>
      <c r="C73" s="16"/>
      <c r="D73" s="15">
        <v>8</v>
      </c>
      <c r="E73" s="15" t="s">
        <v>1</v>
      </c>
      <c r="F73" s="16"/>
      <c r="G73" s="20">
        <f>H64</f>
        <v>0</v>
      </c>
      <c r="H73" s="19">
        <f t="shared" si="3"/>
        <v>0</v>
      </c>
    </row>
    <row r="74" spans="1:8" x14ac:dyDescent="0.25">
      <c r="A74" s="18"/>
      <c r="B74" s="17"/>
      <c r="C74" s="16"/>
      <c r="D74" s="15"/>
      <c r="E74" s="15"/>
      <c r="F74" s="167" t="s">
        <v>250</v>
      </c>
      <c r="G74" s="167"/>
      <c r="H74" s="14">
        <f>SUM(H68:H73)</f>
        <v>0</v>
      </c>
    </row>
  </sheetData>
  <mergeCells count="11">
    <mergeCell ref="B49:H49"/>
    <mergeCell ref="B6:F6"/>
    <mergeCell ref="B30:H30"/>
    <mergeCell ref="B66:H66"/>
    <mergeCell ref="F74:G74"/>
    <mergeCell ref="B61:H61"/>
    <mergeCell ref="C7:D7"/>
    <mergeCell ref="E7:F7"/>
    <mergeCell ref="C8:D8"/>
    <mergeCell ref="E8:F8"/>
    <mergeCell ref="B38:H38"/>
  </mergeCells>
  <hyperlinks>
    <hyperlink ref="B1" location="'Uvodna stran'!A1" display="Povezava na prvo stran" xr:uid="{37CE7326-1894-425F-BC2A-5BC123A90C40}"/>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E31D6-88D8-4E14-82D0-C23689869DCF}">
  <sheetPr codeName="List92">
    <tabColor rgb="FF66FF33"/>
  </sheetPr>
  <dimension ref="A1:H74"/>
  <sheetViews>
    <sheetView topLeftCell="A37" workbookViewId="0">
      <selection activeCell="D54" sqref="D54:D56"/>
    </sheetView>
  </sheetViews>
  <sheetFormatPr defaultRowHeight="15" x14ac:dyDescent="0.25"/>
  <cols>
    <col min="2" max="2" width="34" customWidth="1"/>
    <col min="3" max="3" width="17.28515625" customWidth="1"/>
    <col min="4" max="4" width="14.85546875" customWidth="1"/>
    <col min="6" max="6" width="17.710937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7.25" customHeight="1" thickBot="1" x14ac:dyDescent="0.3">
      <c r="A4" s="120">
        <v>408834</v>
      </c>
      <c r="B4" s="8" t="s">
        <v>699</v>
      </c>
      <c r="C4" s="8" t="s">
        <v>698</v>
      </c>
      <c r="D4" s="73">
        <v>2</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614</v>
      </c>
      <c r="C7" s="149" t="s">
        <v>9</v>
      </c>
      <c r="D7" s="149"/>
      <c r="E7" s="149" t="s">
        <v>60</v>
      </c>
      <c r="F7" s="151"/>
      <c r="G7" s="18"/>
      <c r="H7" s="18"/>
    </row>
    <row r="8" spans="1:8" ht="13.5" customHeight="1" thickBot="1" x14ac:dyDescent="0.3">
      <c r="A8" s="18"/>
      <c r="B8" s="71" t="s">
        <v>697</v>
      </c>
      <c r="C8" s="192"/>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8.7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132</v>
      </c>
      <c r="C12" s="45"/>
      <c r="D12" s="26">
        <v>1</v>
      </c>
      <c r="E12" s="26" t="s">
        <v>1</v>
      </c>
      <c r="F12" s="136"/>
      <c r="G12" s="136"/>
      <c r="H12" s="48">
        <f t="shared" ref="H12:H21" si="0">G12*D12</f>
        <v>0</v>
      </c>
    </row>
    <row r="13" spans="1:8" ht="14.25" customHeight="1" x14ac:dyDescent="0.25">
      <c r="A13" s="28">
        <v>2</v>
      </c>
      <c r="B13" s="27" t="s">
        <v>11</v>
      </c>
      <c r="C13" s="45"/>
      <c r="D13" s="26">
        <v>1</v>
      </c>
      <c r="E13" s="26" t="s">
        <v>1</v>
      </c>
      <c r="F13" s="31"/>
      <c r="G13" s="31"/>
      <c r="H13" s="48">
        <f t="shared" si="0"/>
        <v>0</v>
      </c>
    </row>
    <row r="14" spans="1:8" ht="13.5" customHeight="1" x14ac:dyDescent="0.25">
      <c r="A14" s="28">
        <v>3</v>
      </c>
      <c r="B14" s="27" t="s">
        <v>68</v>
      </c>
      <c r="C14" s="77"/>
      <c r="D14" s="26">
        <v>1</v>
      </c>
      <c r="E14" s="26" t="s">
        <v>1</v>
      </c>
      <c r="F14" s="31"/>
      <c r="G14" s="31"/>
      <c r="H14" s="48">
        <f t="shared" si="0"/>
        <v>0</v>
      </c>
    </row>
    <row r="15" spans="1:8" ht="13.5" customHeight="1" x14ac:dyDescent="0.25">
      <c r="A15" s="28">
        <v>4</v>
      </c>
      <c r="B15" s="27" t="s">
        <v>18</v>
      </c>
      <c r="C15" s="45"/>
      <c r="D15" s="26">
        <v>1</v>
      </c>
      <c r="E15" s="26" t="s">
        <v>1</v>
      </c>
      <c r="F15" s="31"/>
      <c r="G15" s="31"/>
      <c r="H15" s="48">
        <f t="shared" si="0"/>
        <v>0</v>
      </c>
    </row>
    <row r="16" spans="1:8" ht="14.25" customHeight="1" x14ac:dyDescent="0.25">
      <c r="A16" s="28">
        <v>5</v>
      </c>
      <c r="B16" s="65" t="s">
        <v>2</v>
      </c>
      <c r="C16" s="45"/>
      <c r="D16" s="26">
        <v>4</v>
      </c>
      <c r="E16" s="26" t="s">
        <v>1</v>
      </c>
      <c r="F16" s="31"/>
      <c r="G16" s="31"/>
      <c r="H16" s="48">
        <f t="shared" si="0"/>
        <v>0</v>
      </c>
    </row>
    <row r="17" spans="1:8" ht="12.75" customHeight="1" x14ac:dyDescent="0.25">
      <c r="A17" s="28">
        <v>6</v>
      </c>
      <c r="B17" s="27" t="s">
        <v>26</v>
      </c>
      <c r="C17" s="45"/>
      <c r="D17" s="26">
        <v>1</v>
      </c>
      <c r="E17" s="26" t="s">
        <v>1</v>
      </c>
      <c r="F17" s="31"/>
      <c r="G17" s="31"/>
      <c r="H17" s="48">
        <f t="shared" si="0"/>
        <v>0</v>
      </c>
    </row>
    <row r="18" spans="1:8" ht="13.5" customHeight="1" x14ac:dyDescent="0.25">
      <c r="A18" s="28">
        <v>7</v>
      </c>
      <c r="B18" s="27" t="s">
        <v>87</v>
      </c>
      <c r="C18" s="45"/>
      <c r="D18" s="26">
        <v>1</v>
      </c>
      <c r="E18" s="26" t="s">
        <v>1</v>
      </c>
      <c r="F18" s="31"/>
      <c r="G18" s="31"/>
      <c r="H18" s="48">
        <f t="shared" si="0"/>
        <v>0</v>
      </c>
    </row>
    <row r="19" spans="1:8" ht="13.5" customHeight="1" x14ac:dyDescent="0.25">
      <c r="A19" s="28">
        <v>8</v>
      </c>
      <c r="B19" s="27" t="s">
        <v>14</v>
      </c>
      <c r="C19" s="45"/>
      <c r="D19" s="26">
        <v>1</v>
      </c>
      <c r="E19" s="26" t="s">
        <v>1</v>
      </c>
      <c r="F19" s="31"/>
      <c r="G19" s="31"/>
      <c r="H19" s="48">
        <f t="shared" si="0"/>
        <v>0</v>
      </c>
    </row>
    <row r="20" spans="1:8" ht="13.5" customHeight="1" x14ac:dyDescent="0.25">
      <c r="A20" s="28">
        <v>9</v>
      </c>
      <c r="B20" s="65" t="s">
        <v>65</v>
      </c>
      <c r="C20" s="45"/>
      <c r="D20" s="26">
        <v>4</v>
      </c>
      <c r="E20" s="26" t="s">
        <v>1</v>
      </c>
      <c r="F20" s="31"/>
      <c r="G20" s="31"/>
      <c r="H20" s="48">
        <f t="shared" si="0"/>
        <v>0</v>
      </c>
    </row>
    <row r="21" spans="1:8" x14ac:dyDescent="0.25">
      <c r="A21" s="28">
        <v>10</v>
      </c>
      <c r="B21" s="27" t="s">
        <v>17</v>
      </c>
      <c r="C21" s="45"/>
      <c r="D21" s="26">
        <v>4</v>
      </c>
      <c r="E21" s="26" t="s">
        <v>1</v>
      </c>
      <c r="F21" s="31"/>
      <c r="G21" s="31"/>
      <c r="H21" s="48">
        <f t="shared" si="0"/>
        <v>0</v>
      </c>
    </row>
    <row r="22" spans="1:8" x14ac:dyDescent="0.25">
      <c r="A22" s="27"/>
      <c r="B22" s="27"/>
      <c r="C22" s="27"/>
      <c r="D22" s="27"/>
      <c r="E22" s="26"/>
      <c r="F22" s="25" t="s">
        <v>52</v>
      </c>
      <c r="G22" s="25"/>
      <c r="H22" s="42">
        <f>SUM(H12:H21)</f>
        <v>0</v>
      </c>
    </row>
    <row r="23" spans="1:8" x14ac:dyDescent="0.25">
      <c r="A23" s="18"/>
      <c r="B23" s="18"/>
      <c r="C23" s="18"/>
      <c r="D23" s="18"/>
      <c r="E23" s="41"/>
      <c r="F23" s="18"/>
      <c r="G23" s="18"/>
      <c r="H23" s="18"/>
    </row>
    <row r="24" spans="1:8" ht="15.75" x14ac:dyDescent="0.25">
      <c r="A24" s="40" t="s">
        <v>234</v>
      </c>
      <c r="B24" s="38"/>
      <c r="C24" s="38"/>
      <c r="D24" s="38"/>
      <c r="E24" s="39"/>
      <c r="F24" s="38"/>
      <c r="G24" s="38"/>
      <c r="H24" s="37"/>
    </row>
    <row r="25" spans="1:8" ht="45" customHeight="1" x14ac:dyDescent="0.25">
      <c r="A25" s="35"/>
      <c r="B25" s="34" t="s">
        <v>0</v>
      </c>
      <c r="C25" s="34"/>
      <c r="D25" s="34" t="s">
        <v>58</v>
      </c>
      <c r="E25" s="34" t="s">
        <v>54</v>
      </c>
      <c r="F25" s="34"/>
      <c r="G25" s="34" t="s">
        <v>55</v>
      </c>
      <c r="H25" s="34" t="s">
        <v>59</v>
      </c>
    </row>
    <row r="26" spans="1:8" x14ac:dyDescent="0.25">
      <c r="A26" s="33"/>
      <c r="B26" s="27" t="s">
        <v>156</v>
      </c>
      <c r="C26" s="27"/>
      <c r="D26" s="26">
        <v>1</v>
      </c>
      <c r="E26" s="26" t="s">
        <v>155</v>
      </c>
      <c r="F26" s="27"/>
      <c r="G26" s="31"/>
      <c r="H26" s="48">
        <f>G26*D26</f>
        <v>0</v>
      </c>
    </row>
    <row r="27" spans="1:8" x14ac:dyDescent="0.25">
      <c r="A27" s="29"/>
      <c r="B27" s="27"/>
      <c r="C27" s="27"/>
      <c r="D27" s="27"/>
      <c r="E27" s="26"/>
      <c r="F27" s="25" t="s">
        <v>52</v>
      </c>
      <c r="G27" s="25"/>
      <c r="H27" s="42">
        <f>H26</f>
        <v>0</v>
      </c>
    </row>
    <row r="28" spans="1:8" x14ac:dyDescent="0.25">
      <c r="A28" s="18"/>
      <c r="B28" s="18"/>
      <c r="C28" s="18"/>
      <c r="D28" s="18"/>
      <c r="E28" s="41"/>
      <c r="F28" s="18"/>
      <c r="G28" s="18"/>
      <c r="H28" s="18"/>
    </row>
    <row r="29" spans="1:8" ht="15.75" x14ac:dyDescent="0.25">
      <c r="A29" s="40" t="s">
        <v>235</v>
      </c>
      <c r="B29" s="38"/>
      <c r="C29" s="38"/>
      <c r="D29" s="38"/>
      <c r="E29" s="39"/>
      <c r="F29" s="38"/>
      <c r="G29" s="38"/>
      <c r="H29" s="37"/>
    </row>
    <row r="30" spans="1:8" ht="43.5" customHeight="1" x14ac:dyDescent="0.25">
      <c r="A30" s="33"/>
      <c r="B30" s="155" t="s">
        <v>209</v>
      </c>
      <c r="C30" s="155"/>
      <c r="D30" s="155"/>
      <c r="E30" s="155"/>
      <c r="F30" s="155"/>
      <c r="G30" s="155"/>
      <c r="H30" s="156"/>
    </row>
    <row r="31" spans="1:8" ht="48.75" customHeight="1" x14ac:dyDescent="0.25">
      <c r="A31" s="35"/>
      <c r="B31" s="34" t="s">
        <v>0</v>
      </c>
      <c r="C31" s="34" t="s">
        <v>148</v>
      </c>
      <c r="D31" s="47" t="s">
        <v>58</v>
      </c>
      <c r="E31" s="34" t="s">
        <v>54</v>
      </c>
      <c r="F31" s="47" t="s">
        <v>246</v>
      </c>
      <c r="G31" s="34" t="s">
        <v>55</v>
      </c>
      <c r="H31" s="34" t="s">
        <v>59</v>
      </c>
    </row>
    <row r="32" spans="1:8" ht="28.5" customHeight="1" x14ac:dyDescent="0.25">
      <c r="A32" s="33"/>
      <c r="B32" s="46" t="s">
        <v>212</v>
      </c>
      <c r="C32" s="45"/>
      <c r="D32" s="64"/>
      <c r="E32" s="26" t="s">
        <v>158</v>
      </c>
      <c r="F32" s="45"/>
      <c r="G32" s="31"/>
      <c r="H32" s="30">
        <f>D32*G32</f>
        <v>0</v>
      </c>
    </row>
    <row r="33" spans="1:8" ht="12.75" customHeight="1" x14ac:dyDescent="0.25">
      <c r="A33" s="33"/>
      <c r="B33" s="27" t="s">
        <v>22</v>
      </c>
      <c r="C33" s="45"/>
      <c r="D33" s="64"/>
      <c r="E33" s="26" t="s">
        <v>149</v>
      </c>
      <c r="F33" s="45"/>
      <c r="G33" s="31"/>
      <c r="H33" s="30">
        <f>D33*G33</f>
        <v>0</v>
      </c>
    </row>
    <row r="34" spans="1:8" ht="12" customHeight="1" x14ac:dyDescent="0.25">
      <c r="A34" s="33"/>
      <c r="B34" s="27" t="s">
        <v>3</v>
      </c>
      <c r="C34" s="63"/>
      <c r="D34" s="64"/>
      <c r="E34" s="26" t="s">
        <v>155</v>
      </c>
      <c r="F34" s="63"/>
      <c r="G34" s="31"/>
      <c r="H34" s="30">
        <f>D34*G34</f>
        <v>0</v>
      </c>
    </row>
    <row r="35" spans="1:8" x14ac:dyDescent="0.25">
      <c r="A35" s="29"/>
      <c r="B35" s="27"/>
      <c r="C35" s="27"/>
      <c r="D35" s="27"/>
      <c r="E35" s="26"/>
      <c r="F35" s="25" t="s">
        <v>52</v>
      </c>
      <c r="G35" s="25"/>
      <c r="H35" s="42">
        <f>SUM(H32:H34)</f>
        <v>0</v>
      </c>
    </row>
    <row r="36" spans="1:8" x14ac:dyDescent="0.25">
      <c r="A36" s="18"/>
      <c r="B36" s="18"/>
      <c r="C36" s="18"/>
      <c r="D36" s="18"/>
      <c r="E36" s="41"/>
      <c r="F36" s="18"/>
      <c r="G36" s="18"/>
      <c r="H36" s="18"/>
    </row>
    <row r="37" spans="1:8" ht="15.75" x14ac:dyDescent="0.25">
      <c r="A37" s="40" t="s">
        <v>236</v>
      </c>
      <c r="B37" s="38"/>
      <c r="C37" s="38"/>
      <c r="D37" s="38"/>
      <c r="E37" s="39"/>
      <c r="F37" s="38"/>
      <c r="G37" s="38"/>
      <c r="H37" s="37"/>
    </row>
    <row r="38" spans="1:8" ht="42" customHeight="1" x14ac:dyDescent="0.25">
      <c r="A38" s="33"/>
      <c r="B38" s="155" t="s">
        <v>66</v>
      </c>
      <c r="C38" s="155"/>
      <c r="D38" s="155"/>
      <c r="E38" s="155"/>
      <c r="F38" s="155"/>
      <c r="G38" s="155"/>
      <c r="H38" s="156"/>
    </row>
    <row r="39" spans="1:8" ht="45" customHeight="1" x14ac:dyDescent="0.25">
      <c r="A39" s="35"/>
      <c r="B39" s="34" t="s">
        <v>0</v>
      </c>
      <c r="C39" s="34" t="s">
        <v>148</v>
      </c>
      <c r="D39" s="47" t="s">
        <v>58</v>
      </c>
      <c r="E39" s="34" t="s">
        <v>54</v>
      </c>
      <c r="F39" s="47" t="s">
        <v>246</v>
      </c>
      <c r="G39" s="34" t="s">
        <v>55</v>
      </c>
      <c r="H39" s="34" t="s">
        <v>59</v>
      </c>
    </row>
    <row r="40" spans="1:8" x14ac:dyDescent="0.25">
      <c r="A40" s="33"/>
      <c r="B40" s="65" t="s">
        <v>2</v>
      </c>
      <c r="C40" s="45"/>
      <c r="D40" s="64"/>
      <c r="E40" s="26" t="s">
        <v>1</v>
      </c>
      <c r="F40" s="45"/>
      <c r="G40" s="31"/>
      <c r="H40" s="30">
        <f t="shared" ref="H40:H45" si="1">D40*G40</f>
        <v>0</v>
      </c>
    </row>
    <row r="41" spans="1:8" ht="30.75" customHeight="1" x14ac:dyDescent="0.25">
      <c r="A41" s="33"/>
      <c r="B41" s="46" t="s">
        <v>212</v>
      </c>
      <c r="C41" s="45"/>
      <c r="D41" s="64"/>
      <c r="E41" s="26" t="s">
        <v>158</v>
      </c>
      <c r="F41" s="45"/>
      <c r="G41" s="31"/>
      <c r="H41" s="30">
        <f t="shared" si="1"/>
        <v>0</v>
      </c>
    </row>
    <row r="42" spans="1:8" ht="14.25" customHeight="1" x14ac:dyDescent="0.25">
      <c r="A42" s="33"/>
      <c r="B42" s="27" t="s">
        <v>65</v>
      </c>
      <c r="C42" s="45"/>
      <c r="D42" s="64"/>
      <c r="E42" s="26" t="s">
        <v>1</v>
      </c>
      <c r="F42" s="45"/>
      <c r="G42" s="31"/>
      <c r="H42" s="30">
        <f t="shared" si="1"/>
        <v>0</v>
      </c>
    </row>
    <row r="43" spans="1:8" ht="14.25" customHeight="1" x14ac:dyDescent="0.25">
      <c r="A43" s="33"/>
      <c r="B43" s="27" t="s">
        <v>17</v>
      </c>
      <c r="C43" s="45"/>
      <c r="D43" s="64"/>
      <c r="E43" s="26" t="s">
        <v>1</v>
      </c>
      <c r="F43" s="45"/>
      <c r="G43" s="31"/>
      <c r="H43" s="30">
        <f t="shared" si="1"/>
        <v>0</v>
      </c>
    </row>
    <row r="44" spans="1:8" ht="13.5" customHeight="1" x14ac:dyDescent="0.25">
      <c r="A44" s="33"/>
      <c r="B44" s="27" t="s">
        <v>22</v>
      </c>
      <c r="C44" s="45"/>
      <c r="D44" s="64"/>
      <c r="E44" s="26" t="s">
        <v>149</v>
      </c>
      <c r="F44" s="45"/>
      <c r="G44" s="31"/>
      <c r="H44" s="30">
        <f t="shared" si="1"/>
        <v>0</v>
      </c>
    </row>
    <row r="45" spans="1:8" ht="13.5" customHeight="1" x14ac:dyDescent="0.25">
      <c r="A45" s="33"/>
      <c r="B45" s="27" t="s">
        <v>3</v>
      </c>
      <c r="C45" s="63"/>
      <c r="D45" s="64"/>
      <c r="E45" s="26" t="s">
        <v>155</v>
      </c>
      <c r="F45" s="45"/>
      <c r="G45" s="31"/>
      <c r="H45" s="30">
        <f t="shared" si="1"/>
        <v>0</v>
      </c>
    </row>
    <row r="46" spans="1:8" x14ac:dyDescent="0.25">
      <c r="A46" s="29"/>
      <c r="B46" s="27"/>
      <c r="C46" s="27"/>
      <c r="D46" s="27"/>
      <c r="E46" s="26"/>
      <c r="F46" s="25" t="s">
        <v>52</v>
      </c>
      <c r="G46" s="25"/>
      <c r="H46" s="42">
        <f>SUM(H40:H45)</f>
        <v>0</v>
      </c>
    </row>
    <row r="47" spans="1:8" x14ac:dyDescent="0.25">
      <c r="A47" s="18"/>
      <c r="B47" s="18"/>
      <c r="C47" s="18"/>
      <c r="D47" s="18"/>
      <c r="E47" s="41"/>
      <c r="F47" s="18"/>
      <c r="G47" s="18"/>
      <c r="H47" s="18"/>
    </row>
    <row r="48" spans="1:8" ht="15.75" x14ac:dyDescent="0.25">
      <c r="A48" s="40" t="s">
        <v>237</v>
      </c>
      <c r="B48" s="38"/>
      <c r="C48" s="38"/>
      <c r="D48" s="38"/>
      <c r="E48" s="39"/>
      <c r="F48" s="38"/>
      <c r="G48" s="38"/>
      <c r="H48" s="37"/>
    </row>
    <row r="49" spans="1:8" ht="57.75" customHeight="1" x14ac:dyDescent="0.25">
      <c r="A49" s="33"/>
      <c r="B49" s="155" t="s">
        <v>67</v>
      </c>
      <c r="C49" s="155"/>
      <c r="D49" s="155"/>
      <c r="E49" s="155"/>
      <c r="F49" s="155"/>
      <c r="G49" s="155"/>
      <c r="H49" s="156"/>
    </row>
    <row r="50" spans="1:8" ht="53.25" customHeight="1" x14ac:dyDescent="0.25">
      <c r="A50" s="35"/>
      <c r="B50" s="34" t="s">
        <v>0</v>
      </c>
      <c r="C50" s="34" t="s">
        <v>148</v>
      </c>
      <c r="D50" s="47" t="s">
        <v>340</v>
      </c>
      <c r="E50" s="34" t="s">
        <v>54</v>
      </c>
      <c r="F50" s="47" t="s">
        <v>246</v>
      </c>
      <c r="G50" s="34" t="s">
        <v>55</v>
      </c>
      <c r="H50" s="34" t="s">
        <v>59</v>
      </c>
    </row>
    <row r="51" spans="1:8" ht="13.5" customHeight="1" x14ac:dyDescent="0.25">
      <c r="A51" s="33"/>
      <c r="B51" s="65" t="s">
        <v>411</v>
      </c>
      <c r="C51" s="45"/>
      <c r="D51" s="64"/>
      <c r="E51" s="26" t="s">
        <v>1</v>
      </c>
      <c r="F51" s="45"/>
      <c r="G51" s="31"/>
      <c r="H51" s="30">
        <f t="shared" ref="H51:H57" si="2">D51*G51</f>
        <v>0</v>
      </c>
    </row>
    <row r="52" spans="1:8" ht="30.75" customHeight="1" x14ac:dyDescent="0.25">
      <c r="A52" s="33"/>
      <c r="B52" s="46" t="s">
        <v>212</v>
      </c>
      <c r="C52" s="45"/>
      <c r="D52" s="64"/>
      <c r="E52" s="26" t="s">
        <v>158</v>
      </c>
      <c r="F52" s="45"/>
      <c r="G52" s="31"/>
      <c r="H52" s="30">
        <f t="shared" si="2"/>
        <v>0</v>
      </c>
    </row>
    <row r="53" spans="1:8" ht="13.5" customHeight="1" x14ac:dyDescent="0.25">
      <c r="A53" s="33"/>
      <c r="B53" s="27" t="s">
        <v>65</v>
      </c>
      <c r="C53" s="45"/>
      <c r="D53" s="64"/>
      <c r="E53" s="26" t="s">
        <v>1</v>
      </c>
      <c r="F53" s="45"/>
      <c r="G53" s="31"/>
      <c r="H53" s="30">
        <f t="shared" si="2"/>
        <v>0</v>
      </c>
    </row>
    <row r="54" spans="1:8" ht="13.5" customHeight="1" x14ac:dyDescent="0.25">
      <c r="A54" s="33"/>
      <c r="B54" s="27" t="s">
        <v>17</v>
      </c>
      <c r="C54" s="45"/>
      <c r="D54" s="64"/>
      <c r="E54" s="26" t="s">
        <v>1</v>
      </c>
      <c r="F54" s="45"/>
      <c r="G54" s="31"/>
      <c r="H54" s="30">
        <f t="shared" si="2"/>
        <v>0</v>
      </c>
    </row>
    <row r="55" spans="1:8" ht="14.25" customHeight="1" x14ac:dyDescent="0.25">
      <c r="A55" s="76"/>
      <c r="B55" s="27" t="s">
        <v>87</v>
      </c>
      <c r="C55" s="45"/>
      <c r="D55" s="64"/>
      <c r="E55" s="26" t="s">
        <v>1</v>
      </c>
      <c r="F55" s="31"/>
      <c r="G55" s="31"/>
      <c r="H55" s="48">
        <f t="shared" si="2"/>
        <v>0</v>
      </c>
    </row>
    <row r="56" spans="1:8" ht="14.25" customHeight="1" x14ac:dyDescent="0.25">
      <c r="A56" s="33"/>
      <c r="B56" s="27" t="s">
        <v>22</v>
      </c>
      <c r="C56" s="45"/>
      <c r="D56" s="64"/>
      <c r="E56" s="26" t="s">
        <v>149</v>
      </c>
      <c r="F56" s="45"/>
      <c r="G56" s="31"/>
      <c r="H56" s="30">
        <f t="shared" si="2"/>
        <v>0</v>
      </c>
    </row>
    <row r="57" spans="1:8" ht="12.75" customHeight="1" x14ac:dyDescent="0.25">
      <c r="A57" s="33"/>
      <c r="B57" s="27" t="s">
        <v>3</v>
      </c>
      <c r="C57" s="63"/>
      <c r="D57" s="64"/>
      <c r="E57" s="26" t="s">
        <v>155</v>
      </c>
      <c r="F57" s="45"/>
      <c r="G57" s="31"/>
      <c r="H57" s="30">
        <f t="shared" si="2"/>
        <v>0</v>
      </c>
    </row>
    <row r="58" spans="1:8" ht="13.5" customHeight="1" x14ac:dyDescent="0.25">
      <c r="A58" s="29"/>
      <c r="B58" s="27"/>
      <c r="C58" s="27"/>
      <c r="D58" s="26"/>
      <c r="E58" s="26"/>
      <c r="F58" s="25" t="s">
        <v>52</v>
      </c>
      <c r="G58" s="25"/>
      <c r="H58" s="42">
        <f>SUM(H51:H57)</f>
        <v>0</v>
      </c>
    </row>
    <row r="60" spans="1:8" ht="15.75" x14ac:dyDescent="0.25">
      <c r="A60" s="40" t="s">
        <v>248</v>
      </c>
      <c r="B60" s="38"/>
      <c r="C60" s="38"/>
      <c r="D60" s="38"/>
      <c r="E60" s="39"/>
      <c r="F60" s="38"/>
      <c r="G60" s="38"/>
      <c r="H60" s="37"/>
    </row>
    <row r="61" spans="1:8" x14ac:dyDescent="0.25">
      <c r="A61" s="36"/>
      <c r="B61" s="158" t="s">
        <v>50</v>
      </c>
      <c r="C61" s="158"/>
      <c r="D61" s="158"/>
      <c r="E61" s="158"/>
      <c r="F61" s="158"/>
      <c r="G61" s="158"/>
      <c r="H61" s="159"/>
    </row>
    <row r="62" spans="1:8" ht="45.75" customHeight="1" x14ac:dyDescent="0.25">
      <c r="A62" s="35"/>
      <c r="B62" s="34" t="s">
        <v>0</v>
      </c>
      <c r="C62" s="34"/>
      <c r="D62" s="34" t="s">
        <v>58</v>
      </c>
      <c r="E62" s="34" t="s">
        <v>54</v>
      </c>
      <c r="F62" s="34"/>
      <c r="G62" s="34" t="s">
        <v>55</v>
      </c>
      <c r="H62" s="34" t="s">
        <v>59</v>
      </c>
    </row>
    <row r="63" spans="1:8" x14ac:dyDescent="0.25">
      <c r="A63" s="33"/>
      <c r="B63" s="27" t="s">
        <v>157</v>
      </c>
      <c r="C63" s="27"/>
      <c r="D63" s="26">
        <v>1</v>
      </c>
      <c r="E63" s="32" t="s">
        <v>249</v>
      </c>
      <c r="F63" s="27"/>
      <c r="G63" s="31"/>
      <c r="H63" s="30">
        <f>D63*G63</f>
        <v>0</v>
      </c>
    </row>
    <row r="64" spans="1:8" x14ac:dyDescent="0.25">
      <c r="A64" s="29"/>
      <c r="B64" s="28"/>
      <c r="C64" s="27"/>
      <c r="D64" s="27"/>
      <c r="E64" s="26"/>
      <c r="F64" s="25" t="s">
        <v>52</v>
      </c>
      <c r="G64" s="25"/>
      <c r="H64" s="24">
        <f>H63</f>
        <v>0</v>
      </c>
    </row>
    <row r="66" spans="1:8" ht="15.75" x14ac:dyDescent="0.25">
      <c r="A66" s="18"/>
      <c r="B66" s="160" t="s">
        <v>229</v>
      </c>
      <c r="C66" s="161"/>
      <c r="D66" s="161"/>
      <c r="E66" s="161"/>
      <c r="F66" s="161"/>
      <c r="G66" s="161"/>
      <c r="H66" s="162"/>
    </row>
    <row r="67" spans="1:8" ht="45.75" customHeight="1" x14ac:dyDescent="0.25">
      <c r="A67" s="18"/>
      <c r="B67" s="17"/>
      <c r="C67" s="16"/>
      <c r="D67" s="23" t="s">
        <v>230</v>
      </c>
      <c r="E67" s="15" t="s">
        <v>57</v>
      </c>
      <c r="F67" s="16"/>
      <c r="G67" s="23" t="s">
        <v>55</v>
      </c>
      <c r="H67" s="22" t="s">
        <v>59</v>
      </c>
    </row>
    <row r="68" spans="1:8" x14ac:dyDescent="0.25">
      <c r="A68" s="18"/>
      <c r="B68" s="17" t="s">
        <v>247</v>
      </c>
      <c r="C68" s="16"/>
      <c r="D68" s="15">
        <v>1</v>
      </c>
      <c r="E68" s="21" t="s">
        <v>149</v>
      </c>
      <c r="F68" s="16"/>
      <c r="G68" s="21">
        <f>H22</f>
        <v>0</v>
      </c>
      <c r="H68" s="19">
        <f t="shared" ref="H68:H73" si="3">D68*G68</f>
        <v>0</v>
      </c>
    </row>
    <row r="69" spans="1:8" x14ac:dyDescent="0.25">
      <c r="A69" s="18"/>
      <c r="B69" s="17" t="s">
        <v>150</v>
      </c>
      <c r="C69" s="16"/>
      <c r="D69" s="15">
        <v>4</v>
      </c>
      <c r="E69" s="15" t="s">
        <v>1</v>
      </c>
      <c r="F69" s="16"/>
      <c r="G69" s="20">
        <f>H35</f>
        <v>0</v>
      </c>
      <c r="H69" s="19">
        <f t="shared" si="3"/>
        <v>0</v>
      </c>
    </row>
    <row r="70" spans="1:8" x14ac:dyDescent="0.25">
      <c r="A70" s="18"/>
      <c r="B70" s="17" t="s">
        <v>151</v>
      </c>
      <c r="C70" s="16"/>
      <c r="D70" s="15">
        <v>3</v>
      </c>
      <c r="E70" s="15" t="s">
        <v>1</v>
      </c>
      <c r="F70" s="16"/>
      <c r="G70" s="20">
        <f>H46</f>
        <v>0</v>
      </c>
      <c r="H70" s="19">
        <f t="shared" si="3"/>
        <v>0</v>
      </c>
    </row>
    <row r="71" spans="1:8" x14ac:dyDescent="0.25">
      <c r="A71" s="18"/>
      <c r="B71" s="17" t="s">
        <v>152</v>
      </c>
      <c r="C71" s="16"/>
      <c r="D71" s="15">
        <v>1</v>
      </c>
      <c r="E71" s="15" t="s">
        <v>1</v>
      </c>
      <c r="F71" s="16"/>
      <c r="G71" s="20">
        <f>H58</f>
        <v>0</v>
      </c>
      <c r="H71" s="19">
        <f t="shared" si="3"/>
        <v>0</v>
      </c>
    </row>
    <row r="72" spans="1:8" x14ac:dyDescent="0.25">
      <c r="A72" s="18"/>
      <c r="B72" s="17" t="s">
        <v>154</v>
      </c>
      <c r="C72" s="16"/>
      <c r="D72" s="15">
        <v>20</v>
      </c>
      <c r="E72" s="15" t="s">
        <v>155</v>
      </c>
      <c r="F72" s="16"/>
      <c r="G72" s="20">
        <f>H27</f>
        <v>0</v>
      </c>
      <c r="H72" s="19">
        <f t="shared" si="3"/>
        <v>0</v>
      </c>
    </row>
    <row r="73" spans="1:8" x14ac:dyDescent="0.25">
      <c r="A73" s="18"/>
      <c r="B73" s="17" t="s">
        <v>153</v>
      </c>
      <c r="C73" s="16"/>
      <c r="D73" s="15">
        <v>8</v>
      </c>
      <c r="E73" s="15" t="s">
        <v>1</v>
      </c>
      <c r="F73" s="16"/>
      <c r="G73" s="20">
        <f>H64</f>
        <v>0</v>
      </c>
      <c r="H73" s="19">
        <f t="shared" si="3"/>
        <v>0</v>
      </c>
    </row>
    <row r="74" spans="1:8" x14ac:dyDescent="0.25">
      <c r="A74" s="18"/>
      <c r="B74" s="17"/>
      <c r="C74" s="16"/>
      <c r="D74" s="15"/>
      <c r="E74" s="15"/>
      <c r="F74" s="167" t="s">
        <v>250</v>
      </c>
      <c r="G74" s="167"/>
      <c r="H74" s="14">
        <f>SUM(H68:H73)</f>
        <v>0</v>
      </c>
    </row>
  </sheetData>
  <mergeCells count="11">
    <mergeCell ref="F74:G74"/>
    <mergeCell ref="B6:F6"/>
    <mergeCell ref="C7:D7"/>
    <mergeCell ref="E7:F7"/>
    <mergeCell ref="C8:D8"/>
    <mergeCell ref="E8:F8"/>
    <mergeCell ref="B30:H30"/>
    <mergeCell ref="B38:H38"/>
    <mergeCell ref="B49:H49"/>
    <mergeCell ref="B61:H61"/>
    <mergeCell ref="B66:H66"/>
  </mergeCells>
  <hyperlinks>
    <hyperlink ref="B1" location="'Uvodna stran'!A1" display="Povezava na prvo stran" xr:uid="{9D8FEE9A-43D0-4361-8348-B05707937CAF}"/>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93F1B-9F8E-4B3B-97E3-FA2A3FAFB64F}">
  <sheetPr codeName="List93">
    <tabColor rgb="FF66FF33"/>
  </sheetPr>
  <dimension ref="A1:H77"/>
  <sheetViews>
    <sheetView workbookViewId="0">
      <selection sqref="A1:XFD1"/>
    </sheetView>
  </sheetViews>
  <sheetFormatPr defaultRowHeight="15" x14ac:dyDescent="0.25"/>
  <cols>
    <col min="1" max="1" width="8.5703125" customWidth="1"/>
    <col min="2" max="2" width="35.5703125" customWidth="1"/>
    <col min="3" max="3" width="16.85546875" customWidth="1"/>
    <col min="4" max="4" width="12" customWidth="1"/>
    <col min="6" max="6" width="17.7109375" customWidth="1"/>
    <col min="8" max="8" width="12.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8" customHeight="1" thickBot="1" x14ac:dyDescent="0.3">
      <c r="A4" s="6">
        <v>11428</v>
      </c>
      <c r="B4" s="8" t="s">
        <v>380</v>
      </c>
      <c r="C4" s="8" t="s">
        <v>381</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701</v>
      </c>
      <c r="C7" s="193" t="s">
        <v>9</v>
      </c>
      <c r="D7" s="193"/>
      <c r="E7" s="149" t="s">
        <v>60</v>
      </c>
      <c r="F7" s="151"/>
      <c r="G7" s="18"/>
      <c r="H7" s="18"/>
    </row>
    <row r="8" spans="1:8" ht="14.25" customHeight="1" thickBot="1" x14ac:dyDescent="0.3">
      <c r="A8" s="18"/>
      <c r="B8" s="128" t="s">
        <v>700</v>
      </c>
      <c r="C8" s="195"/>
      <c r="D8" s="195"/>
      <c r="E8" s="152"/>
      <c r="F8" s="153"/>
      <c r="G8" s="18"/>
      <c r="H8" s="18"/>
    </row>
    <row r="9" spans="1:8" ht="15.75" thickTop="1" x14ac:dyDescent="0.25">
      <c r="A9" s="18"/>
      <c r="C9" s="18"/>
      <c r="D9" s="18"/>
      <c r="E9" s="41"/>
      <c r="F9" s="18"/>
      <c r="G9" s="18"/>
      <c r="H9" s="18"/>
    </row>
    <row r="10" spans="1:8" ht="15.75" x14ac:dyDescent="0.25">
      <c r="A10" s="40" t="s">
        <v>233</v>
      </c>
      <c r="B10" s="50"/>
      <c r="C10" s="39"/>
      <c r="D10" s="38"/>
      <c r="E10" s="39"/>
      <c r="F10" s="38"/>
      <c r="G10" s="38"/>
      <c r="H10" s="37"/>
    </row>
    <row r="11" spans="1:8" ht="52.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64"/>
      <c r="D12" s="43">
        <v>1</v>
      </c>
      <c r="E12" s="26" t="s">
        <v>1</v>
      </c>
      <c r="F12" s="31"/>
      <c r="G12" s="31"/>
      <c r="H12" s="48">
        <f t="shared" ref="H12:H24" si="0">G12*D12</f>
        <v>0</v>
      </c>
    </row>
    <row r="13" spans="1:8" ht="12.75" customHeight="1" x14ac:dyDescent="0.25">
      <c r="A13" s="28">
        <v>2</v>
      </c>
      <c r="B13" s="27" t="s">
        <v>140</v>
      </c>
      <c r="C13" s="64"/>
      <c r="D13" s="43">
        <v>1</v>
      </c>
      <c r="E13" s="26" t="s">
        <v>1</v>
      </c>
      <c r="F13" s="31"/>
      <c r="G13" s="31"/>
      <c r="H13" s="48">
        <f t="shared" si="0"/>
        <v>0</v>
      </c>
    </row>
    <row r="14" spans="1:8" ht="12.75" customHeight="1" x14ac:dyDescent="0.25">
      <c r="A14" s="28">
        <v>3</v>
      </c>
      <c r="B14" s="27" t="s">
        <v>10</v>
      </c>
      <c r="C14" s="64"/>
      <c r="D14" s="43">
        <v>1</v>
      </c>
      <c r="E14" s="26" t="s">
        <v>1</v>
      </c>
      <c r="F14" s="31"/>
      <c r="G14" s="31"/>
      <c r="H14" s="48">
        <f t="shared" si="0"/>
        <v>0</v>
      </c>
    </row>
    <row r="15" spans="1:8" ht="12" customHeight="1" x14ac:dyDescent="0.25">
      <c r="A15" s="28">
        <v>4</v>
      </c>
      <c r="B15" s="27" t="s">
        <v>25</v>
      </c>
      <c r="C15" s="64"/>
      <c r="D15" s="43">
        <v>2</v>
      </c>
      <c r="E15" s="26" t="s">
        <v>1</v>
      </c>
      <c r="F15" s="31"/>
      <c r="G15" s="31"/>
      <c r="H15" s="48">
        <f t="shared" si="0"/>
        <v>0</v>
      </c>
    </row>
    <row r="16" spans="1:8" ht="12.75" customHeight="1" x14ac:dyDescent="0.25">
      <c r="A16" s="28">
        <v>5</v>
      </c>
      <c r="B16" s="27" t="s">
        <v>51</v>
      </c>
      <c r="C16" s="64"/>
      <c r="D16" s="43">
        <v>2</v>
      </c>
      <c r="E16" s="26" t="s">
        <v>1</v>
      </c>
      <c r="F16" s="31"/>
      <c r="G16" s="31"/>
      <c r="H16" s="48">
        <f t="shared" si="0"/>
        <v>0</v>
      </c>
    </row>
    <row r="17" spans="1:8" ht="13.5" customHeight="1" x14ac:dyDescent="0.25">
      <c r="A17" s="28">
        <v>6</v>
      </c>
      <c r="B17" s="49" t="s">
        <v>87</v>
      </c>
      <c r="C17" s="64"/>
      <c r="D17" s="43">
        <v>1</v>
      </c>
      <c r="E17" s="26" t="s">
        <v>1</v>
      </c>
      <c r="F17" s="31"/>
      <c r="G17" s="31"/>
      <c r="H17" s="48">
        <f t="shared" si="0"/>
        <v>0</v>
      </c>
    </row>
    <row r="18" spans="1:8" ht="13.5" customHeight="1" x14ac:dyDescent="0.25">
      <c r="A18" s="28">
        <v>7</v>
      </c>
      <c r="B18" s="27" t="s">
        <v>13</v>
      </c>
      <c r="C18" s="64"/>
      <c r="D18" s="43">
        <v>1</v>
      </c>
      <c r="E18" s="26" t="s">
        <v>1</v>
      </c>
      <c r="F18" s="31"/>
      <c r="G18" s="31"/>
      <c r="H18" s="48">
        <f t="shared" si="0"/>
        <v>0</v>
      </c>
    </row>
    <row r="19" spans="1:8" ht="13.5" customHeight="1" x14ac:dyDescent="0.25">
      <c r="A19" s="28">
        <v>8</v>
      </c>
      <c r="B19" s="27" t="s">
        <v>16</v>
      </c>
      <c r="C19" s="64"/>
      <c r="D19" s="26">
        <v>2</v>
      </c>
      <c r="E19" s="26" t="s">
        <v>1</v>
      </c>
      <c r="F19" s="31"/>
      <c r="G19" s="31"/>
      <c r="H19" s="48">
        <f t="shared" si="0"/>
        <v>0</v>
      </c>
    </row>
    <row r="20" spans="1:8" ht="12.75" customHeight="1" x14ac:dyDescent="0.25">
      <c r="A20" s="28">
        <v>9</v>
      </c>
      <c r="B20" s="27" t="s">
        <v>17</v>
      </c>
      <c r="C20" s="64"/>
      <c r="D20" s="26">
        <v>4</v>
      </c>
      <c r="E20" s="26" t="s">
        <v>1</v>
      </c>
      <c r="F20" s="31"/>
      <c r="G20" s="31"/>
      <c r="H20" s="48">
        <f t="shared" si="0"/>
        <v>0</v>
      </c>
    </row>
    <row r="21" spans="1:8" ht="13.5" customHeight="1" x14ac:dyDescent="0.25">
      <c r="A21" s="28">
        <v>10</v>
      </c>
      <c r="B21" s="27" t="s">
        <v>78</v>
      </c>
      <c r="C21" s="64"/>
      <c r="D21" s="26">
        <v>4</v>
      </c>
      <c r="E21" s="26" t="s">
        <v>1</v>
      </c>
      <c r="F21" s="31"/>
      <c r="G21" s="31"/>
      <c r="H21" s="48">
        <f t="shared" si="0"/>
        <v>0</v>
      </c>
    </row>
    <row r="22" spans="1:8" ht="12.75" customHeight="1" x14ac:dyDescent="0.25">
      <c r="A22" s="28">
        <v>11</v>
      </c>
      <c r="B22" s="27" t="s">
        <v>74</v>
      </c>
      <c r="C22" s="64"/>
      <c r="D22" s="26">
        <v>4</v>
      </c>
      <c r="E22" s="26" t="s">
        <v>1</v>
      </c>
      <c r="F22" s="31"/>
      <c r="G22" s="31"/>
      <c r="H22" s="48">
        <f t="shared" si="0"/>
        <v>0</v>
      </c>
    </row>
    <row r="23" spans="1:8" ht="12.75" customHeight="1" x14ac:dyDescent="0.25">
      <c r="A23" s="28">
        <v>12</v>
      </c>
      <c r="B23" s="27" t="s">
        <v>72</v>
      </c>
      <c r="C23" s="64"/>
      <c r="D23" s="26">
        <v>1</v>
      </c>
      <c r="E23" s="26" t="s">
        <v>1</v>
      </c>
      <c r="F23" s="31"/>
      <c r="G23" s="31"/>
      <c r="H23" s="48">
        <f t="shared" si="0"/>
        <v>0</v>
      </c>
    </row>
    <row r="24" spans="1:8" ht="13.5" customHeight="1" x14ac:dyDescent="0.25">
      <c r="A24" s="28">
        <v>13</v>
      </c>
      <c r="B24" s="27" t="s">
        <v>71</v>
      </c>
      <c r="C24" s="64"/>
      <c r="D24" s="26">
        <v>1</v>
      </c>
      <c r="E24" s="26" t="s">
        <v>1</v>
      </c>
      <c r="F24" s="31"/>
      <c r="G24" s="31"/>
      <c r="H24" s="48">
        <f t="shared" si="0"/>
        <v>0</v>
      </c>
    </row>
    <row r="25" spans="1:8" ht="13.5" customHeight="1" x14ac:dyDescent="0.25">
      <c r="A25" s="27"/>
      <c r="B25" s="27"/>
      <c r="C25" s="26"/>
      <c r="D25" s="27"/>
      <c r="E25" s="26"/>
      <c r="F25" s="25" t="s">
        <v>52</v>
      </c>
      <c r="G25" s="25"/>
      <c r="H25" s="42">
        <f>SUM(H13:H24)</f>
        <v>0</v>
      </c>
    </row>
    <row r="26" spans="1:8" ht="12" customHeight="1" x14ac:dyDescent="0.25">
      <c r="A26" s="18"/>
      <c r="B26" s="18"/>
      <c r="C26" s="41"/>
      <c r="D26" s="18"/>
      <c r="E26" s="41"/>
      <c r="F26" s="18"/>
      <c r="G26" s="18"/>
      <c r="H26" s="18"/>
    </row>
    <row r="27" spans="1:8" ht="13.5" customHeight="1" x14ac:dyDescent="0.25">
      <c r="A27" s="40" t="s">
        <v>234</v>
      </c>
      <c r="B27" s="38"/>
      <c r="C27" s="39"/>
      <c r="D27" s="38"/>
      <c r="E27" s="39"/>
      <c r="F27" s="38"/>
      <c r="G27" s="38"/>
      <c r="H27" s="37"/>
    </row>
    <row r="28" spans="1:8" ht="44.25" customHeight="1" x14ac:dyDescent="0.25">
      <c r="A28" s="35"/>
      <c r="B28" s="34" t="s">
        <v>0</v>
      </c>
      <c r="C28" s="34"/>
      <c r="D28" s="34" t="s">
        <v>58</v>
      </c>
      <c r="E28" s="34" t="s">
        <v>54</v>
      </c>
      <c r="F28" s="34"/>
      <c r="G28" s="34" t="s">
        <v>55</v>
      </c>
      <c r="H28" s="34" t="s">
        <v>59</v>
      </c>
    </row>
    <row r="29" spans="1:8" x14ac:dyDescent="0.25">
      <c r="A29" s="33"/>
      <c r="B29" s="27" t="s">
        <v>156</v>
      </c>
      <c r="C29" s="26"/>
      <c r="D29" s="26">
        <v>1</v>
      </c>
      <c r="E29" s="26" t="s">
        <v>155</v>
      </c>
      <c r="F29" s="27"/>
      <c r="G29" s="31"/>
      <c r="H29" s="48">
        <f>G29*D29</f>
        <v>0</v>
      </c>
    </row>
    <row r="30" spans="1:8" x14ac:dyDescent="0.25">
      <c r="A30" s="29"/>
      <c r="B30" s="27"/>
      <c r="C30" s="26"/>
      <c r="D30" s="27"/>
      <c r="E30" s="26"/>
      <c r="F30" s="25" t="s">
        <v>52</v>
      </c>
      <c r="G30" s="25"/>
      <c r="H30" s="42">
        <f>H29</f>
        <v>0</v>
      </c>
    </row>
    <row r="31" spans="1:8" ht="18.75" customHeight="1" x14ac:dyDescent="0.25">
      <c r="A31" s="18"/>
      <c r="B31" s="18"/>
      <c r="C31" s="41"/>
      <c r="D31" s="18"/>
      <c r="E31" s="41"/>
      <c r="F31" s="18"/>
      <c r="G31" s="18"/>
      <c r="H31" s="18"/>
    </row>
    <row r="32" spans="1:8" ht="15.75" x14ac:dyDescent="0.25">
      <c r="A32" s="40" t="s">
        <v>253</v>
      </c>
      <c r="B32" s="38"/>
      <c r="C32" s="39"/>
      <c r="D32" s="38"/>
      <c r="E32" s="39"/>
      <c r="F32" s="38"/>
      <c r="G32" s="38"/>
      <c r="H32" s="37"/>
    </row>
    <row r="33" spans="1:8" ht="43.5" customHeight="1" x14ac:dyDescent="0.25">
      <c r="A33" s="33"/>
      <c r="B33" s="187" t="s">
        <v>262</v>
      </c>
      <c r="C33" s="155"/>
      <c r="D33" s="155"/>
      <c r="E33" s="155"/>
      <c r="F33" s="155"/>
      <c r="G33" s="155"/>
      <c r="H33" s="156"/>
    </row>
    <row r="34" spans="1:8" ht="60" x14ac:dyDescent="0.25">
      <c r="A34" s="33"/>
      <c r="B34" s="34" t="s">
        <v>0</v>
      </c>
      <c r="C34" s="34" t="s">
        <v>53</v>
      </c>
      <c r="D34" s="47" t="s">
        <v>232</v>
      </c>
      <c r="E34" s="34" t="s">
        <v>54</v>
      </c>
      <c r="F34" s="47" t="s">
        <v>246</v>
      </c>
      <c r="G34" s="34" t="s">
        <v>55</v>
      </c>
      <c r="H34" s="34" t="s">
        <v>56</v>
      </c>
    </row>
    <row r="35" spans="1:8" ht="42" customHeight="1" x14ac:dyDescent="0.25">
      <c r="A35" s="33"/>
      <c r="B35" s="46" t="s">
        <v>254</v>
      </c>
      <c r="C35" s="122"/>
      <c r="D35" s="122"/>
      <c r="E35" s="26" t="s">
        <v>158</v>
      </c>
      <c r="F35" s="45"/>
      <c r="G35" s="31"/>
      <c r="H35" s="30">
        <f>D35*G35</f>
        <v>0</v>
      </c>
    </row>
    <row r="36" spans="1:8" ht="15.75" customHeight="1" x14ac:dyDescent="0.25">
      <c r="A36" s="33"/>
      <c r="B36" s="3" t="s">
        <v>74</v>
      </c>
      <c r="C36" s="139"/>
      <c r="D36" s="122"/>
      <c r="E36" s="93" t="s">
        <v>1</v>
      </c>
      <c r="F36" s="127"/>
      <c r="G36" s="92"/>
      <c r="H36" s="91">
        <f>D36*G36</f>
        <v>0</v>
      </c>
    </row>
    <row r="37" spans="1:8" ht="14.25" customHeight="1" x14ac:dyDescent="0.25">
      <c r="A37" s="33"/>
      <c r="B37" s="65" t="s">
        <v>255</v>
      </c>
      <c r="C37" s="122" t="s">
        <v>256</v>
      </c>
      <c r="D37" s="122"/>
      <c r="E37" s="26" t="s">
        <v>149</v>
      </c>
      <c r="F37" s="45"/>
      <c r="G37" s="31"/>
      <c r="H37" s="30">
        <f>D37*G37</f>
        <v>0</v>
      </c>
    </row>
    <row r="38" spans="1:8" x14ac:dyDescent="0.25">
      <c r="A38" s="33"/>
      <c r="B38" s="27" t="s">
        <v>3</v>
      </c>
      <c r="C38" s="123" t="s">
        <v>257</v>
      </c>
      <c r="D38" s="122"/>
      <c r="E38" s="26" t="s">
        <v>155</v>
      </c>
      <c r="F38" s="45"/>
      <c r="G38" s="31"/>
      <c r="H38" s="30">
        <f>D38*G38</f>
        <v>0</v>
      </c>
    </row>
    <row r="39" spans="1:8" ht="14.25" customHeight="1" x14ac:dyDescent="0.25">
      <c r="A39" s="29"/>
      <c r="B39" s="27"/>
      <c r="C39" s="26"/>
      <c r="D39" s="27"/>
      <c r="E39" s="26"/>
      <c r="F39" s="25" t="s">
        <v>52</v>
      </c>
      <c r="G39" s="25"/>
      <c r="H39" s="42">
        <f>SUM(H35:H38)</f>
        <v>0</v>
      </c>
    </row>
    <row r="40" spans="1:8" ht="14.25" customHeight="1" x14ac:dyDescent="0.25">
      <c r="A40" s="18"/>
      <c r="B40" s="18"/>
      <c r="C40" s="41"/>
      <c r="D40" s="18"/>
      <c r="E40" s="41"/>
      <c r="F40" s="18"/>
      <c r="G40" s="18"/>
      <c r="H40" s="18"/>
    </row>
    <row r="41" spans="1:8" ht="14.25" customHeight="1" x14ac:dyDescent="0.25">
      <c r="A41" s="40" t="s">
        <v>248</v>
      </c>
      <c r="B41" s="38"/>
      <c r="C41" s="39"/>
      <c r="D41" s="38"/>
      <c r="E41" s="39"/>
      <c r="F41" s="38"/>
      <c r="G41" s="38"/>
      <c r="H41" s="37"/>
    </row>
    <row r="42" spans="1:8" ht="85.5" customHeight="1" x14ac:dyDescent="0.25">
      <c r="A42" s="36"/>
      <c r="B42" s="157" t="s">
        <v>258</v>
      </c>
      <c r="C42" s="158"/>
      <c r="D42" s="158"/>
      <c r="E42" s="158"/>
      <c r="F42" s="158"/>
      <c r="G42" s="158"/>
      <c r="H42" s="159"/>
    </row>
    <row r="43" spans="1:8" ht="45" x14ac:dyDescent="0.25">
      <c r="A43" s="35"/>
      <c r="B43" s="34" t="s">
        <v>0</v>
      </c>
      <c r="C43" s="34"/>
      <c r="D43" s="34" t="s">
        <v>58</v>
      </c>
      <c r="E43" s="34" t="s">
        <v>54</v>
      </c>
      <c r="F43" s="34"/>
      <c r="G43" s="34" t="s">
        <v>55</v>
      </c>
      <c r="H43" s="34" t="s">
        <v>59</v>
      </c>
    </row>
    <row r="44" spans="1:8" x14ac:dyDescent="0.25">
      <c r="A44" s="33"/>
      <c r="B44" s="27" t="s">
        <v>157</v>
      </c>
      <c r="C44" s="26"/>
      <c r="D44" s="26">
        <v>1</v>
      </c>
      <c r="E44" s="32" t="s">
        <v>249</v>
      </c>
      <c r="F44" s="27"/>
      <c r="G44" s="31"/>
      <c r="H44" s="30">
        <f>D44*G44</f>
        <v>0</v>
      </c>
    </row>
    <row r="45" spans="1:8" x14ac:dyDescent="0.25">
      <c r="A45" s="29"/>
      <c r="B45" s="28"/>
      <c r="C45" s="26"/>
      <c r="D45" s="27"/>
      <c r="E45" s="26"/>
      <c r="F45" s="25" t="s">
        <v>52</v>
      </c>
      <c r="G45" s="25"/>
      <c r="H45" s="24">
        <f>H44</f>
        <v>0</v>
      </c>
    </row>
    <row r="46" spans="1:8" ht="17.25" customHeight="1" x14ac:dyDescent="0.25">
      <c r="C46" s="121"/>
    </row>
    <row r="47" spans="1:8" ht="45.75" customHeight="1" x14ac:dyDescent="0.25">
      <c r="A47" s="18"/>
      <c r="B47" s="160" t="s">
        <v>229</v>
      </c>
      <c r="C47" s="161"/>
      <c r="D47" s="161"/>
      <c r="E47" s="161"/>
      <c r="F47" s="161"/>
      <c r="G47" s="161"/>
      <c r="H47" s="162"/>
    </row>
    <row r="48" spans="1:8" ht="42" customHeight="1" x14ac:dyDescent="0.25">
      <c r="A48" s="18"/>
      <c r="B48" s="17"/>
      <c r="C48" s="15"/>
      <c r="D48" s="23" t="s">
        <v>230</v>
      </c>
      <c r="E48" s="15" t="s">
        <v>57</v>
      </c>
      <c r="F48" s="16"/>
      <c r="G48" s="23" t="s">
        <v>55</v>
      </c>
      <c r="H48" s="22" t="s">
        <v>59</v>
      </c>
    </row>
    <row r="49" spans="1:8" ht="15" customHeight="1" x14ac:dyDescent="0.25">
      <c r="A49" s="18"/>
      <c r="B49" s="17" t="s">
        <v>247</v>
      </c>
      <c r="C49" s="15"/>
      <c r="D49" s="15">
        <v>1</v>
      </c>
      <c r="E49" s="21" t="s">
        <v>149</v>
      </c>
      <c r="F49" s="16"/>
      <c r="G49" s="21">
        <f>H25</f>
        <v>0</v>
      </c>
      <c r="H49" s="19">
        <f>D49*G49</f>
        <v>0</v>
      </c>
    </row>
    <row r="50" spans="1:8" ht="14.25" customHeight="1" x14ac:dyDescent="0.25">
      <c r="A50" s="18"/>
      <c r="B50" s="17" t="s">
        <v>259</v>
      </c>
      <c r="C50" s="15"/>
      <c r="D50" s="15">
        <v>4</v>
      </c>
      <c r="E50" s="15" t="s">
        <v>1</v>
      </c>
      <c r="F50" s="16"/>
      <c r="G50" s="20">
        <f>H39</f>
        <v>0</v>
      </c>
      <c r="H50" s="19">
        <f>D50*G50</f>
        <v>0</v>
      </c>
    </row>
    <row r="51" spans="1:8" ht="14.25" customHeight="1" x14ac:dyDescent="0.25">
      <c r="A51" s="18"/>
      <c r="B51" s="17" t="s">
        <v>154</v>
      </c>
      <c r="C51" s="15"/>
      <c r="D51" s="15">
        <v>12</v>
      </c>
      <c r="E51" s="15" t="s">
        <v>155</v>
      </c>
      <c r="F51" s="16"/>
      <c r="G51" s="20">
        <f>H30</f>
        <v>0</v>
      </c>
      <c r="H51" s="19">
        <f>D51*G51</f>
        <v>0</v>
      </c>
    </row>
    <row r="52" spans="1:8" ht="14.25" customHeight="1" x14ac:dyDescent="0.25">
      <c r="A52" s="18"/>
      <c r="B52" s="17" t="s">
        <v>153</v>
      </c>
      <c r="C52" s="15"/>
      <c r="D52" s="15">
        <v>4</v>
      </c>
      <c r="E52" s="15" t="s">
        <v>1</v>
      </c>
      <c r="F52" s="16"/>
      <c r="G52" s="20">
        <f>H45</f>
        <v>0</v>
      </c>
      <c r="H52" s="19">
        <f>D52*G52</f>
        <v>0</v>
      </c>
    </row>
    <row r="53" spans="1:8" ht="14.25" customHeight="1" x14ac:dyDescent="0.25">
      <c r="A53" s="18"/>
      <c r="B53" s="17"/>
      <c r="C53" s="15"/>
      <c r="D53" s="15"/>
      <c r="E53" s="15"/>
      <c r="F53" s="167" t="s">
        <v>250</v>
      </c>
      <c r="G53" s="167"/>
      <c r="H53" s="14">
        <f>SUM(H49:H52)</f>
        <v>0</v>
      </c>
    </row>
    <row r="54" spans="1:8" x14ac:dyDescent="0.25">
      <c r="A54" s="18"/>
      <c r="B54" s="18"/>
      <c r="C54" s="18"/>
      <c r="D54" s="18"/>
      <c r="E54" s="41"/>
      <c r="F54" s="18"/>
      <c r="G54" s="18"/>
      <c r="H54" s="18"/>
    </row>
    <row r="57" spans="1:8" ht="49.5" customHeight="1" x14ac:dyDescent="0.25"/>
    <row r="59" spans="1:8" ht="31.5" customHeight="1" x14ac:dyDescent="0.25"/>
    <row r="60" spans="1:8" ht="14.25" customHeight="1" x14ac:dyDescent="0.25"/>
    <row r="61" spans="1:8" ht="14.25" customHeight="1" x14ac:dyDescent="0.25"/>
    <row r="62" spans="1:8" ht="14.25" customHeight="1" x14ac:dyDescent="0.25"/>
    <row r="63" spans="1:8" ht="14.25" customHeight="1" x14ac:dyDescent="0.25"/>
    <row r="64" spans="1:8" ht="14.25" customHeight="1" x14ac:dyDescent="0.25"/>
    <row r="65" customFormat="1" ht="14.25" customHeight="1" x14ac:dyDescent="0.25"/>
    <row r="66" customFormat="1" ht="14.25" customHeight="1" x14ac:dyDescent="0.25"/>
    <row r="67" customFormat="1" ht="14.25" customHeight="1" x14ac:dyDescent="0.25"/>
    <row r="71" customFormat="1" ht="71.25" customHeight="1" x14ac:dyDescent="0.25"/>
    <row r="72" customFormat="1" ht="46.5" customHeight="1" x14ac:dyDescent="0.25"/>
    <row r="77" customFormat="1" ht="44.25" customHeight="1" x14ac:dyDescent="0.25"/>
  </sheetData>
  <mergeCells count="9">
    <mergeCell ref="B33:H33"/>
    <mergeCell ref="B42:H42"/>
    <mergeCell ref="B47:H47"/>
    <mergeCell ref="F53:G53"/>
    <mergeCell ref="B6:F6"/>
    <mergeCell ref="C7:D7"/>
    <mergeCell ref="E7:F7"/>
    <mergeCell ref="C8:D8"/>
    <mergeCell ref="E8:F8"/>
  </mergeCells>
  <hyperlinks>
    <hyperlink ref="B1" location="'Uvodna stran'!A1" display="Povezava na prvo stran" xr:uid="{B4EA9612-2D14-4FF2-AA9D-1C9BB70DA21D}"/>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89F00-E65D-4259-A372-01541C56D6F9}">
  <sheetPr codeName="List94">
    <tabColor rgb="FF66FF33"/>
  </sheetPr>
  <dimension ref="A1:H85"/>
  <sheetViews>
    <sheetView workbookViewId="0">
      <selection activeCell="G14" sqref="G14:G21"/>
    </sheetView>
  </sheetViews>
  <sheetFormatPr defaultRowHeight="15" x14ac:dyDescent="0.25"/>
  <cols>
    <col min="1" max="1" width="12" customWidth="1"/>
    <col min="2" max="2" width="35.42578125" customWidth="1"/>
    <col min="3" max="3" width="17.5703125" customWidth="1"/>
    <col min="4" max="4" width="12.5703125" customWidth="1"/>
    <col min="6" max="6" width="16.85546875" customWidth="1"/>
    <col min="8" max="8" width="12.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 customHeight="1" thickTop="1" x14ac:dyDescent="0.25">
      <c r="A3" s="4" t="s">
        <v>19</v>
      </c>
      <c r="B3" s="5" t="s">
        <v>20</v>
      </c>
      <c r="C3" s="5" t="s">
        <v>21</v>
      </c>
      <c r="D3" s="80" t="s">
        <v>228</v>
      </c>
      <c r="E3" s="41"/>
      <c r="F3" s="18"/>
      <c r="G3" s="18"/>
      <c r="H3" s="18"/>
    </row>
    <row r="4" spans="1:8" ht="14.25" customHeight="1" thickBot="1" x14ac:dyDescent="0.3">
      <c r="A4" s="6">
        <v>413635</v>
      </c>
      <c r="B4" s="7" t="s">
        <v>5</v>
      </c>
      <c r="C4" s="8" t="s">
        <v>413</v>
      </c>
      <c r="D4" s="73">
        <v>3</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611</v>
      </c>
      <c r="C7" s="149" t="s">
        <v>9</v>
      </c>
      <c r="D7" s="149"/>
      <c r="E7" s="149" t="s">
        <v>60</v>
      </c>
      <c r="F7" s="151"/>
      <c r="G7" s="18"/>
      <c r="H7" s="18"/>
    </row>
    <row r="8" spans="1:8" ht="15.75" thickBot="1" x14ac:dyDescent="0.3">
      <c r="A8" s="18"/>
      <c r="B8" s="71" t="s">
        <v>702</v>
      </c>
      <c r="C8" s="192" t="s">
        <v>414</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1.75" customHeight="1" x14ac:dyDescent="0.25">
      <c r="A11" s="26"/>
      <c r="B11" s="34" t="s">
        <v>0</v>
      </c>
      <c r="C11" s="34" t="s">
        <v>148</v>
      </c>
      <c r="D11" s="47" t="s">
        <v>231</v>
      </c>
      <c r="E11" s="34" t="s">
        <v>54</v>
      </c>
      <c r="F11" s="47" t="s">
        <v>246</v>
      </c>
      <c r="G11" s="34" t="s">
        <v>55</v>
      </c>
      <c r="H11" s="34" t="s">
        <v>59</v>
      </c>
    </row>
    <row r="12" spans="1:8" ht="13.5" customHeight="1" x14ac:dyDescent="0.25">
      <c r="A12" s="28">
        <v>1</v>
      </c>
      <c r="B12" s="27" t="s">
        <v>142</v>
      </c>
      <c r="C12" s="45"/>
      <c r="D12" s="26">
        <v>1</v>
      </c>
      <c r="E12" s="26" t="s">
        <v>1</v>
      </c>
      <c r="F12" s="31"/>
      <c r="G12" s="31"/>
      <c r="H12" s="48">
        <f t="shared" ref="H12:H26" si="0">G12*D12</f>
        <v>0</v>
      </c>
    </row>
    <row r="13" spans="1:8" ht="12.75" customHeight="1" x14ac:dyDescent="0.25">
      <c r="A13" s="28">
        <v>2</v>
      </c>
      <c r="B13" s="27" t="s">
        <v>10</v>
      </c>
      <c r="C13" s="45"/>
      <c r="D13" s="26">
        <v>2</v>
      </c>
      <c r="E13" s="26" t="s">
        <v>1</v>
      </c>
      <c r="F13" s="31"/>
      <c r="G13" s="31"/>
      <c r="H13" s="48">
        <f t="shared" si="0"/>
        <v>0</v>
      </c>
    </row>
    <row r="14" spans="1:8" ht="12.75" customHeight="1" x14ac:dyDescent="0.25">
      <c r="A14" s="28">
        <v>3</v>
      </c>
      <c r="B14" s="27" t="s">
        <v>11</v>
      </c>
      <c r="C14" s="45"/>
      <c r="D14" s="26">
        <v>1</v>
      </c>
      <c r="E14" s="26" t="s">
        <v>1</v>
      </c>
      <c r="F14" s="31"/>
      <c r="G14" s="31"/>
      <c r="H14" s="48">
        <f t="shared" si="0"/>
        <v>0</v>
      </c>
    </row>
    <row r="15" spans="1:8" ht="12.75" customHeight="1" x14ac:dyDescent="0.25">
      <c r="A15" s="28">
        <v>4</v>
      </c>
      <c r="B15" s="27" t="s">
        <v>25</v>
      </c>
      <c r="C15" s="45"/>
      <c r="D15" s="26">
        <v>4</v>
      </c>
      <c r="E15" s="26" t="s">
        <v>1</v>
      </c>
      <c r="F15" s="31"/>
      <c r="G15" s="31"/>
      <c r="H15" s="48">
        <f t="shared" si="0"/>
        <v>0</v>
      </c>
    </row>
    <row r="16" spans="1:8" ht="12.75" customHeight="1" x14ac:dyDescent="0.25">
      <c r="A16" s="28">
        <v>5</v>
      </c>
      <c r="B16" s="27" t="s">
        <v>86</v>
      </c>
      <c r="C16" s="45"/>
      <c r="D16" s="26">
        <v>4</v>
      </c>
      <c r="E16" s="26" t="s">
        <v>1</v>
      </c>
      <c r="F16" s="31"/>
      <c r="G16" s="31"/>
      <c r="H16" s="48">
        <f t="shared" si="0"/>
        <v>0</v>
      </c>
    </row>
    <row r="17" spans="1:8" ht="12.75" customHeight="1" x14ac:dyDescent="0.25">
      <c r="A17" s="28">
        <v>6</v>
      </c>
      <c r="B17" s="27" t="s">
        <v>87</v>
      </c>
      <c r="C17" s="45"/>
      <c r="D17" s="26">
        <v>4</v>
      </c>
      <c r="E17" s="26" t="s">
        <v>1</v>
      </c>
      <c r="F17" s="31"/>
      <c r="G17" s="31"/>
      <c r="H17" s="48">
        <f t="shared" si="0"/>
        <v>0</v>
      </c>
    </row>
    <row r="18" spans="1:8" ht="12" customHeight="1" x14ac:dyDescent="0.25">
      <c r="A18" s="28">
        <v>7</v>
      </c>
      <c r="B18" s="27" t="s">
        <v>88</v>
      </c>
      <c r="C18" s="45"/>
      <c r="D18" s="26">
        <v>1</v>
      </c>
      <c r="E18" s="26" t="s">
        <v>1</v>
      </c>
      <c r="F18" s="31"/>
      <c r="G18" s="31"/>
      <c r="H18" s="48">
        <f t="shared" si="0"/>
        <v>0</v>
      </c>
    </row>
    <row r="19" spans="1:8" ht="12" customHeight="1" x14ac:dyDescent="0.25">
      <c r="A19" s="28">
        <v>8</v>
      </c>
      <c r="B19" s="27" t="s">
        <v>12</v>
      </c>
      <c r="C19" s="45"/>
      <c r="D19" s="26">
        <v>1</v>
      </c>
      <c r="E19" s="26" t="s">
        <v>1</v>
      </c>
      <c r="F19" s="31"/>
      <c r="G19" s="31"/>
      <c r="H19" s="48">
        <f t="shared" si="0"/>
        <v>0</v>
      </c>
    </row>
    <row r="20" spans="1:8" ht="12" customHeight="1" x14ac:dyDescent="0.25">
      <c r="A20" s="28">
        <v>9</v>
      </c>
      <c r="B20" s="27" t="s">
        <v>199</v>
      </c>
      <c r="C20" s="45"/>
      <c r="D20" s="26">
        <v>1</v>
      </c>
      <c r="E20" s="26" t="s">
        <v>1</v>
      </c>
      <c r="F20" s="31"/>
      <c r="G20" s="31"/>
      <c r="H20" s="48">
        <f t="shared" si="0"/>
        <v>0</v>
      </c>
    </row>
    <row r="21" spans="1:8" ht="12" customHeight="1" x14ac:dyDescent="0.25">
      <c r="A21" s="28">
        <v>10</v>
      </c>
      <c r="B21" s="27" t="s">
        <v>51</v>
      </c>
      <c r="C21" s="45"/>
      <c r="D21" s="26">
        <v>8</v>
      </c>
      <c r="E21" s="26" t="s">
        <v>1</v>
      </c>
      <c r="F21" s="31"/>
      <c r="G21" s="31"/>
      <c r="H21" s="48">
        <f t="shared" si="0"/>
        <v>0</v>
      </c>
    </row>
    <row r="22" spans="1:8" ht="12.75" customHeight="1" x14ac:dyDescent="0.25">
      <c r="A22" s="28">
        <v>11</v>
      </c>
      <c r="B22" s="27" t="s">
        <v>13</v>
      </c>
      <c r="C22" s="45"/>
      <c r="D22" s="26">
        <v>4</v>
      </c>
      <c r="E22" s="26" t="s">
        <v>1</v>
      </c>
      <c r="F22" s="31"/>
      <c r="G22" s="31"/>
      <c r="H22" s="48">
        <f t="shared" si="0"/>
        <v>0</v>
      </c>
    </row>
    <row r="23" spans="1:8" ht="13.5" customHeight="1" x14ac:dyDescent="0.25">
      <c r="A23" s="28">
        <v>12</v>
      </c>
      <c r="B23" s="27" t="s">
        <v>81</v>
      </c>
      <c r="C23" s="45"/>
      <c r="D23" s="26">
        <v>16</v>
      </c>
      <c r="E23" s="26" t="s">
        <v>1</v>
      </c>
      <c r="F23" s="31"/>
      <c r="G23" s="31"/>
      <c r="H23" s="48">
        <f t="shared" si="0"/>
        <v>0</v>
      </c>
    </row>
    <row r="24" spans="1:8" ht="13.5" customHeight="1" x14ac:dyDescent="0.25">
      <c r="A24" s="28">
        <v>13</v>
      </c>
      <c r="B24" s="27" t="s">
        <v>74</v>
      </c>
      <c r="C24" s="45"/>
      <c r="D24" s="26">
        <v>16</v>
      </c>
      <c r="E24" s="26" t="s">
        <v>1</v>
      </c>
      <c r="F24" s="31"/>
      <c r="G24" s="31"/>
      <c r="H24" s="48">
        <f t="shared" si="0"/>
        <v>0</v>
      </c>
    </row>
    <row r="25" spans="1:8" ht="12.75" customHeight="1" x14ac:dyDescent="0.25">
      <c r="A25" s="28">
        <v>14</v>
      </c>
      <c r="B25" s="27" t="s">
        <v>96</v>
      </c>
      <c r="C25" s="45"/>
      <c r="D25" s="26">
        <v>2</v>
      </c>
      <c r="E25" s="26" t="s">
        <v>1</v>
      </c>
      <c r="F25" s="31"/>
      <c r="G25" s="31"/>
      <c r="H25" s="48">
        <f t="shared" si="0"/>
        <v>0</v>
      </c>
    </row>
    <row r="26" spans="1:8" ht="13.5" customHeight="1" x14ac:dyDescent="0.25">
      <c r="A26" s="28">
        <v>15</v>
      </c>
      <c r="B26" s="27" t="s">
        <v>97</v>
      </c>
      <c r="C26" s="45"/>
      <c r="D26" s="26">
        <v>2</v>
      </c>
      <c r="E26" s="26" t="s">
        <v>1</v>
      </c>
      <c r="F26" s="31"/>
      <c r="G26" s="31"/>
      <c r="H26" s="48">
        <f t="shared" si="0"/>
        <v>0</v>
      </c>
    </row>
    <row r="27" spans="1:8" ht="14.25" customHeight="1" x14ac:dyDescent="0.25">
      <c r="A27" s="27"/>
      <c r="B27" s="27"/>
      <c r="C27" s="27"/>
      <c r="D27" s="27"/>
      <c r="E27" s="26"/>
      <c r="F27" s="25" t="s">
        <v>52</v>
      </c>
      <c r="G27" s="25"/>
      <c r="H27" s="42">
        <f>SUM(H12:H26)</f>
        <v>0</v>
      </c>
    </row>
    <row r="28" spans="1:8" ht="15.75" customHeight="1" x14ac:dyDescent="0.25">
      <c r="A28" s="18"/>
      <c r="B28" s="18"/>
      <c r="C28" s="18"/>
      <c r="D28" s="18"/>
      <c r="E28" s="41"/>
      <c r="F28" s="18"/>
      <c r="G28" s="18"/>
      <c r="H28" s="18"/>
    </row>
    <row r="29" spans="1:8" ht="15.75" x14ac:dyDescent="0.25">
      <c r="A29" s="40" t="s">
        <v>234</v>
      </c>
      <c r="B29" s="38"/>
      <c r="C29" s="38"/>
      <c r="D29" s="38"/>
      <c r="E29" s="39"/>
      <c r="F29" s="38"/>
      <c r="G29" s="38"/>
      <c r="H29" s="37"/>
    </row>
    <row r="30" spans="1:8" ht="50.25" customHeight="1" x14ac:dyDescent="0.25">
      <c r="A30" s="35"/>
      <c r="B30" s="34" t="s">
        <v>0</v>
      </c>
      <c r="C30" s="34"/>
      <c r="D30" s="47" t="s">
        <v>232</v>
      </c>
      <c r="E30" s="34" t="s">
        <v>54</v>
      </c>
      <c r="F30" s="34"/>
      <c r="G30" s="34" t="s">
        <v>55</v>
      </c>
      <c r="H30" s="34" t="s">
        <v>59</v>
      </c>
    </row>
    <row r="31" spans="1:8" x14ac:dyDescent="0.25">
      <c r="A31" s="33"/>
      <c r="B31" s="27" t="s">
        <v>156</v>
      </c>
      <c r="C31" s="27"/>
      <c r="D31" s="26">
        <v>1</v>
      </c>
      <c r="E31" s="26" t="s">
        <v>155</v>
      </c>
      <c r="F31" s="27"/>
      <c r="G31" s="31"/>
      <c r="H31" s="48">
        <f>G31*D31</f>
        <v>0</v>
      </c>
    </row>
    <row r="32" spans="1:8" x14ac:dyDescent="0.25">
      <c r="A32" s="29"/>
      <c r="B32" s="27"/>
      <c r="C32" s="27"/>
      <c r="D32" s="27"/>
      <c r="E32" s="26"/>
      <c r="F32" s="25" t="s">
        <v>52</v>
      </c>
      <c r="G32" s="25"/>
      <c r="H32" s="42">
        <f>H31</f>
        <v>0</v>
      </c>
    </row>
    <row r="33" spans="1:8" x14ac:dyDescent="0.25">
      <c r="A33" s="18"/>
      <c r="B33" s="18"/>
      <c r="C33" s="18"/>
      <c r="D33" s="18"/>
      <c r="E33" s="41"/>
      <c r="F33" s="18"/>
      <c r="G33" s="18"/>
      <c r="H33" s="18"/>
    </row>
    <row r="34" spans="1:8" ht="15.75" x14ac:dyDescent="0.25">
      <c r="A34" s="40" t="s">
        <v>243</v>
      </c>
      <c r="B34" s="38"/>
      <c r="C34" s="38"/>
      <c r="D34" s="38"/>
      <c r="E34" s="39"/>
      <c r="F34" s="38"/>
      <c r="G34" s="38"/>
      <c r="H34" s="37"/>
    </row>
    <row r="35" spans="1:8" ht="42.75" customHeight="1" x14ac:dyDescent="0.25">
      <c r="A35" s="33"/>
      <c r="B35" s="155" t="s">
        <v>95</v>
      </c>
      <c r="C35" s="155"/>
      <c r="D35" s="155"/>
      <c r="E35" s="155"/>
      <c r="F35" s="155"/>
      <c r="G35" s="155"/>
      <c r="H35" s="156"/>
    </row>
    <row r="36" spans="1:8" ht="52.5" customHeight="1" x14ac:dyDescent="0.25">
      <c r="A36" s="35"/>
      <c r="B36" s="34" t="s">
        <v>0</v>
      </c>
      <c r="C36" s="34" t="s">
        <v>148</v>
      </c>
      <c r="D36" s="47" t="s">
        <v>232</v>
      </c>
      <c r="E36" s="34" t="s">
        <v>54</v>
      </c>
      <c r="F36" s="47" t="s">
        <v>246</v>
      </c>
      <c r="G36" s="34" t="s">
        <v>55</v>
      </c>
      <c r="H36" s="34" t="s">
        <v>59</v>
      </c>
    </row>
    <row r="37" spans="1:8" ht="45" customHeight="1" x14ac:dyDescent="0.25">
      <c r="A37" s="33"/>
      <c r="B37" s="46" t="s">
        <v>215</v>
      </c>
      <c r="C37" s="45"/>
      <c r="D37" s="64"/>
      <c r="E37" s="26" t="s">
        <v>158</v>
      </c>
      <c r="F37" s="45"/>
      <c r="G37" s="31"/>
      <c r="H37" s="30">
        <f>D37*G37</f>
        <v>0</v>
      </c>
    </row>
    <row r="38" spans="1:8" ht="14.25" customHeight="1" x14ac:dyDescent="0.25">
      <c r="A38" s="33"/>
      <c r="B38" s="27" t="s">
        <v>74</v>
      </c>
      <c r="C38" s="45"/>
      <c r="D38" s="64"/>
      <c r="E38" s="26" t="s">
        <v>1</v>
      </c>
      <c r="F38" s="45"/>
      <c r="G38" s="31"/>
      <c r="H38" s="30">
        <f>D38*G38</f>
        <v>0</v>
      </c>
    </row>
    <row r="39" spans="1:8" ht="13.5" customHeight="1" x14ac:dyDescent="0.25">
      <c r="A39" s="33"/>
      <c r="B39" s="27" t="s">
        <v>81</v>
      </c>
      <c r="C39" s="45"/>
      <c r="D39" s="64"/>
      <c r="E39" s="26" t="s">
        <v>1</v>
      </c>
      <c r="F39" s="45"/>
      <c r="G39" s="31"/>
      <c r="H39" s="30">
        <f>D39*G39</f>
        <v>0</v>
      </c>
    </row>
    <row r="40" spans="1:8" ht="12.75" customHeight="1" x14ac:dyDescent="0.25">
      <c r="A40" s="33"/>
      <c r="B40" s="27" t="s">
        <v>22</v>
      </c>
      <c r="C40" s="45"/>
      <c r="D40" s="64"/>
      <c r="E40" s="26" t="s">
        <v>149</v>
      </c>
      <c r="F40" s="45"/>
      <c r="G40" s="31"/>
      <c r="H40" s="30">
        <f>D40*G40</f>
        <v>0</v>
      </c>
    </row>
    <row r="41" spans="1:8" ht="13.5" customHeight="1" x14ac:dyDescent="0.25">
      <c r="A41" s="33"/>
      <c r="B41" s="27" t="s">
        <v>3</v>
      </c>
      <c r="C41" s="63"/>
      <c r="D41" s="64"/>
      <c r="E41" s="26" t="s">
        <v>155</v>
      </c>
      <c r="F41" s="45"/>
      <c r="G41" s="31"/>
      <c r="H41" s="30">
        <f>D41*G41</f>
        <v>0</v>
      </c>
    </row>
    <row r="42" spans="1:8" x14ac:dyDescent="0.25">
      <c r="A42" s="29"/>
      <c r="B42" s="27"/>
      <c r="C42" s="27"/>
      <c r="D42" s="27"/>
      <c r="E42" s="26"/>
      <c r="F42" s="25" t="s">
        <v>52</v>
      </c>
      <c r="G42" s="25"/>
      <c r="H42" s="42">
        <f>SUM(H37:H41)</f>
        <v>0</v>
      </c>
    </row>
    <row r="43" spans="1:8" x14ac:dyDescent="0.25">
      <c r="A43" s="18"/>
      <c r="B43" s="18"/>
      <c r="C43" s="18"/>
      <c r="D43" s="18"/>
      <c r="E43" s="41"/>
      <c r="F43" s="18"/>
      <c r="G43" s="18"/>
      <c r="H43" s="18"/>
    </row>
    <row r="44" spans="1:8" ht="15.75" x14ac:dyDescent="0.25">
      <c r="A44" s="40" t="s">
        <v>390</v>
      </c>
      <c r="B44" s="38"/>
      <c r="C44" s="38"/>
      <c r="D44" s="38"/>
      <c r="E44" s="39"/>
      <c r="F44" s="38"/>
      <c r="G44" s="38"/>
      <c r="H44" s="37"/>
    </row>
    <row r="45" spans="1:8" ht="43.5" customHeight="1" x14ac:dyDescent="0.25">
      <c r="A45" s="33"/>
      <c r="B45" s="155" t="s">
        <v>99</v>
      </c>
      <c r="C45" s="155"/>
      <c r="D45" s="155"/>
      <c r="E45" s="155"/>
      <c r="F45" s="155"/>
      <c r="G45" s="155"/>
      <c r="H45" s="156"/>
    </row>
    <row r="46" spans="1:8" ht="50.25" customHeight="1" x14ac:dyDescent="0.25">
      <c r="A46" s="35"/>
      <c r="B46" s="34" t="s">
        <v>0</v>
      </c>
      <c r="C46" s="34" t="s">
        <v>148</v>
      </c>
      <c r="D46" s="47" t="s">
        <v>232</v>
      </c>
      <c r="E46" s="34" t="s">
        <v>54</v>
      </c>
      <c r="F46" s="47" t="s">
        <v>246</v>
      </c>
      <c r="G46" s="34" t="s">
        <v>55</v>
      </c>
      <c r="H46" s="34" t="s">
        <v>59</v>
      </c>
    </row>
    <row r="47" spans="1:8" x14ac:dyDescent="0.25">
      <c r="A47" s="33"/>
      <c r="B47" s="27" t="s">
        <v>51</v>
      </c>
      <c r="C47" s="45"/>
      <c r="D47" s="64"/>
      <c r="E47" s="26" t="s">
        <v>1</v>
      </c>
      <c r="F47" s="45"/>
      <c r="G47" s="31"/>
      <c r="H47" s="30">
        <f t="shared" ref="H47:H56" si="1">D47*G47</f>
        <v>0</v>
      </c>
    </row>
    <row r="48" spans="1:8" ht="42.75" customHeight="1" x14ac:dyDescent="0.25">
      <c r="A48" s="33"/>
      <c r="B48" s="46" t="s">
        <v>215</v>
      </c>
      <c r="C48" s="45"/>
      <c r="D48" s="64"/>
      <c r="E48" s="26" t="s">
        <v>158</v>
      </c>
      <c r="F48" s="45"/>
      <c r="G48" s="31"/>
      <c r="H48" s="30">
        <f t="shared" si="1"/>
        <v>0</v>
      </c>
    </row>
    <row r="49" spans="1:8" ht="13.5" customHeight="1" x14ac:dyDescent="0.25">
      <c r="A49" s="33"/>
      <c r="B49" s="27" t="s">
        <v>74</v>
      </c>
      <c r="C49" s="45"/>
      <c r="D49" s="64"/>
      <c r="E49" s="26" t="s">
        <v>1</v>
      </c>
      <c r="F49" s="45"/>
      <c r="G49" s="31"/>
      <c r="H49" s="30">
        <f t="shared" si="1"/>
        <v>0</v>
      </c>
    </row>
    <row r="50" spans="1:8" ht="13.5" customHeight="1" x14ac:dyDescent="0.25">
      <c r="A50" s="33"/>
      <c r="B50" s="27" t="s">
        <v>81</v>
      </c>
      <c r="C50" s="45"/>
      <c r="D50" s="64"/>
      <c r="E50" s="26" t="s">
        <v>1</v>
      </c>
      <c r="F50" s="45"/>
      <c r="G50" s="31"/>
      <c r="H50" s="30">
        <f t="shared" si="1"/>
        <v>0</v>
      </c>
    </row>
    <row r="51" spans="1:8" ht="13.5" customHeight="1" x14ac:dyDescent="0.25">
      <c r="A51" s="33"/>
      <c r="B51" s="27" t="s">
        <v>96</v>
      </c>
      <c r="C51" s="45"/>
      <c r="D51" s="64"/>
      <c r="E51" s="26" t="s">
        <v>1</v>
      </c>
      <c r="F51" s="45"/>
      <c r="G51" s="31"/>
      <c r="H51" s="30">
        <f t="shared" si="1"/>
        <v>0</v>
      </c>
    </row>
    <row r="52" spans="1:8" ht="12.75" customHeight="1" x14ac:dyDescent="0.25">
      <c r="A52" s="33"/>
      <c r="B52" s="27" t="s">
        <v>89</v>
      </c>
      <c r="C52" s="45"/>
      <c r="D52" s="64"/>
      <c r="E52" s="26" t="s">
        <v>149</v>
      </c>
      <c r="F52" s="45"/>
      <c r="G52" s="31"/>
      <c r="H52" s="30">
        <f t="shared" si="1"/>
        <v>0</v>
      </c>
    </row>
    <row r="53" spans="1:8" ht="13.5" customHeight="1" x14ac:dyDescent="0.25">
      <c r="A53" s="33"/>
      <c r="B53" s="27" t="s">
        <v>91</v>
      </c>
      <c r="C53" s="45"/>
      <c r="D53" s="64"/>
      <c r="E53" s="26" t="s">
        <v>158</v>
      </c>
      <c r="F53" s="45"/>
      <c r="G53" s="31"/>
      <c r="H53" s="30">
        <f t="shared" si="1"/>
        <v>0</v>
      </c>
    </row>
    <row r="54" spans="1:8" ht="14.25" customHeight="1" x14ac:dyDescent="0.25">
      <c r="A54" s="33"/>
      <c r="B54" s="27" t="s">
        <v>203</v>
      </c>
      <c r="C54" s="45"/>
      <c r="D54" s="64"/>
      <c r="E54" s="26" t="s">
        <v>1</v>
      </c>
      <c r="F54" s="45"/>
      <c r="G54" s="31"/>
      <c r="H54" s="30">
        <f t="shared" si="1"/>
        <v>0</v>
      </c>
    </row>
    <row r="55" spans="1:8" ht="14.25" customHeight="1" x14ac:dyDescent="0.25">
      <c r="A55" s="33"/>
      <c r="B55" s="27" t="s">
        <v>22</v>
      </c>
      <c r="C55" s="45"/>
      <c r="D55" s="64"/>
      <c r="E55" s="26" t="s">
        <v>149</v>
      </c>
      <c r="F55" s="45"/>
      <c r="G55" s="31"/>
      <c r="H55" s="30">
        <f t="shared" si="1"/>
        <v>0</v>
      </c>
    </row>
    <row r="56" spans="1:8" ht="12.75" customHeight="1" x14ac:dyDescent="0.25">
      <c r="A56" s="33"/>
      <c r="B56" s="27" t="s">
        <v>3</v>
      </c>
      <c r="C56" s="45"/>
      <c r="D56" s="64"/>
      <c r="E56" s="26" t="s">
        <v>155</v>
      </c>
      <c r="F56" s="45"/>
      <c r="G56" s="31"/>
      <c r="H56" s="30">
        <f t="shared" si="1"/>
        <v>0</v>
      </c>
    </row>
    <row r="57" spans="1:8" x14ac:dyDescent="0.25">
      <c r="A57" s="29"/>
      <c r="B57" s="27"/>
      <c r="C57" s="27"/>
      <c r="D57" s="27"/>
      <c r="E57" s="26"/>
      <c r="F57" s="25" t="s">
        <v>52</v>
      </c>
      <c r="G57" s="25"/>
      <c r="H57" s="42">
        <f>SUM(H47:H56)</f>
        <v>0</v>
      </c>
    </row>
    <row r="58" spans="1:8" x14ac:dyDescent="0.25">
      <c r="A58" s="18"/>
      <c r="B58" s="18"/>
      <c r="C58" s="18"/>
      <c r="D58" s="18"/>
      <c r="E58" s="41"/>
      <c r="F58" s="18"/>
      <c r="G58" s="18"/>
      <c r="H58" s="18"/>
    </row>
    <row r="59" spans="1:8" ht="15.75" x14ac:dyDescent="0.25">
      <c r="A59" s="40" t="s">
        <v>391</v>
      </c>
      <c r="B59" s="38"/>
      <c r="C59" s="38"/>
      <c r="D59" s="38"/>
      <c r="E59" s="39"/>
      <c r="F59" s="38"/>
      <c r="G59" s="38"/>
      <c r="H59" s="37"/>
    </row>
    <row r="60" spans="1:8" ht="43.5" customHeight="1" x14ac:dyDescent="0.25">
      <c r="A60" s="33"/>
      <c r="B60" s="155" t="s">
        <v>172</v>
      </c>
      <c r="C60" s="155"/>
      <c r="D60" s="155"/>
      <c r="E60" s="155"/>
      <c r="F60" s="155"/>
      <c r="G60" s="155"/>
      <c r="H60" s="156"/>
    </row>
    <row r="61" spans="1:8" ht="48.75" customHeight="1" x14ac:dyDescent="0.25">
      <c r="A61" s="35"/>
      <c r="B61" s="34" t="s">
        <v>0</v>
      </c>
      <c r="C61" s="34" t="s">
        <v>148</v>
      </c>
      <c r="D61" s="47" t="s">
        <v>232</v>
      </c>
      <c r="E61" s="34" t="s">
        <v>54</v>
      </c>
      <c r="F61" s="47" t="s">
        <v>246</v>
      </c>
      <c r="G61" s="34" t="s">
        <v>55</v>
      </c>
      <c r="H61" s="34" t="s">
        <v>59</v>
      </c>
    </row>
    <row r="62" spans="1:8" ht="46.5" customHeight="1" x14ac:dyDescent="0.25">
      <c r="A62" s="33"/>
      <c r="B62" s="46" t="s">
        <v>215</v>
      </c>
      <c r="C62" s="45"/>
      <c r="D62" s="64"/>
      <c r="E62" s="26" t="s">
        <v>158</v>
      </c>
      <c r="F62" s="45"/>
      <c r="G62" s="31"/>
      <c r="H62" s="30">
        <f t="shared" ref="H62:H68" si="2">D62*G62</f>
        <v>0</v>
      </c>
    </row>
    <row r="63" spans="1:8" x14ac:dyDescent="0.25">
      <c r="A63" s="33"/>
      <c r="B63" s="27" t="s">
        <v>74</v>
      </c>
      <c r="C63" s="45"/>
      <c r="D63" s="64"/>
      <c r="E63" s="26" t="s">
        <v>1</v>
      </c>
      <c r="F63" s="45"/>
      <c r="G63" s="31"/>
      <c r="H63" s="30">
        <f t="shared" si="2"/>
        <v>0</v>
      </c>
    </row>
    <row r="64" spans="1:8" ht="14.25" customHeight="1" x14ac:dyDescent="0.25">
      <c r="A64" s="33"/>
      <c r="B64" s="65" t="s">
        <v>81</v>
      </c>
      <c r="C64" s="45"/>
      <c r="D64" s="64"/>
      <c r="E64" s="26" t="s">
        <v>1</v>
      </c>
      <c r="F64" s="45"/>
      <c r="G64" s="31"/>
      <c r="H64" s="30">
        <f t="shared" si="2"/>
        <v>0</v>
      </c>
    </row>
    <row r="65" spans="1:8" x14ac:dyDescent="0.25">
      <c r="A65" s="33"/>
      <c r="B65" s="27" t="s">
        <v>201</v>
      </c>
      <c r="C65" s="45"/>
      <c r="D65" s="64"/>
      <c r="E65" s="26" t="s">
        <v>149</v>
      </c>
      <c r="F65" s="45"/>
      <c r="G65" s="31"/>
      <c r="H65" s="30">
        <f t="shared" si="2"/>
        <v>0</v>
      </c>
    </row>
    <row r="66" spans="1:8" ht="13.5" customHeight="1" x14ac:dyDescent="0.25">
      <c r="A66" s="76"/>
      <c r="B66" s="27" t="s">
        <v>87</v>
      </c>
      <c r="C66" s="45"/>
      <c r="D66" s="64"/>
      <c r="E66" s="26" t="s">
        <v>149</v>
      </c>
      <c r="F66" s="31"/>
      <c r="G66" s="31"/>
      <c r="H66" s="48">
        <f t="shared" si="2"/>
        <v>0</v>
      </c>
    </row>
    <row r="67" spans="1:8" ht="14.25" customHeight="1" x14ac:dyDescent="0.25">
      <c r="A67" s="33"/>
      <c r="B67" s="27" t="s">
        <v>22</v>
      </c>
      <c r="C67" s="45"/>
      <c r="D67" s="64"/>
      <c r="E67" s="26" t="s">
        <v>149</v>
      </c>
      <c r="F67" s="45"/>
      <c r="G67" s="31"/>
      <c r="H67" s="30">
        <f t="shared" si="2"/>
        <v>0</v>
      </c>
    </row>
    <row r="68" spans="1:8" ht="14.25" customHeight="1" x14ac:dyDescent="0.25">
      <c r="A68" s="33"/>
      <c r="B68" s="27" t="s">
        <v>3</v>
      </c>
      <c r="C68" s="63"/>
      <c r="D68" s="64"/>
      <c r="E68" s="26" t="s">
        <v>155</v>
      </c>
      <c r="F68" s="45"/>
      <c r="G68" s="31"/>
      <c r="H68" s="30">
        <f t="shared" si="2"/>
        <v>0</v>
      </c>
    </row>
    <row r="69" spans="1:8" x14ac:dyDescent="0.25">
      <c r="A69" s="29"/>
      <c r="B69" s="27"/>
      <c r="C69" s="27"/>
      <c r="D69" s="27"/>
      <c r="E69" s="26"/>
      <c r="F69" s="25" t="s">
        <v>52</v>
      </c>
      <c r="G69" s="25"/>
      <c r="H69" s="42">
        <f>SUM(H62:H68)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1.25" customHeight="1" x14ac:dyDescent="0.25">
      <c r="A72" s="36"/>
      <c r="B72" s="158" t="s">
        <v>50</v>
      </c>
      <c r="C72" s="158"/>
      <c r="D72" s="158"/>
      <c r="E72" s="158"/>
      <c r="F72" s="158"/>
      <c r="G72" s="158"/>
      <c r="H72" s="159"/>
    </row>
    <row r="73" spans="1:8" ht="48.75"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7.25"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H27</f>
        <v>0</v>
      </c>
      <c r="H79" s="19">
        <f t="shared" ref="H79:H84" si="3">D79*G79</f>
        <v>0</v>
      </c>
    </row>
    <row r="80" spans="1:8" x14ac:dyDescent="0.25">
      <c r="A80" s="18"/>
      <c r="B80" s="17" t="s">
        <v>152</v>
      </c>
      <c r="C80" s="16"/>
      <c r="D80" s="15">
        <v>13</v>
      </c>
      <c r="E80" s="15" t="s">
        <v>1</v>
      </c>
      <c r="F80" s="16"/>
      <c r="G80" s="20">
        <f>H42</f>
        <v>0</v>
      </c>
      <c r="H80" s="19">
        <f t="shared" si="3"/>
        <v>0</v>
      </c>
    </row>
    <row r="81" spans="1:8" x14ac:dyDescent="0.25">
      <c r="A81" s="18"/>
      <c r="B81" s="17" t="s">
        <v>166</v>
      </c>
      <c r="C81" s="16"/>
      <c r="D81" s="15">
        <v>2</v>
      </c>
      <c r="E81" s="15" t="s">
        <v>1</v>
      </c>
      <c r="F81" s="16"/>
      <c r="G81" s="20">
        <f>H57</f>
        <v>0</v>
      </c>
      <c r="H81" s="19">
        <f t="shared" si="3"/>
        <v>0</v>
      </c>
    </row>
    <row r="82" spans="1:8" x14ac:dyDescent="0.25">
      <c r="A82" s="18"/>
      <c r="B82" s="17" t="s">
        <v>167</v>
      </c>
      <c r="C82" s="16"/>
      <c r="D82" s="15">
        <v>1</v>
      </c>
      <c r="E82" s="15" t="s">
        <v>1</v>
      </c>
      <c r="F82" s="16"/>
      <c r="G82" s="20">
        <f>H69</f>
        <v>0</v>
      </c>
      <c r="H82" s="19">
        <f t="shared" si="3"/>
        <v>0</v>
      </c>
    </row>
    <row r="83" spans="1:8" x14ac:dyDescent="0.25">
      <c r="A83" s="18"/>
      <c r="B83" s="17" t="s">
        <v>154</v>
      </c>
      <c r="C83" s="16"/>
      <c r="D83" s="15">
        <v>70</v>
      </c>
      <c r="E83" s="15" t="s">
        <v>155</v>
      </c>
      <c r="F83" s="16"/>
      <c r="G83" s="20">
        <f>H32</f>
        <v>0</v>
      </c>
      <c r="H83" s="19">
        <f t="shared" si="3"/>
        <v>0</v>
      </c>
    </row>
    <row r="84" spans="1:8" x14ac:dyDescent="0.25">
      <c r="A84" s="18"/>
      <c r="B84" s="17" t="s">
        <v>153</v>
      </c>
      <c r="C84" s="16"/>
      <c r="D84" s="15">
        <v>16</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2492E016-AC2E-43BE-B592-46520E467B13}"/>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6436A-D8E5-4E7B-B15B-129EDB9A8F42}">
  <sheetPr codeName="List95">
    <tabColor rgb="FF66FF33"/>
  </sheetPr>
  <dimension ref="A1:H85"/>
  <sheetViews>
    <sheetView workbookViewId="0">
      <selection sqref="A1:XFD1"/>
    </sheetView>
  </sheetViews>
  <sheetFormatPr defaultRowHeight="15" x14ac:dyDescent="0.25"/>
  <cols>
    <col min="1" max="1" width="9.42578125" customWidth="1"/>
    <col min="2" max="2" width="35.7109375" customWidth="1"/>
    <col min="3" max="3" width="17.140625" customWidth="1"/>
    <col min="4" max="4" width="17.5703125" customWidth="1"/>
    <col min="6" max="6" width="17.85546875" customWidth="1"/>
    <col min="7" max="7" width="10.140625" customWidth="1"/>
    <col min="8" max="8" width="13.285156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5" customHeight="1" thickBot="1" x14ac:dyDescent="0.3">
      <c r="A4" s="6">
        <v>419906</v>
      </c>
      <c r="B4" s="7" t="s">
        <v>5</v>
      </c>
      <c r="C4" s="8" t="s">
        <v>461</v>
      </c>
      <c r="D4" s="73">
        <v>9</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704</v>
      </c>
      <c r="C7" s="149" t="s">
        <v>9</v>
      </c>
      <c r="D7" s="149"/>
      <c r="E7" s="149" t="s">
        <v>60</v>
      </c>
      <c r="F7" s="151"/>
      <c r="G7" s="18"/>
      <c r="H7" s="18"/>
    </row>
    <row r="8" spans="1:8" ht="15.75" thickBot="1" x14ac:dyDescent="0.3">
      <c r="A8" s="18"/>
      <c r="B8" s="71" t="s">
        <v>703</v>
      </c>
      <c r="C8" s="192" t="s">
        <v>460</v>
      </c>
      <c r="D8" s="150"/>
      <c r="E8" s="166" t="s">
        <v>462</v>
      </c>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58.5" customHeight="1" x14ac:dyDescent="0.25">
      <c r="A11" s="26"/>
      <c r="B11" s="34" t="s">
        <v>0</v>
      </c>
      <c r="C11" s="34" t="s">
        <v>148</v>
      </c>
      <c r="D11" s="47" t="s">
        <v>231</v>
      </c>
      <c r="E11" s="34" t="s">
        <v>54</v>
      </c>
      <c r="F11" s="47" t="s">
        <v>246</v>
      </c>
      <c r="G11" s="34" t="s">
        <v>55</v>
      </c>
      <c r="H11" s="34" t="s">
        <v>59</v>
      </c>
    </row>
    <row r="12" spans="1:8" ht="14.25" customHeight="1" x14ac:dyDescent="0.25">
      <c r="A12" s="28">
        <v>1</v>
      </c>
      <c r="B12" s="27" t="s">
        <v>142</v>
      </c>
      <c r="C12" s="45"/>
      <c r="D12" s="26">
        <v>2</v>
      </c>
      <c r="E12" s="26" t="s">
        <v>1</v>
      </c>
      <c r="F12" s="31"/>
      <c r="G12" s="31"/>
      <c r="H12" s="48">
        <f t="shared" ref="H12:H26" si="0">G12*D12</f>
        <v>0</v>
      </c>
    </row>
    <row r="13" spans="1:8" ht="13.5" customHeight="1" x14ac:dyDescent="0.25">
      <c r="A13" s="28">
        <v>2</v>
      </c>
      <c r="B13" s="27" t="s">
        <v>10</v>
      </c>
      <c r="C13" s="45"/>
      <c r="D13" s="26">
        <v>4</v>
      </c>
      <c r="E13" s="26" t="s">
        <v>1</v>
      </c>
      <c r="F13" s="31"/>
      <c r="G13" s="31"/>
      <c r="H13" s="48">
        <f t="shared" si="0"/>
        <v>0</v>
      </c>
    </row>
    <row r="14" spans="1:8" ht="14.25" customHeight="1" x14ac:dyDescent="0.25">
      <c r="A14" s="28">
        <v>3</v>
      </c>
      <c r="B14" s="27" t="s">
        <v>11</v>
      </c>
      <c r="C14" s="45"/>
      <c r="D14" s="26">
        <v>2</v>
      </c>
      <c r="E14" s="26" t="s">
        <v>1</v>
      </c>
      <c r="F14" s="31"/>
      <c r="G14" s="31"/>
      <c r="H14" s="48">
        <f t="shared" si="0"/>
        <v>0</v>
      </c>
    </row>
    <row r="15" spans="1:8" ht="13.5" customHeight="1" x14ac:dyDescent="0.25">
      <c r="A15" s="28">
        <v>4</v>
      </c>
      <c r="B15" s="27" t="s">
        <v>25</v>
      </c>
      <c r="C15" s="45"/>
      <c r="D15" s="26">
        <v>8</v>
      </c>
      <c r="E15" s="26" t="s">
        <v>1</v>
      </c>
      <c r="F15" s="31"/>
      <c r="G15" s="31"/>
      <c r="H15" s="48">
        <f t="shared" si="0"/>
        <v>0</v>
      </c>
    </row>
    <row r="16" spans="1:8" ht="14.25" customHeight="1" x14ac:dyDescent="0.25">
      <c r="A16" s="28">
        <v>5</v>
      </c>
      <c r="B16" s="27" t="s">
        <v>86</v>
      </c>
      <c r="C16" s="45"/>
      <c r="D16" s="26">
        <v>8</v>
      </c>
      <c r="E16" s="26" t="s">
        <v>1</v>
      </c>
      <c r="F16" s="31"/>
      <c r="G16" s="31"/>
      <c r="H16" s="48">
        <f t="shared" si="0"/>
        <v>0</v>
      </c>
    </row>
    <row r="17" spans="1:8" ht="13.5" customHeight="1" x14ac:dyDescent="0.25">
      <c r="A17" s="28">
        <v>6</v>
      </c>
      <c r="B17" s="27" t="s">
        <v>87</v>
      </c>
      <c r="C17" s="45"/>
      <c r="D17" s="26">
        <v>8</v>
      </c>
      <c r="E17" s="26" t="s">
        <v>1</v>
      </c>
      <c r="F17" s="31"/>
      <c r="G17" s="31"/>
      <c r="H17" s="48">
        <f t="shared" si="0"/>
        <v>0</v>
      </c>
    </row>
    <row r="18" spans="1:8" ht="14.25" customHeight="1" x14ac:dyDescent="0.25">
      <c r="A18" s="28">
        <v>7</v>
      </c>
      <c r="B18" s="27" t="s">
        <v>88</v>
      </c>
      <c r="C18" s="45"/>
      <c r="D18" s="26">
        <v>2</v>
      </c>
      <c r="E18" s="26" t="s">
        <v>1</v>
      </c>
      <c r="F18" s="31"/>
      <c r="G18" s="31"/>
      <c r="H18" s="48">
        <f t="shared" si="0"/>
        <v>0</v>
      </c>
    </row>
    <row r="19" spans="1:8" ht="13.5" customHeight="1" x14ac:dyDescent="0.25">
      <c r="A19" s="28">
        <v>8</v>
      </c>
      <c r="B19" s="27" t="s">
        <v>12</v>
      </c>
      <c r="C19" s="45"/>
      <c r="D19" s="26">
        <v>2</v>
      </c>
      <c r="E19" s="26" t="s">
        <v>1</v>
      </c>
      <c r="F19" s="31"/>
      <c r="G19" s="31"/>
      <c r="H19" s="48">
        <f t="shared" si="0"/>
        <v>0</v>
      </c>
    </row>
    <row r="20" spans="1:8" ht="14.25" customHeight="1" x14ac:dyDescent="0.25">
      <c r="A20" s="28">
        <v>9</v>
      </c>
      <c r="B20" s="27" t="s">
        <v>199</v>
      </c>
      <c r="C20" s="45"/>
      <c r="D20" s="26">
        <v>2</v>
      </c>
      <c r="E20" s="26" t="s">
        <v>1</v>
      </c>
      <c r="F20" s="31"/>
      <c r="G20" s="31"/>
      <c r="H20" s="48">
        <f t="shared" si="0"/>
        <v>0</v>
      </c>
    </row>
    <row r="21" spans="1:8" ht="14.25" customHeight="1" x14ac:dyDescent="0.25">
      <c r="A21" s="28">
        <v>10</v>
      </c>
      <c r="B21" s="27" t="s">
        <v>51</v>
      </c>
      <c r="C21" s="45"/>
      <c r="D21" s="26">
        <v>25</v>
      </c>
      <c r="E21" s="26" t="s">
        <v>1</v>
      </c>
      <c r="F21" s="31"/>
      <c r="G21" s="31"/>
      <c r="H21" s="48">
        <f t="shared" si="0"/>
        <v>0</v>
      </c>
    </row>
    <row r="22" spans="1:8" ht="14.25" customHeight="1" x14ac:dyDescent="0.25">
      <c r="A22" s="28">
        <v>11</v>
      </c>
      <c r="B22" s="27" t="s">
        <v>13</v>
      </c>
      <c r="C22" s="45"/>
      <c r="D22" s="26">
        <v>4</v>
      </c>
      <c r="E22" s="26" t="s">
        <v>1</v>
      </c>
      <c r="F22" s="31"/>
      <c r="G22" s="31"/>
      <c r="H22" s="48">
        <f t="shared" si="0"/>
        <v>0</v>
      </c>
    </row>
    <row r="23" spans="1:8" ht="14.25" customHeight="1" x14ac:dyDescent="0.25">
      <c r="A23" s="28">
        <v>12</v>
      </c>
      <c r="B23" s="27" t="s">
        <v>81</v>
      </c>
      <c r="C23" s="45"/>
      <c r="D23" s="26">
        <v>50</v>
      </c>
      <c r="E23" s="26" t="s">
        <v>1</v>
      </c>
      <c r="F23" s="31"/>
      <c r="G23" s="31"/>
      <c r="H23" s="48">
        <f t="shared" si="0"/>
        <v>0</v>
      </c>
    </row>
    <row r="24" spans="1:8" ht="14.25" customHeight="1" x14ac:dyDescent="0.25">
      <c r="A24" s="28">
        <v>13</v>
      </c>
      <c r="B24" s="27" t="s">
        <v>74</v>
      </c>
      <c r="C24" s="45"/>
      <c r="D24" s="26">
        <v>50</v>
      </c>
      <c r="E24" s="26" t="s">
        <v>1</v>
      </c>
      <c r="F24" s="31"/>
      <c r="G24" s="31"/>
      <c r="H24" s="48">
        <f t="shared" si="0"/>
        <v>0</v>
      </c>
    </row>
    <row r="25" spans="1:8" ht="14.25" customHeight="1" x14ac:dyDescent="0.25">
      <c r="A25" s="28">
        <v>14</v>
      </c>
      <c r="B25" s="27" t="s">
        <v>96</v>
      </c>
      <c r="C25" s="45"/>
      <c r="D25" s="26">
        <v>4</v>
      </c>
      <c r="E25" s="26" t="s">
        <v>1</v>
      </c>
      <c r="F25" s="31"/>
      <c r="G25" s="31"/>
      <c r="H25" s="48">
        <f t="shared" si="0"/>
        <v>0</v>
      </c>
    </row>
    <row r="26" spans="1:8" ht="13.5" customHeight="1" x14ac:dyDescent="0.25">
      <c r="A26" s="28">
        <v>15</v>
      </c>
      <c r="B26" s="27" t="s">
        <v>97</v>
      </c>
      <c r="C26" s="45"/>
      <c r="D26" s="26">
        <v>4</v>
      </c>
      <c r="E26" s="26" t="s">
        <v>1</v>
      </c>
      <c r="F26" s="31"/>
      <c r="G26" s="31"/>
      <c r="H26" s="48">
        <f t="shared" si="0"/>
        <v>0</v>
      </c>
    </row>
    <row r="27" spans="1:8" x14ac:dyDescent="0.25">
      <c r="A27" s="27"/>
      <c r="B27" s="27"/>
      <c r="C27" s="27"/>
      <c r="D27" s="27"/>
      <c r="E27" s="26"/>
      <c r="F27" s="25" t="s">
        <v>52</v>
      </c>
      <c r="G27" s="25"/>
      <c r="H27" s="42">
        <f>SUM(H12:H26)</f>
        <v>0</v>
      </c>
    </row>
    <row r="28" spans="1:8" x14ac:dyDescent="0.25">
      <c r="A28" s="18"/>
      <c r="B28" s="18"/>
      <c r="C28" s="18"/>
      <c r="D28" s="18"/>
      <c r="E28" s="41"/>
      <c r="F28" s="18"/>
      <c r="G28" s="18"/>
      <c r="H28" s="18"/>
    </row>
    <row r="29" spans="1:8" ht="15.75" x14ac:dyDescent="0.25">
      <c r="A29" s="40" t="s">
        <v>234</v>
      </c>
      <c r="B29" s="38"/>
      <c r="C29" s="38"/>
      <c r="D29" s="38"/>
      <c r="E29" s="39"/>
      <c r="F29" s="38"/>
      <c r="G29" s="38"/>
      <c r="H29" s="37"/>
    </row>
    <row r="30" spans="1:8" ht="45.75" customHeight="1" x14ac:dyDescent="0.25">
      <c r="A30" s="35"/>
      <c r="B30" s="34" t="s">
        <v>0</v>
      </c>
      <c r="C30" s="34"/>
      <c r="D30" s="47" t="s">
        <v>232</v>
      </c>
      <c r="E30" s="34" t="s">
        <v>54</v>
      </c>
      <c r="F30" s="34"/>
      <c r="G30" s="34" t="s">
        <v>55</v>
      </c>
      <c r="H30" s="34" t="s">
        <v>59</v>
      </c>
    </row>
    <row r="31" spans="1:8" x14ac:dyDescent="0.25">
      <c r="A31" s="33"/>
      <c r="B31" s="27" t="s">
        <v>156</v>
      </c>
      <c r="C31" s="27"/>
      <c r="D31" s="26">
        <v>1</v>
      </c>
      <c r="E31" s="26" t="s">
        <v>155</v>
      </c>
      <c r="F31" s="27"/>
      <c r="G31" s="31"/>
      <c r="H31" s="48">
        <f>G31*D31</f>
        <v>0</v>
      </c>
    </row>
    <row r="32" spans="1:8" ht="14.25" customHeight="1" x14ac:dyDescent="0.25">
      <c r="A32" s="29"/>
      <c r="B32" s="27"/>
      <c r="C32" s="27"/>
      <c r="D32" s="27"/>
      <c r="E32" s="26"/>
      <c r="F32" s="25" t="s">
        <v>52</v>
      </c>
      <c r="G32" s="25"/>
      <c r="H32" s="42">
        <f>H31</f>
        <v>0</v>
      </c>
    </row>
    <row r="33" spans="1:8" x14ac:dyDescent="0.25">
      <c r="A33" s="18"/>
      <c r="B33" s="18"/>
      <c r="C33" s="18"/>
      <c r="D33" s="18"/>
      <c r="E33" s="41"/>
      <c r="F33" s="18"/>
      <c r="G33" s="18"/>
      <c r="H33" s="18"/>
    </row>
    <row r="34" spans="1:8" ht="15.75" x14ac:dyDescent="0.25">
      <c r="A34" s="40" t="s">
        <v>243</v>
      </c>
      <c r="B34" s="38"/>
      <c r="C34" s="38"/>
      <c r="D34" s="38"/>
      <c r="E34" s="39"/>
      <c r="F34" s="38"/>
      <c r="G34" s="38"/>
      <c r="H34" s="37"/>
    </row>
    <row r="35" spans="1:8" ht="40.5" customHeight="1" x14ac:dyDescent="0.25">
      <c r="A35" s="33"/>
      <c r="B35" s="155" t="s">
        <v>95</v>
      </c>
      <c r="C35" s="155"/>
      <c r="D35" s="155"/>
      <c r="E35" s="155"/>
      <c r="F35" s="155"/>
      <c r="G35" s="155"/>
      <c r="H35" s="156"/>
    </row>
    <row r="36" spans="1:8" ht="54" customHeight="1" x14ac:dyDescent="0.25">
      <c r="A36" s="35"/>
      <c r="B36" s="34" t="s">
        <v>0</v>
      </c>
      <c r="C36" s="34" t="s">
        <v>148</v>
      </c>
      <c r="D36" s="47" t="s">
        <v>232</v>
      </c>
      <c r="E36" s="34" t="s">
        <v>54</v>
      </c>
      <c r="F36" s="47" t="s">
        <v>246</v>
      </c>
      <c r="G36" s="34" t="s">
        <v>55</v>
      </c>
      <c r="H36" s="34" t="s">
        <v>59</v>
      </c>
    </row>
    <row r="37" spans="1:8" ht="43.5" customHeight="1" x14ac:dyDescent="0.25">
      <c r="A37" s="33"/>
      <c r="B37" s="46" t="s">
        <v>215</v>
      </c>
      <c r="C37" s="45"/>
      <c r="D37" s="64"/>
      <c r="E37" s="26" t="s">
        <v>158</v>
      </c>
      <c r="F37" s="45"/>
      <c r="G37" s="31"/>
      <c r="H37" s="30">
        <f>D37*G37</f>
        <v>0</v>
      </c>
    </row>
    <row r="38" spans="1:8" ht="14.25" customHeight="1" x14ac:dyDescent="0.25">
      <c r="A38" s="33"/>
      <c r="B38" s="27" t="s">
        <v>74</v>
      </c>
      <c r="C38" s="45"/>
      <c r="D38" s="64"/>
      <c r="E38" s="26" t="s">
        <v>1</v>
      </c>
      <c r="F38" s="45"/>
      <c r="G38" s="31"/>
      <c r="H38" s="30">
        <f>D38*G38</f>
        <v>0</v>
      </c>
    </row>
    <row r="39" spans="1:8" ht="14.25" customHeight="1" x14ac:dyDescent="0.25">
      <c r="A39" s="33"/>
      <c r="B39" s="27" t="s">
        <v>81</v>
      </c>
      <c r="C39" s="45"/>
      <c r="D39" s="64"/>
      <c r="E39" s="26" t="s">
        <v>1</v>
      </c>
      <c r="F39" s="45"/>
      <c r="G39" s="31"/>
      <c r="H39" s="30">
        <f>D39*G39</f>
        <v>0</v>
      </c>
    </row>
    <row r="40" spans="1:8" ht="13.5" customHeight="1" x14ac:dyDescent="0.25">
      <c r="A40" s="33"/>
      <c r="B40" s="27" t="s">
        <v>22</v>
      </c>
      <c r="C40" s="45"/>
      <c r="D40" s="64"/>
      <c r="E40" s="26" t="s">
        <v>149</v>
      </c>
      <c r="F40" s="45"/>
      <c r="G40" s="31"/>
      <c r="H40" s="30">
        <f>D40*G40</f>
        <v>0</v>
      </c>
    </row>
    <row r="41" spans="1:8" ht="14.25" customHeight="1" x14ac:dyDescent="0.25">
      <c r="A41" s="33"/>
      <c r="B41" s="27" t="s">
        <v>3</v>
      </c>
      <c r="C41" s="63"/>
      <c r="D41" s="64"/>
      <c r="E41" s="26" t="s">
        <v>155</v>
      </c>
      <c r="F41" s="45"/>
      <c r="G41" s="31"/>
      <c r="H41" s="30">
        <f>D41*G41</f>
        <v>0</v>
      </c>
    </row>
    <row r="42" spans="1:8" x14ac:dyDescent="0.25">
      <c r="A42" s="29"/>
      <c r="B42" s="27"/>
      <c r="C42" s="27"/>
      <c r="D42" s="27"/>
      <c r="E42" s="26"/>
      <c r="F42" s="25" t="s">
        <v>52</v>
      </c>
      <c r="G42" s="25"/>
      <c r="H42" s="42">
        <f>SUM(H37:H41)</f>
        <v>0</v>
      </c>
    </row>
    <row r="43" spans="1:8" x14ac:dyDescent="0.25">
      <c r="A43" s="18"/>
      <c r="B43" s="18"/>
      <c r="C43" s="18"/>
      <c r="D43" s="18"/>
      <c r="E43" s="41"/>
      <c r="F43" s="18"/>
      <c r="G43" s="18"/>
      <c r="H43" s="18"/>
    </row>
    <row r="44" spans="1:8" ht="15.75" x14ac:dyDescent="0.25">
      <c r="A44" s="40" t="s">
        <v>390</v>
      </c>
      <c r="B44" s="38"/>
      <c r="C44" s="38"/>
      <c r="D44" s="38"/>
      <c r="E44" s="39"/>
      <c r="F44" s="38"/>
      <c r="G44" s="38"/>
      <c r="H44" s="37"/>
    </row>
    <row r="45" spans="1:8" ht="41.25" customHeight="1" x14ac:dyDescent="0.25">
      <c r="A45" s="33"/>
      <c r="B45" s="155" t="s">
        <v>99</v>
      </c>
      <c r="C45" s="155"/>
      <c r="D45" s="155"/>
      <c r="E45" s="155"/>
      <c r="F45" s="155"/>
      <c r="G45" s="155"/>
      <c r="H45" s="156"/>
    </row>
    <row r="46" spans="1:8" ht="45" customHeight="1" x14ac:dyDescent="0.25">
      <c r="A46" s="35"/>
      <c r="B46" s="34" t="s">
        <v>0</v>
      </c>
      <c r="C46" s="34" t="s">
        <v>148</v>
      </c>
      <c r="D46" s="47" t="s">
        <v>232</v>
      </c>
      <c r="E46" s="34" t="s">
        <v>54</v>
      </c>
      <c r="F46" s="47" t="s">
        <v>246</v>
      </c>
      <c r="G46" s="34" t="s">
        <v>55</v>
      </c>
      <c r="H46" s="34" t="s">
        <v>59</v>
      </c>
    </row>
    <row r="47" spans="1:8" x14ac:dyDescent="0.25">
      <c r="A47" s="33"/>
      <c r="B47" s="27" t="s">
        <v>51</v>
      </c>
      <c r="C47" s="45"/>
      <c r="D47" s="64"/>
      <c r="E47" s="26" t="s">
        <v>1</v>
      </c>
      <c r="F47" s="45"/>
      <c r="G47" s="31"/>
      <c r="H47" s="30">
        <f t="shared" ref="H47:H56" si="1">D47*G47</f>
        <v>0</v>
      </c>
    </row>
    <row r="48" spans="1:8" ht="43.5" customHeight="1" x14ac:dyDescent="0.25">
      <c r="A48" s="33"/>
      <c r="B48" s="46" t="s">
        <v>215</v>
      </c>
      <c r="C48" s="45"/>
      <c r="D48" s="64"/>
      <c r="E48" s="26" t="s">
        <v>158</v>
      </c>
      <c r="F48" s="45"/>
      <c r="G48" s="31"/>
      <c r="H48" s="30">
        <f t="shared" si="1"/>
        <v>0</v>
      </c>
    </row>
    <row r="49" spans="1:8" ht="14.25" customHeight="1" x14ac:dyDescent="0.25">
      <c r="A49" s="33"/>
      <c r="B49" s="27" t="s">
        <v>74</v>
      </c>
      <c r="C49" s="45"/>
      <c r="D49" s="64"/>
      <c r="E49" s="26" t="s">
        <v>1</v>
      </c>
      <c r="F49" s="45"/>
      <c r="G49" s="31"/>
      <c r="H49" s="30">
        <f t="shared" si="1"/>
        <v>0</v>
      </c>
    </row>
    <row r="50" spans="1:8" ht="14.25" customHeight="1" x14ac:dyDescent="0.25">
      <c r="A50" s="33"/>
      <c r="B50" s="27" t="s">
        <v>81</v>
      </c>
      <c r="C50" s="45"/>
      <c r="D50" s="64"/>
      <c r="E50" s="26" t="s">
        <v>1</v>
      </c>
      <c r="F50" s="45"/>
      <c r="G50" s="31"/>
      <c r="H50" s="30">
        <f t="shared" si="1"/>
        <v>0</v>
      </c>
    </row>
    <row r="51" spans="1:8" ht="14.25" customHeight="1" x14ac:dyDescent="0.25">
      <c r="A51" s="33"/>
      <c r="B51" s="27" t="s">
        <v>96</v>
      </c>
      <c r="C51" s="45"/>
      <c r="D51" s="64"/>
      <c r="E51" s="26" t="s">
        <v>1</v>
      </c>
      <c r="F51" s="45"/>
      <c r="G51" s="31"/>
      <c r="H51" s="30">
        <f t="shared" si="1"/>
        <v>0</v>
      </c>
    </row>
    <row r="52" spans="1:8" ht="14.25" customHeight="1" x14ac:dyDescent="0.25">
      <c r="A52" s="33"/>
      <c r="B52" s="27" t="s">
        <v>89</v>
      </c>
      <c r="C52" s="45"/>
      <c r="D52" s="64"/>
      <c r="E52" s="26" t="s">
        <v>149</v>
      </c>
      <c r="F52" s="45"/>
      <c r="G52" s="31"/>
      <c r="H52" s="30">
        <f t="shared" si="1"/>
        <v>0</v>
      </c>
    </row>
    <row r="53" spans="1:8" ht="14.25" customHeight="1" x14ac:dyDescent="0.25">
      <c r="A53" s="33"/>
      <c r="B53" s="27" t="s">
        <v>91</v>
      </c>
      <c r="C53" s="45"/>
      <c r="D53" s="64"/>
      <c r="E53" s="26" t="s">
        <v>158</v>
      </c>
      <c r="F53" s="45"/>
      <c r="G53" s="31"/>
      <c r="H53" s="30">
        <f t="shared" si="1"/>
        <v>0</v>
      </c>
    </row>
    <row r="54" spans="1:8" ht="13.5" customHeight="1" x14ac:dyDescent="0.25">
      <c r="A54" s="33"/>
      <c r="B54" s="27" t="s">
        <v>203</v>
      </c>
      <c r="C54" s="45"/>
      <c r="D54" s="64"/>
      <c r="E54" s="26" t="s">
        <v>1</v>
      </c>
      <c r="F54" s="45"/>
      <c r="G54" s="31"/>
      <c r="H54" s="30">
        <f t="shared" si="1"/>
        <v>0</v>
      </c>
    </row>
    <row r="55" spans="1:8" ht="14.25" customHeight="1" x14ac:dyDescent="0.25">
      <c r="A55" s="33"/>
      <c r="B55" s="27" t="s">
        <v>22</v>
      </c>
      <c r="C55" s="45"/>
      <c r="D55" s="64"/>
      <c r="E55" s="26" t="s">
        <v>149</v>
      </c>
      <c r="F55" s="45"/>
      <c r="G55" s="31"/>
      <c r="H55" s="30">
        <f t="shared" si="1"/>
        <v>0</v>
      </c>
    </row>
    <row r="56" spans="1:8" ht="14.25" customHeight="1" x14ac:dyDescent="0.25">
      <c r="A56" s="33"/>
      <c r="B56" s="27" t="s">
        <v>3</v>
      </c>
      <c r="C56" s="45"/>
      <c r="D56" s="64"/>
      <c r="E56" s="26" t="s">
        <v>155</v>
      </c>
      <c r="F56" s="45"/>
      <c r="G56" s="31"/>
      <c r="H56" s="30">
        <f t="shared" si="1"/>
        <v>0</v>
      </c>
    </row>
    <row r="57" spans="1:8" x14ac:dyDescent="0.25">
      <c r="A57" s="29"/>
      <c r="B57" s="27"/>
      <c r="C57" s="27"/>
      <c r="D57" s="27"/>
      <c r="E57" s="26"/>
      <c r="F57" s="25" t="s">
        <v>52</v>
      </c>
      <c r="G57" s="25"/>
      <c r="H57" s="42">
        <f>SUM(H47:H56)</f>
        <v>0</v>
      </c>
    </row>
    <row r="58" spans="1:8" x14ac:dyDescent="0.25">
      <c r="A58" s="18"/>
      <c r="B58" s="18"/>
      <c r="C58" s="18"/>
      <c r="D58" s="18"/>
      <c r="E58" s="41"/>
      <c r="F58" s="18"/>
      <c r="G58" s="18"/>
      <c r="H58" s="18"/>
    </row>
    <row r="59" spans="1:8" ht="15.75" x14ac:dyDescent="0.25">
      <c r="A59" s="40" t="s">
        <v>391</v>
      </c>
      <c r="B59" s="38"/>
      <c r="C59" s="38"/>
      <c r="D59" s="38"/>
      <c r="E59" s="39"/>
      <c r="F59" s="38"/>
      <c r="G59" s="38"/>
      <c r="H59" s="37"/>
    </row>
    <row r="60" spans="1:8" ht="43.5" customHeight="1" x14ac:dyDescent="0.25">
      <c r="A60" s="33"/>
      <c r="B60" s="155" t="s">
        <v>172</v>
      </c>
      <c r="C60" s="155"/>
      <c r="D60" s="155"/>
      <c r="E60" s="155"/>
      <c r="F60" s="155"/>
      <c r="G60" s="155"/>
      <c r="H60" s="156"/>
    </row>
    <row r="61" spans="1:8" ht="49.5" customHeight="1" x14ac:dyDescent="0.25">
      <c r="A61" s="35"/>
      <c r="B61" s="34" t="s">
        <v>0</v>
      </c>
      <c r="C61" s="34" t="s">
        <v>148</v>
      </c>
      <c r="D61" s="47" t="s">
        <v>232</v>
      </c>
      <c r="E61" s="34" t="s">
        <v>54</v>
      </c>
      <c r="F61" s="47" t="s">
        <v>246</v>
      </c>
      <c r="G61" s="34" t="s">
        <v>55</v>
      </c>
      <c r="H61" s="34" t="s">
        <v>59</v>
      </c>
    </row>
    <row r="62" spans="1:8" ht="45" customHeight="1" x14ac:dyDescent="0.25">
      <c r="A62" s="33"/>
      <c r="B62" s="46" t="s">
        <v>215</v>
      </c>
      <c r="C62" s="45"/>
      <c r="D62" s="64"/>
      <c r="E62" s="26" t="s">
        <v>158</v>
      </c>
      <c r="F62" s="45"/>
      <c r="G62" s="31"/>
      <c r="H62" s="30">
        <f t="shared" ref="H62:H68" si="2">D62*G62</f>
        <v>0</v>
      </c>
    </row>
    <row r="63" spans="1:8" ht="14.25" customHeight="1" x14ac:dyDescent="0.25">
      <c r="A63" s="33"/>
      <c r="B63" s="27" t="s">
        <v>74</v>
      </c>
      <c r="C63" s="45"/>
      <c r="D63" s="64"/>
      <c r="E63" s="26" t="s">
        <v>1</v>
      </c>
      <c r="F63" s="45"/>
      <c r="G63" s="31"/>
      <c r="H63" s="30">
        <f t="shared" si="2"/>
        <v>0</v>
      </c>
    </row>
    <row r="64" spans="1:8" ht="13.5" customHeight="1" x14ac:dyDescent="0.25">
      <c r="A64" s="33"/>
      <c r="B64" s="65" t="s">
        <v>81</v>
      </c>
      <c r="C64" s="45"/>
      <c r="D64" s="64"/>
      <c r="E64" s="26" t="s">
        <v>1</v>
      </c>
      <c r="F64" s="45"/>
      <c r="G64" s="31"/>
      <c r="H64" s="30">
        <f t="shared" si="2"/>
        <v>0</v>
      </c>
    </row>
    <row r="65" spans="1:8" ht="13.5" customHeight="1" x14ac:dyDescent="0.25">
      <c r="A65" s="33"/>
      <c r="B65" s="27" t="s">
        <v>201</v>
      </c>
      <c r="C65" s="45"/>
      <c r="D65" s="64"/>
      <c r="E65" s="26" t="s">
        <v>149</v>
      </c>
      <c r="F65" s="45"/>
      <c r="G65" s="31"/>
      <c r="H65" s="30">
        <f t="shared" si="2"/>
        <v>0</v>
      </c>
    </row>
    <row r="66" spans="1:8" ht="13.5" customHeight="1" x14ac:dyDescent="0.25">
      <c r="A66" s="76"/>
      <c r="B66" s="27" t="s">
        <v>87</v>
      </c>
      <c r="C66" s="45"/>
      <c r="D66" s="64"/>
      <c r="E66" s="26" t="s">
        <v>149</v>
      </c>
      <c r="F66" s="31"/>
      <c r="G66" s="31"/>
      <c r="H66" s="48">
        <f t="shared" si="2"/>
        <v>0</v>
      </c>
    </row>
    <row r="67" spans="1:8" ht="14.25" customHeight="1" x14ac:dyDescent="0.25">
      <c r="A67" s="33"/>
      <c r="B67" s="27" t="s">
        <v>22</v>
      </c>
      <c r="C67" s="45"/>
      <c r="D67" s="64"/>
      <c r="E67" s="26" t="s">
        <v>149</v>
      </c>
      <c r="F67" s="45"/>
      <c r="G67" s="31"/>
      <c r="H67" s="30">
        <f t="shared" si="2"/>
        <v>0</v>
      </c>
    </row>
    <row r="68" spans="1:8" ht="14.25" customHeight="1" x14ac:dyDescent="0.25">
      <c r="A68" s="33"/>
      <c r="B68" s="27" t="s">
        <v>3</v>
      </c>
      <c r="C68" s="63"/>
      <c r="D68" s="64"/>
      <c r="E68" s="26" t="s">
        <v>155</v>
      </c>
      <c r="F68" s="45"/>
      <c r="G68" s="31"/>
      <c r="H68" s="30">
        <f t="shared" si="2"/>
        <v>0</v>
      </c>
    </row>
    <row r="69" spans="1:8" x14ac:dyDescent="0.25">
      <c r="A69" s="29"/>
      <c r="B69" s="27"/>
      <c r="C69" s="27"/>
      <c r="D69" s="27"/>
      <c r="E69" s="26"/>
      <c r="F69" s="25" t="s">
        <v>52</v>
      </c>
      <c r="G69" s="25"/>
      <c r="H69" s="42">
        <f>SUM(H62:H68)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2" customHeight="1" x14ac:dyDescent="0.25">
      <c r="A72" s="36"/>
      <c r="B72" s="158" t="s">
        <v>50</v>
      </c>
      <c r="C72" s="158"/>
      <c r="D72" s="158"/>
      <c r="E72" s="158"/>
      <c r="F72" s="158"/>
      <c r="G72" s="158"/>
      <c r="H72" s="159"/>
    </row>
    <row r="73" spans="1:8" ht="47.25"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3.5" customHeight="1" x14ac:dyDescent="0.25">
      <c r="A78" s="18"/>
      <c r="B78" s="17"/>
      <c r="C78" s="16"/>
      <c r="D78" s="23" t="s">
        <v>230</v>
      </c>
      <c r="E78" s="15" t="s">
        <v>57</v>
      </c>
      <c r="F78" s="16"/>
      <c r="G78" s="23" t="s">
        <v>55</v>
      </c>
      <c r="H78" s="22" t="s">
        <v>59</v>
      </c>
    </row>
    <row r="79" spans="1:8" x14ac:dyDescent="0.25">
      <c r="A79" s="18"/>
      <c r="B79" s="17" t="s">
        <v>247</v>
      </c>
      <c r="C79" s="16"/>
      <c r="D79" s="15">
        <v>1</v>
      </c>
      <c r="E79" s="21" t="s">
        <v>149</v>
      </c>
      <c r="F79" s="16"/>
      <c r="G79" s="21">
        <f>H27</f>
        <v>0</v>
      </c>
      <c r="H79" s="19">
        <f t="shared" ref="H79:H84" si="3">D79*G79</f>
        <v>0</v>
      </c>
    </row>
    <row r="80" spans="1:8" x14ac:dyDescent="0.25">
      <c r="A80" s="18"/>
      <c r="B80" s="17" t="s">
        <v>152</v>
      </c>
      <c r="C80" s="16"/>
      <c r="D80" s="15">
        <v>35</v>
      </c>
      <c r="E80" s="15" t="s">
        <v>1</v>
      </c>
      <c r="F80" s="16"/>
      <c r="G80" s="20">
        <f>H42</f>
        <v>0</v>
      </c>
      <c r="H80" s="19">
        <f t="shared" si="3"/>
        <v>0</v>
      </c>
    </row>
    <row r="81" spans="1:8" x14ac:dyDescent="0.25">
      <c r="A81" s="18"/>
      <c r="B81" s="17" t="s">
        <v>166</v>
      </c>
      <c r="C81" s="16"/>
      <c r="D81" s="15">
        <v>10</v>
      </c>
      <c r="E81" s="15" t="s">
        <v>1</v>
      </c>
      <c r="F81" s="16"/>
      <c r="G81" s="20">
        <f>H57</f>
        <v>0</v>
      </c>
      <c r="H81" s="19">
        <f t="shared" si="3"/>
        <v>0</v>
      </c>
    </row>
    <row r="82" spans="1:8" x14ac:dyDescent="0.25">
      <c r="A82" s="18"/>
      <c r="B82" s="17" t="s">
        <v>167</v>
      </c>
      <c r="C82" s="16"/>
      <c r="D82" s="15">
        <v>5</v>
      </c>
      <c r="E82" s="15" t="s">
        <v>1</v>
      </c>
      <c r="F82" s="16"/>
      <c r="G82" s="20">
        <f>H69</f>
        <v>0</v>
      </c>
      <c r="H82" s="19">
        <f t="shared" si="3"/>
        <v>0</v>
      </c>
    </row>
    <row r="83" spans="1:8" x14ac:dyDescent="0.25">
      <c r="A83" s="18"/>
      <c r="B83" s="17" t="s">
        <v>154</v>
      </c>
      <c r="C83" s="16"/>
      <c r="D83" s="15">
        <v>230</v>
      </c>
      <c r="E83" s="15" t="s">
        <v>155</v>
      </c>
      <c r="F83" s="16"/>
      <c r="G83" s="20">
        <f>H32</f>
        <v>0</v>
      </c>
      <c r="H83" s="19">
        <f t="shared" si="3"/>
        <v>0</v>
      </c>
    </row>
    <row r="84" spans="1:8" x14ac:dyDescent="0.25">
      <c r="A84" s="18"/>
      <c r="B84" s="17" t="s">
        <v>153</v>
      </c>
      <c r="C84" s="16"/>
      <c r="D84" s="15">
        <v>50</v>
      </c>
      <c r="E84" s="15" t="s">
        <v>1</v>
      </c>
      <c r="F84" s="16"/>
      <c r="G84" s="20">
        <f>H75</f>
        <v>0</v>
      </c>
      <c r="H84" s="19">
        <f t="shared" si="3"/>
        <v>0</v>
      </c>
    </row>
    <row r="85" spans="1:8" x14ac:dyDescent="0.25">
      <c r="A85" s="18"/>
      <c r="B85" s="17"/>
      <c r="C85" s="16"/>
      <c r="D85" s="15"/>
      <c r="E85" s="15"/>
      <c r="F85" s="167" t="s">
        <v>250</v>
      </c>
      <c r="G85" s="167"/>
      <c r="H85" s="14">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0075C5D7-D6F8-4B29-AC38-25C25259E8CD}"/>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2D120-9ED2-4E34-86E4-2B768CD7F8D0}">
  <sheetPr codeName="List96">
    <tabColor rgb="FF66FF33"/>
  </sheetPr>
  <dimension ref="A1:H85"/>
  <sheetViews>
    <sheetView workbookViewId="0">
      <selection sqref="A1:XFD1"/>
    </sheetView>
  </sheetViews>
  <sheetFormatPr defaultRowHeight="15" x14ac:dyDescent="0.25"/>
  <cols>
    <col min="2" max="2" width="35.7109375" customWidth="1"/>
    <col min="3" max="3" width="25.28515625" customWidth="1"/>
    <col min="4" max="4" width="12" customWidth="1"/>
    <col min="6" max="6" width="18" customWidth="1"/>
    <col min="8" max="8" width="14.42578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 customHeight="1" thickTop="1" x14ac:dyDescent="0.25">
      <c r="A3" s="4" t="s">
        <v>19</v>
      </c>
      <c r="B3" s="5" t="s">
        <v>20</v>
      </c>
      <c r="C3" s="5" t="s">
        <v>21</v>
      </c>
      <c r="D3" s="80" t="s">
        <v>228</v>
      </c>
      <c r="E3" s="41"/>
      <c r="F3" s="18"/>
      <c r="G3" s="18"/>
      <c r="H3" s="18"/>
    </row>
    <row r="4" spans="1:8" ht="15.75" customHeight="1" thickBot="1" x14ac:dyDescent="0.3">
      <c r="A4" s="6">
        <v>413903</v>
      </c>
      <c r="B4" s="8" t="s">
        <v>415</v>
      </c>
      <c r="C4" s="8" t="s">
        <v>707</v>
      </c>
      <c r="D4" s="73">
        <v>6</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606</v>
      </c>
      <c r="C7" s="149" t="s">
        <v>9</v>
      </c>
      <c r="D7" s="149"/>
      <c r="E7" s="149" t="s">
        <v>60</v>
      </c>
      <c r="F7" s="151"/>
      <c r="G7" s="18"/>
      <c r="H7" s="18"/>
    </row>
    <row r="8" spans="1:8" ht="15.75" thickBot="1" x14ac:dyDescent="0.3">
      <c r="A8" s="18"/>
      <c r="B8" s="71" t="s">
        <v>706</v>
      </c>
      <c r="C8" s="192" t="s">
        <v>705</v>
      </c>
      <c r="D8" s="150"/>
      <c r="E8" s="152"/>
      <c r="F8" s="153"/>
      <c r="G8" s="18"/>
      <c r="H8" s="18"/>
    </row>
    <row r="9" spans="1:8" ht="15.75" thickTop="1" x14ac:dyDescent="0.25">
      <c r="A9" s="18"/>
      <c r="B9" s="18"/>
      <c r="C9" s="18"/>
      <c r="D9" s="18"/>
      <c r="E9" s="41"/>
      <c r="F9" s="18"/>
      <c r="G9" s="18"/>
      <c r="H9" s="18"/>
    </row>
    <row r="10" spans="1:8" ht="15.75" x14ac:dyDescent="0.25">
      <c r="A10" s="40" t="s">
        <v>233</v>
      </c>
      <c r="B10" s="50"/>
      <c r="C10" s="38"/>
      <c r="D10" s="38"/>
      <c r="E10" s="39"/>
      <c r="F10" s="38"/>
      <c r="G10" s="38"/>
      <c r="H10" s="37"/>
    </row>
    <row r="11" spans="1:8" ht="45" customHeight="1" x14ac:dyDescent="0.25">
      <c r="A11" s="26"/>
      <c r="B11" s="34" t="s">
        <v>0</v>
      </c>
      <c r="C11" s="34" t="s">
        <v>148</v>
      </c>
      <c r="D11" s="47" t="s">
        <v>231</v>
      </c>
      <c r="E11" s="34" t="s">
        <v>54</v>
      </c>
      <c r="F11" s="47" t="s">
        <v>246</v>
      </c>
      <c r="G11" s="34" t="s">
        <v>55</v>
      </c>
      <c r="H11" s="34" t="s">
        <v>59</v>
      </c>
    </row>
    <row r="12" spans="1:8" ht="12.75" customHeight="1" x14ac:dyDescent="0.25">
      <c r="A12" s="28">
        <v>1</v>
      </c>
      <c r="B12" s="27" t="s">
        <v>142</v>
      </c>
      <c r="C12" s="45"/>
      <c r="D12" s="26">
        <v>1</v>
      </c>
      <c r="E12" s="26" t="s">
        <v>1</v>
      </c>
      <c r="F12" s="31"/>
      <c r="G12" s="31"/>
      <c r="H12" s="48">
        <f t="shared" ref="H12:H26" si="0">G12*D12</f>
        <v>0</v>
      </c>
    </row>
    <row r="13" spans="1:8" ht="12.75" customHeight="1" x14ac:dyDescent="0.25">
      <c r="A13" s="28">
        <v>2</v>
      </c>
      <c r="B13" s="27" t="s">
        <v>10</v>
      </c>
      <c r="C13" s="45"/>
      <c r="D13" s="26">
        <v>2</v>
      </c>
      <c r="E13" s="26" t="s">
        <v>1</v>
      </c>
      <c r="F13" s="31"/>
      <c r="G13" s="31"/>
      <c r="H13" s="48">
        <f t="shared" si="0"/>
        <v>0</v>
      </c>
    </row>
    <row r="14" spans="1:8" ht="12.75" customHeight="1" x14ac:dyDescent="0.25">
      <c r="A14" s="28">
        <v>3</v>
      </c>
      <c r="B14" s="27" t="s">
        <v>11</v>
      </c>
      <c r="C14" s="45"/>
      <c r="D14" s="26">
        <v>5</v>
      </c>
      <c r="E14" s="26" t="s">
        <v>1</v>
      </c>
      <c r="F14" s="31"/>
      <c r="G14" s="31"/>
      <c r="H14" s="48">
        <f t="shared" si="0"/>
        <v>0</v>
      </c>
    </row>
    <row r="15" spans="1:8" ht="13.5" customHeight="1" x14ac:dyDescent="0.25">
      <c r="A15" s="28">
        <v>4</v>
      </c>
      <c r="B15" s="27" t="s">
        <v>25</v>
      </c>
      <c r="C15" s="45"/>
      <c r="D15" s="26">
        <v>5</v>
      </c>
      <c r="E15" s="26" t="s">
        <v>1</v>
      </c>
      <c r="F15" s="31"/>
      <c r="G15" s="31"/>
      <c r="H15" s="48">
        <f t="shared" si="0"/>
        <v>0</v>
      </c>
    </row>
    <row r="16" spans="1:8" ht="13.5" customHeight="1" x14ac:dyDescent="0.25">
      <c r="A16" s="28">
        <v>5</v>
      </c>
      <c r="B16" s="27" t="s">
        <v>86</v>
      </c>
      <c r="C16" s="45"/>
      <c r="D16" s="26">
        <v>5</v>
      </c>
      <c r="E16" s="26" t="s">
        <v>1</v>
      </c>
      <c r="F16" s="31"/>
      <c r="G16" s="31"/>
      <c r="H16" s="48">
        <f t="shared" si="0"/>
        <v>0</v>
      </c>
    </row>
    <row r="17" spans="1:8" ht="13.5" customHeight="1" x14ac:dyDescent="0.25">
      <c r="A17" s="28">
        <v>6</v>
      </c>
      <c r="B17" s="27" t="s">
        <v>87</v>
      </c>
      <c r="C17" s="45"/>
      <c r="D17" s="26">
        <v>5</v>
      </c>
      <c r="E17" s="26" t="s">
        <v>1</v>
      </c>
      <c r="F17" s="31"/>
      <c r="G17" s="31"/>
      <c r="H17" s="48">
        <f t="shared" si="0"/>
        <v>0</v>
      </c>
    </row>
    <row r="18" spans="1:8" ht="13.5" customHeight="1" x14ac:dyDescent="0.25">
      <c r="A18" s="28">
        <v>7</v>
      </c>
      <c r="B18" s="27" t="s">
        <v>88</v>
      </c>
      <c r="C18" s="45"/>
      <c r="D18" s="26">
        <v>1</v>
      </c>
      <c r="E18" s="26" t="s">
        <v>1</v>
      </c>
      <c r="F18" s="31"/>
      <c r="G18" s="31"/>
      <c r="H18" s="48">
        <f t="shared" si="0"/>
        <v>0</v>
      </c>
    </row>
    <row r="19" spans="1:8" ht="12.75" customHeight="1" x14ac:dyDescent="0.25">
      <c r="A19" s="28">
        <v>8</v>
      </c>
      <c r="B19" s="27" t="s">
        <v>12</v>
      </c>
      <c r="C19" s="45"/>
      <c r="D19" s="26">
        <v>2</v>
      </c>
      <c r="E19" s="26" t="s">
        <v>1</v>
      </c>
      <c r="F19" s="31"/>
      <c r="G19" s="31"/>
      <c r="H19" s="48">
        <f t="shared" si="0"/>
        <v>0</v>
      </c>
    </row>
    <row r="20" spans="1:8" ht="13.5" customHeight="1" x14ac:dyDescent="0.25">
      <c r="A20" s="28">
        <v>9</v>
      </c>
      <c r="B20" s="27" t="s">
        <v>199</v>
      </c>
      <c r="C20" s="45"/>
      <c r="D20" s="26">
        <v>2</v>
      </c>
      <c r="E20" s="26" t="s">
        <v>1</v>
      </c>
      <c r="F20" s="31"/>
      <c r="G20" s="31"/>
      <c r="H20" s="48">
        <f t="shared" si="0"/>
        <v>0</v>
      </c>
    </row>
    <row r="21" spans="1:8" ht="13.5" customHeight="1" x14ac:dyDescent="0.25">
      <c r="A21" s="28">
        <v>10</v>
      </c>
      <c r="B21" s="27" t="s">
        <v>51</v>
      </c>
      <c r="C21" s="45"/>
      <c r="D21" s="26">
        <v>12</v>
      </c>
      <c r="E21" s="26" t="s">
        <v>1</v>
      </c>
      <c r="F21" s="31"/>
      <c r="G21" s="31"/>
      <c r="H21" s="48">
        <f t="shared" si="0"/>
        <v>0</v>
      </c>
    </row>
    <row r="22" spans="1:8" ht="13.5" customHeight="1" x14ac:dyDescent="0.25">
      <c r="A22" s="28">
        <v>11</v>
      </c>
      <c r="B22" s="27" t="s">
        <v>13</v>
      </c>
      <c r="C22" s="45"/>
      <c r="D22" s="26">
        <v>4</v>
      </c>
      <c r="E22" s="26" t="s">
        <v>1</v>
      </c>
      <c r="F22" s="31"/>
      <c r="G22" s="31"/>
      <c r="H22" s="48">
        <f t="shared" si="0"/>
        <v>0</v>
      </c>
    </row>
    <row r="23" spans="1:8" ht="13.5" customHeight="1" x14ac:dyDescent="0.25">
      <c r="A23" s="28">
        <v>12</v>
      </c>
      <c r="B23" s="27" t="s">
        <v>81</v>
      </c>
      <c r="C23" s="45"/>
      <c r="D23" s="26">
        <v>26</v>
      </c>
      <c r="E23" s="26" t="s">
        <v>1</v>
      </c>
      <c r="F23" s="31"/>
      <c r="G23" s="31"/>
      <c r="H23" s="48">
        <f t="shared" si="0"/>
        <v>0</v>
      </c>
    </row>
    <row r="24" spans="1:8" ht="13.5" customHeight="1" x14ac:dyDescent="0.25">
      <c r="A24" s="28">
        <v>13</v>
      </c>
      <c r="B24" s="27" t="s">
        <v>74</v>
      </c>
      <c r="C24" s="45"/>
      <c r="D24" s="26">
        <v>26</v>
      </c>
      <c r="E24" s="26" t="s">
        <v>1</v>
      </c>
      <c r="F24" s="31"/>
      <c r="G24" s="31"/>
      <c r="H24" s="48">
        <f t="shared" si="0"/>
        <v>0</v>
      </c>
    </row>
    <row r="25" spans="1:8" ht="13.5" customHeight="1" x14ac:dyDescent="0.25">
      <c r="A25" s="28">
        <v>14</v>
      </c>
      <c r="B25" s="27" t="s">
        <v>96</v>
      </c>
      <c r="C25" s="45"/>
      <c r="D25" s="26">
        <v>2</v>
      </c>
      <c r="E25" s="26" t="s">
        <v>1</v>
      </c>
      <c r="F25" s="31"/>
      <c r="G25" s="31"/>
      <c r="H25" s="48">
        <f t="shared" si="0"/>
        <v>0</v>
      </c>
    </row>
    <row r="26" spans="1:8" ht="12.75" customHeight="1" x14ac:dyDescent="0.25">
      <c r="A26" s="28">
        <v>15</v>
      </c>
      <c r="B26" s="27" t="s">
        <v>97</v>
      </c>
      <c r="C26" s="45"/>
      <c r="D26" s="26">
        <v>2</v>
      </c>
      <c r="E26" s="26" t="s">
        <v>1</v>
      </c>
      <c r="F26" s="31"/>
      <c r="G26" s="31"/>
      <c r="H26" s="48">
        <f t="shared" si="0"/>
        <v>0</v>
      </c>
    </row>
    <row r="27" spans="1:8" x14ac:dyDescent="0.25">
      <c r="A27" s="27"/>
      <c r="B27" s="27"/>
      <c r="C27" s="27"/>
      <c r="D27" s="27"/>
      <c r="E27" s="26"/>
      <c r="F27" s="25" t="s">
        <v>52</v>
      </c>
      <c r="G27" s="25"/>
      <c r="H27" s="42">
        <f>SUM(H12:H26)</f>
        <v>0</v>
      </c>
    </row>
    <row r="28" spans="1:8" x14ac:dyDescent="0.25">
      <c r="A28" s="18"/>
      <c r="B28" s="18"/>
      <c r="C28" s="18"/>
      <c r="D28" s="18"/>
      <c r="E28" s="41"/>
      <c r="F28" s="18"/>
      <c r="G28" s="18"/>
      <c r="H28" s="18"/>
    </row>
    <row r="29" spans="1:8" ht="15.75" x14ac:dyDescent="0.25">
      <c r="A29" s="40" t="s">
        <v>234</v>
      </c>
      <c r="B29" s="38"/>
      <c r="C29" s="38"/>
      <c r="D29" s="38"/>
      <c r="E29" s="39"/>
      <c r="F29" s="38"/>
      <c r="G29" s="38"/>
      <c r="H29" s="37"/>
    </row>
    <row r="30" spans="1:8" ht="44.25" customHeight="1" x14ac:dyDescent="0.25">
      <c r="A30" s="35"/>
      <c r="B30" s="34" t="s">
        <v>0</v>
      </c>
      <c r="C30" s="34"/>
      <c r="D30" s="47" t="s">
        <v>232</v>
      </c>
      <c r="E30" s="34" t="s">
        <v>54</v>
      </c>
      <c r="F30" s="34"/>
      <c r="G30" s="34" t="s">
        <v>55</v>
      </c>
      <c r="H30" s="34" t="s">
        <v>59</v>
      </c>
    </row>
    <row r="31" spans="1:8" ht="14.25" customHeight="1" x14ac:dyDescent="0.25">
      <c r="A31" s="33"/>
      <c r="B31" s="27" t="s">
        <v>156</v>
      </c>
      <c r="C31" s="27"/>
      <c r="D31" s="26">
        <v>1</v>
      </c>
      <c r="E31" s="26" t="s">
        <v>155</v>
      </c>
      <c r="F31" s="27"/>
      <c r="G31" s="31"/>
      <c r="H31" s="48">
        <f>G31*D31</f>
        <v>0</v>
      </c>
    </row>
    <row r="32" spans="1:8" ht="14.25" customHeight="1" x14ac:dyDescent="0.25">
      <c r="A32" s="29"/>
      <c r="B32" s="27"/>
      <c r="C32" s="27"/>
      <c r="D32" s="27"/>
      <c r="E32" s="26"/>
      <c r="F32" s="25" t="s">
        <v>52</v>
      </c>
      <c r="G32" s="25"/>
      <c r="H32" s="42">
        <f>H31</f>
        <v>0</v>
      </c>
    </row>
    <row r="33" spans="1:8" x14ac:dyDescent="0.25">
      <c r="A33" s="18"/>
      <c r="B33" s="18"/>
      <c r="C33" s="18"/>
      <c r="D33" s="18"/>
      <c r="E33" s="41"/>
      <c r="F33" s="18"/>
      <c r="G33" s="18"/>
      <c r="H33" s="18"/>
    </row>
    <row r="34" spans="1:8" ht="15.75" x14ac:dyDescent="0.25">
      <c r="A34" s="40" t="s">
        <v>243</v>
      </c>
      <c r="B34" s="38"/>
      <c r="C34" s="38"/>
      <c r="D34" s="38"/>
      <c r="E34" s="39"/>
      <c r="F34" s="38"/>
      <c r="G34" s="38"/>
      <c r="H34" s="37"/>
    </row>
    <row r="35" spans="1:8" ht="42" customHeight="1" x14ac:dyDescent="0.25">
      <c r="A35" s="33"/>
      <c r="B35" s="155" t="s">
        <v>95</v>
      </c>
      <c r="C35" s="155"/>
      <c r="D35" s="155"/>
      <c r="E35" s="155"/>
      <c r="F35" s="155"/>
      <c r="G35" s="155"/>
      <c r="H35" s="156"/>
    </row>
    <row r="36" spans="1:8" ht="48.75" customHeight="1" x14ac:dyDescent="0.25">
      <c r="A36" s="35"/>
      <c r="B36" s="34" t="s">
        <v>0</v>
      </c>
      <c r="C36" s="34" t="s">
        <v>148</v>
      </c>
      <c r="D36" s="47" t="s">
        <v>232</v>
      </c>
      <c r="E36" s="34" t="s">
        <v>54</v>
      </c>
      <c r="F36" s="47" t="s">
        <v>246</v>
      </c>
      <c r="G36" s="34" t="s">
        <v>55</v>
      </c>
      <c r="H36" s="34" t="s">
        <v>59</v>
      </c>
    </row>
    <row r="37" spans="1:8" ht="43.5" customHeight="1" x14ac:dyDescent="0.25">
      <c r="A37" s="33"/>
      <c r="B37" s="46" t="s">
        <v>215</v>
      </c>
      <c r="C37" s="45"/>
      <c r="D37" s="64"/>
      <c r="E37" s="26" t="s">
        <v>158</v>
      </c>
      <c r="F37" s="45"/>
      <c r="G37" s="31"/>
      <c r="H37" s="30">
        <f>D37*G37</f>
        <v>0</v>
      </c>
    </row>
    <row r="38" spans="1:8" ht="13.5" customHeight="1" x14ac:dyDescent="0.25">
      <c r="A38" s="33"/>
      <c r="B38" s="27" t="s">
        <v>74</v>
      </c>
      <c r="C38" s="45"/>
      <c r="D38" s="64"/>
      <c r="E38" s="26" t="s">
        <v>1</v>
      </c>
      <c r="F38" s="45"/>
      <c r="G38" s="31"/>
      <c r="H38" s="30">
        <f>D38*G38</f>
        <v>0</v>
      </c>
    </row>
    <row r="39" spans="1:8" ht="12.75" customHeight="1" x14ac:dyDescent="0.25">
      <c r="A39" s="33"/>
      <c r="B39" s="27" t="s">
        <v>81</v>
      </c>
      <c r="C39" s="45"/>
      <c r="D39" s="64"/>
      <c r="E39" s="26" t="s">
        <v>1</v>
      </c>
      <c r="F39" s="45"/>
      <c r="G39" s="31"/>
      <c r="H39" s="30">
        <f>D39*G39</f>
        <v>0</v>
      </c>
    </row>
    <row r="40" spans="1:8" ht="12.75" customHeight="1" x14ac:dyDescent="0.25">
      <c r="A40" s="33"/>
      <c r="B40" s="27" t="s">
        <v>22</v>
      </c>
      <c r="C40" s="45"/>
      <c r="D40" s="64"/>
      <c r="E40" s="26" t="s">
        <v>149</v>
      </c>
      <c r="F40" s="45"/>
      <c r="G40" s="31"/>
      <c r="H40" s="30">
        <f>D40*G40</f>
        <v>0</v>
      </c>
    </row>
    <row r="41" spans="1:8" ht="12" customHeight="1" x14ac:dyDescent="0.25">
      <c r="A41" s="33"/>
      <c r="B41" s="27" t="s">
        <v>3</v>
      </c>
      <c r="C41" s="63"/>
      <c r="D41" s="64"/>
      <c r="E41" s="26" t="s">
        <v>155</v>
      </c>
      <c r="F41" s="45"/>
      <c r="G41" s="31"/>
      <c r="H41" s="30">
        <f>D41*G41</f>
        <v>0</v>
      </c>
    </row>
    <row r="42" spans="1:8" ht="14.25" customHeight="1" x14ac:dyDescent="0.25">
      <c r="A42" s="29"/>
      <c r="B42" s="27"/>
      <c r="C42" s="27"/>
      <c r="D42" s="27"/>
      <c r="E42" s="26"/>
      <c r="F42" s="25" t="s">
        <v>52</v>
      </c>
      <c r="G42" s="25"/>
      <c r="H42" s="42">
        <f>SUM(H37:H41)</f>
        <v>0</v>
      </c>
    </row>
    <row r="43" spans="1:8" x14ac:dyDescent="0.25">
      <c r="A43" s="18"/>
      <c r="B43" s="18"/>
      <c r="C43" s="18"/>
      <c r="D43" s="18"/>
      <c r="E43" s="41"/>
      <c r="F43" s="18"/>
      <c r="G43" s="18"/>
      <c r="H43" s="18"/>
    </row>
    <row r="44" spans="1:8" ht="15.75" x14ac:dyDescent="0.25">
      <c r="A44" s="40" t="s">
        <v>390</v>
      </c>
      <c r="B44" s="38"/>
      <c r="C44" s="38"/>
      <c r="D44" s="38"/>
      <c r="E44" s="39"/>
      <c r="F44" s="38"/>
      <c r="G44" s="38"/>
      <c r="H44" s="37"/>
    </row>
    <row r="45" spans="1:8" ht="42.75" customHeight="1" x14ac:dyDescent="0.25">
      <c r="A45" s="33"/>
      <c r="B45" s="155" t="s">
        <v>99</v>
      </c>
      <c r="C45" s="155"/>
      <c r="D45" s="155"/>
      <c r="E45" s="155"/>
      <c r="F45" s="155"/>
      <c r="G45" s="155"/>
      <c r="H45" s="156"/>
    </row>
    <row r="46" spans="1:8" ht="50.25" customHeight="1" x14ac:dyDescent="0.25">
      <c r="A46" s="35"/>
      <c r="B46" s="34" t="s">
        <v>0</v>
      </c>
      <c r="C46" s="34" t="s">
        <v>148</v>
      </c>
      <c r="D46" s="47" t="s">
        <v>232</v>
      </c>
      <c r="E46" s="34" t="s">
        <v>54</v>
      </c>
      <c r="F46" s="47" t="s">
        <v>246</v>
      </c>
      <c r="G46" s="34" t="s">
        <v>55</v>
      </c>
      <c r="H46" s="34" t="s">
        <v>59</v>
      </c>
    </row>
    <row r="47" spans="1:8" x14ac:dyDescent="0.25">
      <c r="A47" s="33"/>
      <c r="B47" s="27" t="s">
        <v>51</v>
      </c>
      <c r="C47" s="45"/>
      <c r="D47" s="64"/>
      <c r="E47" s="26" t="s">
        <v>1</v>
      </c>
      <c r="F47" s="45"/>
      <c r="G47" s="31"/>
      <c r="H47" s="30">
        <f t="shared" ref="H47:H56" si="1">D47*G47</f>
        <v>0</v>
      </c>
    </row>
    <row r="48" spans="1:8" ht="44.25" customHeight="1" x14ac:dyDescent="0.25">
      <c r="A48" s="33"/>
      <c r="B48" s="46" t="s">
        <v>215</v>
      </c>
      <c r="C48" s="45"/>
      <c r="D48" s="64"/>
      <c r="E48" s="26" t="s">
        <v>158</v>
      </c>
      <c r="F48" s="45"/>
      <c r="G48" s="31"/>
      <c r="H48" s="30">
        <f t="shared" si="1"/>
        <v>0</v>
      </c>
    </row>
    <row r="49" spans="1:8" ht="12.75" customHeight="1" x14ac:dyDescent="0.25">
      <c r="A49" s="33"/>
      <c r="B49" s="27" t="s">
        <v>74</v>
      </c>
      <c r="C49" s="45"/>
      <c r="D49" s="64"/>
      <c r="E49" s="26" t="s">
        <v>1</v>
      </c>
      <c r="F49" s="45"/>
      <c r="G49" s="31"/>
      <c r="H49" s="30">
        <f t="shared" si="1"/>
        <v>0</v>
      </c>
    </row>
    <row r="50" spans="1:8" ht="12" customHeight="1" x14ac:dyDescent="0.25">
      <c r="A50" s="33"/>
      <c r="B50" s="27" t="s">
        <v>81</v>
      </c>
      <c r="C50" s="45"/>
      <c r="D50" s="64"/>
      <c r="E50" s="26" t="s">
        <v>1</v>
      </c>
      <c r="F50" s="45"/>
      <c r="G50" s="31"/>
      <c r="H50" s="30">
        <f t="shared" si="1"/>
        <v>0</v>
      </c>
    </row>
    <row r="51" spans="1:8" ht="12.75" customHeight="1" x14ac:dyDescent="0.25">
      <c r="A51" s="33"/>
      <c r="B51" s="27" t="s">
        <v>96</v>
      </c>
      <c r="C51" s="45"/>
      <c r="D51" s="64"/>
      <c r="E51" s="26" t="s">
        <v>1</v>
      </c>
      <c r="F51" s="45"/>
      <c r="G51" s="31"/>
      <c r="H51" s="30">
        <f t="shared" si="1"/>
        <v>0</v>
      </c>
    </row>
    <row r="52" spans="1:8" ht="12.75" customHeight="1" x14ac:dyDescent="0.25">
      <c r="A52" s="33"/>
      <c r="B52" s="27" t="s">
        <v>89</v>
      </c>
      <c r="C52" s="45"/>
      <c r="D52" s="64"/>
      <c r="E52" s="26" t="s">
        <v>149</v>
      </c>
      <c r="F52" s="45"/>
      <c r="G52" s="31"/>
      <c r="H52" s="30">
        <f t="shared" si="1"/>
        <v>0</v>
      </c>
    </row>
    <row r="53" spans="1:8" ht="13.5" customHeight="1" x14ac:dyDescent="0.25">
      <c r="A53" s="33"/>
      <c r="B53" s="27" t="s">
        <v>91</v>
      </c>
      <c r="C53" s="45"/>
      <c r="D53" s="64"/>
      <c r="E53" s="26" t="s">
        <v>158</v>
      </c>
      <c r="F53" s="45"/>
      <c r="G53" s="31"/>
      <c r="H53" s="30">
        <f t="shared" si="1"/>
        <v>0</v>
      </c>
    </row>
    <row r="54" spans="1:8" ht="13.5" customHeight="1" x14ac:dyDescent="0.25">
      <c r="A54" s="33"/>
      <c r="B54" s="27" t="s">
        <v>203</v>
      </c>
      <c r="C54" s="45"/>
      <c r="D54" s="64"/>
      <c r="E54" s="26" t="s">
        <v>1</v>
      </c>
      <c r="F54" s="45"/>
      <c r="G54" s="31"/>
      <c r="H54" s="30">
        <f t="shared" si="1"/>
        <v>0</v>
      </c>
    </row>
    <row r="55" spans="1:8" ht="13.5" customHeight="1" x14ac:dyDescent="0.25">
      <c r="A55" s="33"/>
      <c r="B55" s="27" t="s">
        <v>22</v>
      </c>
      <c r="C55" s="45"/>
      <c r="D55" s="64"/>
      <c r="E55" s="26" t="s">
        <v>149</v>
      </c>
      <c r="F55" s="45"/>
      <c r="G55" s="31"/>
      <c r="H55" s="30">
        <f t="shared" si="1"/>
        <v>0</v>
      </c>
    </row>
    <row r="56" spans="1:8" ht="12" customHeight="1" x14ac:dyDescent="0.25">
      <c r="A56" s="33"/>
      <c r="B56" s="27" t="s">
        <v>3</v>
      </c>
      <c r="C56" s="45"/>
      <c r="D56" s="64"/>
      <c r="E56" s="26" t="s">
        <v>155</v>
      </c>
      <c r="F56" s="45"/>
      <c r="G56" s="31"/>
      <c r="H56" s="30">
        <f t="shared" si="1"/>
        <v>0</v>
      </c>
    </row>
    <row r="57" spans="1:8" ht="14.25" customHeight="1" x14ac:dyDescent="0.25">
      <c r="A57" s="29"/>
      <c r="B57" s="27"/>
      <c r="C57" s="27"/>
      <c r="D57" s="27"/>
      <c r="E57" s="26"/>
      <c r="F57" s="25" t="s">
        <v>52</v>
      </c>
      <c r="G57" s="25"/>
      <c r="H57" s="42">
        <f>SUM(H47:H56)</f>
        <v>0</v>
      </c>
    </row>
    <row r="58" spans="1:8" x14ac:dyDescent="0.25">
      <c r="A58" s="18"/>
      <c r="B58" s="18"/>
      <c r="C58" s="18"/>
      <c r="D58" s="18"/>
      <c r="E58" s="41"/>
      <c r="F58" s="18"/>
      <c r="G58" s="18"/>
      <c r="H58" s="18"/>
    </row>
    <row r="59" spans="1:8" ht="15.75" x14ac:dyDescent="0.25">
      <c r="A59" s="40" t="s">
        <v>391</v>
      </c>
      <c r="B59" s="38"/>
      <c r="C59" s="38"/>
      <c r="D59" s="38"/>
      <c r="E59" s="39"/>
      <c r="F59" s="38"/>
      <c r="G59" s="38"/>
      <c r="H59" s="37"/>
    </row>
    <row r="60" spans="1:8" ht="44.25" customHeight="1" x14ac:dyDescent="0.25">
      <c r="A60" s="33"/>
      <c r="B60" s="155" t="s">
        <v>172</v>
      </c>
      <c r="C60" s="155"/>
      <c r="D60" s="155"/>
      <c r="E60" s="155"/>
      <c r="F60" s="155"/>
      <c r="G60" s="155"/>
      <c r="H60" s="156"/>
    </row>
    <row r="61" spans="1:8" ht="49.5" customHeight="1" x14ac:dyDescent="0.25">
      <c r="A61" s="35"/>
      <c r="B61" s="34" t="s">
        <v>0</v>
      </c>
      <c r="C61" s="34" t="s">
        <v>148</v>
      </c>
      <c r="D61" s="47" t="s">
        <v>232</v>
      </c>
      <c r="E61" s="34" t="s">
        <v>54</v>
      </c>
      <c r="F61" s="47" t="s">
        <v>246</v>
      </c>
      <c r="G61" s="34" t="s">
        <v>55</v>
      </c>
      <c r="H61" s="34" t="s">
        <v>59</v>
      </c>
    </row>
    <row r="62" spans="1:8" ht="42" customHeight="1" x14ac:dyDescent="0.25">
      <c r="A62" s="33"/>
      <c r="B62" s="46" t="s">
        <v>215</v>
      </c>
      <c r="C62" s="45"/>
      <c r="D62" s="64"/>
      <c r="E62" s="26" t="s">
        <v>158</v>
      </c>
      <c r="F62" s="45"/>
      <c r="G62" s="31"/>
      <c r="H62" s="30">
        <f t="shared" ref="H62:H68" si="2">D62*G62</f>
        <v>0</v>
      </c>
    </row>
    <row r="63" spans="1:8" ht="12.75" customHeight="1" x14ac:dyDescent="0.25">
      <c r="A63" s="33"/>
      <c r="B63" s="27" t="s">
        <v>74</v>
      </c>
      <c r="C63" s="45"/>
      <c r="D63" s="64"/>
      <c r="E63" s="26" t="s">
        <v>1</v>
      </c>
      <c r="F63" s="45"/>
      <c r="G63" s="31"/>
      <c r="H63" s="30">
        <f t="shared" si="2"/>
        <v>0</v>
      </c>
    </row>
    <row r="64" spans="1:8" ht="12.75" customHeight="1" x14ac:dyDescent="0.25">
      <c r="A64" s="33"/>
      <c r="B64" s="65" t="s">
        <v>81</v>
      </c>
      <c r="C64" s="45"/>
      <c r="D64" s="64"/>
      <c r="E64" s="26" t="s">
        <v>1</v>
      </c>
      <c r="F64" s="45"/>
      <c r="G64" s="31"/>
      <c r="H64" s="30">
        <f t="shared" si="2"/>
        <v>0</v>
      </c>
    </row>
    <row r="65" spans="1:8" ht="12.75" customHeight="1" x14ac:dyDescent="0.25">
      <c r="A65" s="33"/>
      <c r="B65" s="27" t="s">
        <v>201</v>
      </c>
      <c r="C65" s="45"/>
      <c r="D65" s="64"/>
      <c r="E65" s="26" t="s">
        <v>149</v>
      </c>
      <c r="F65" s="45"/>
      <c r="G65" s="31"/>
      <c r="H65" s="30">
        <f t="shared" si="2"/>
        <v>0</v>
      </c>
    </row>
    <row r="66" spans="1:8" ht="13.5" customHeight="1" x14ac:dyDescent="0.25">
      <c r="A66" s="76"/>
      <c r="B66" s="27" t="s">
        <v>87</v>
      </c>
      <c r="C66" s="45"/>
      <c r="D66" s="64"/>
      <c r="E66" s="26" t="s">
        <v>149</v>
      </c>
      <c r="F66" s="31"/>
      <c r="G66" s="31"/>
      <c r="H66" s="48">
        <f t="shared" si="2"/>
        <v>0</v>
      </c>
    </row>
    <row r="67" spans="1:8" ht="12.75" customHeight="1" x14ac:dyDescent="0.25">
      <c r="A67" s="33"/>
      <c r="B67" s="27" t="s">
        <v>22</v>
      </c>
      <c r="C67" s="45"/>
      <c r="D67" s="64"/>
      <c r="E67" s="26" t="s">
        <v>149</v>
      </c>
      <c r="F67" s="45"/>
      <c r="G67" s="31"/>
      <c r="H67" s="30">
        <f t="shared" si="2"/>
        <v>0</v>
      </c>
    </row>
    <row r="68" spans="1:8" ht="12" customHeight="1" x14ac:dyDescent="0.25">
      <c r="A68" s="33"/>
      <c r="B68" s="27" t="s">
        <v>3</v>
      </c>
      <c r="C68" s="63"/>
      <c r="D68" s="64"/>
      <c r="E68" s="26" t="s">
        <v>155</v>
      </c>
      <c r="F68" s="45"/>
      <c r="G68" s="31"/>
      <c r="H68" s="30">
        <f t="shared" si="2"/>
        <v>0</v>
      </c>
    </row>
    <row r="69" spans="1:8" ht="13.5" customHeight="1" x14ac:dyDescent="0.25">
      <c r="A69" s="29"/>
      <c r="B69" s="27"/>
      <c r="C69" s="27"/>
      <c r="D69" s="27"/>
      <c r="E69" s="26"/>
      <c r="F69" s="25" t="s">
        <v>52</v>
      </c>
      <c r="G69" s="25"/>
      <c r="H69" s="42">
        <f>SUM(H62:H68)</f>
        <v>0</v>
      </c>
    </row>
    <row r="70" spans="1:8" x14ac:dyDescent="0.25">
      <c r="A70" s="18"/>
      <c r="B70" s="18"/>
      <c r="C70" s="18"/>
      <c r="D70" s="18"/>
      <c r="E70" s="41"/>
      <c r="F70" s="18"/>
      <c r="G70" s="18"/>
      <c r="H70" s="18"/>
    </row>
    <row r="71" spans="1:8" ht="15.75" x14ac:dyDescent="0.25">
      <c r="A71" s="40" t="s">
        <v>384</v>
      </c>
      <c r="B71" s="38"/>
      <c r="C71" s="38"/>
      <c r="D71" s="38"/>
      <c r="E71" s="39"/>
      <c r="F71" s="38"/>
      <c r="G71" s="38"/>
      <c r="H71" s="37"/>
    </row>
    <row r="72" spans="1:8" ht="72.75" customHeight="1" x14ac:dyDescent="0.25">
      <c r="A72" s="36"/>
      <c r="B72" s="158" t="s">
        <v>50</v>
      </c>
      <c r="C72" s="158"/>
      <c r="D72" s="158"/>
      <c r="E72" s="158"/>
      <c r="F72" s="158"/>
      <c r="G72" s="158"/>
      <c r="H72" s="159"/>
    </row>
    <row r="73" spans="1:8" ht="48" customHeight="1" x14ac:dyDescent="0.25">
      <c r="A73" s="35"/>
      <c r="B73" s="34" t="s">
        <v>0</v>
      </c>
      <c r="C73" s="34"/>
      <c r="D73" s="34" t="s">
        <v>58</v>
      </c>
      <c r="E73" s="34" t="s">
        <v>54</v>
      </c>
      <c r="F73" s="34"/>
      <c r="G73" s="34" t="s">
        <v>55</v>
      </c>
      <c r="H73" s="34" t="s">
        <v>59</v>
      </c>
    </row>
    <row r="74" spans="1:8" x14ac:dyDescent="0.25">
      <c r="A74" s="33"/>
      <c r="B74" s="27" t="s">
        <v>157</v>
      </c>
      <c r="C74" s="27"/>
      <c r="D74" s="26">
        <v>1</v>
      </c>
      <c r="E74" s="32" t="s">
        <v>249</v>
      </c>
      <c r="F74" s="27"/>
      <c r="G74" s="31"/>
      <c r="H74" s="30">
        <f>D74*G74</f>
        <v>0</v>
      </c>
    </row>
    <row r="75" spans="1:8" ht="12.75" customHeight="1" x14ac:dyDescent="0.25">
      <c r="A75" s="29"/>
      <c r="B75" s="28"/>
      <c r="C75" s="27"/>
      <c r="D75" s="27"/>
      <c r="E75" s="26"/>
      <c r="F75" s="25" t="s">
        <v>52</v>
      </c>
      <c r="G75" s="25"/>
      <c r="H75" s="24">
        <f>H74</f>
        <v>0</v>
      </c>
    </row>
    <row r="77" spans="1:8" ht="15.75" x14ac:dyDescent="0.25">
      <c r="A77" s="18"/>
      <c r="B77" s="160" t="s">
        <v>229</v>
      </c>
      <c r="C77" s="161"/>
      <c r="D77" s="161"/>
      <c r="E77" s="161"/>
      <c r="F77" s="161"/>
      <c r="G77" s="161"/>
      <c r="H77" s="162"/>
    </row>
    <row r="78" spans="1:8" ht="46.5" customHeight="1" x14ac:dyDescent="0.25">
      <c r="A78" s="18"/>
      <c r="B78" s="17"/>
      <c r="C78" s="16"/>
      <c r="D78" s="23" t="s">
        <v>230</v>
      </c>
      <c r="E78" s="15" t="s">
        <v>57</v>
      </c>
      <c r="F78" s="16"/>
      <c r="G78" s="23" t="s">
        <v>55</v>
      </c>
      <c r="H78" s="22" t="s">
        <v>59</v>
      </c>
    </row>
    <row r="79" spans="1:8" ht="14.25" customHeight="1" x14ac:dyDescent="0.25">
      <c r="A79" s="18"/>
      <c r="B79" s="17" t="s">
        <v>247</v>
      </c>
      <c r="C79" s="16"/>
      <c r="D79" s="15">
        <v>1</v>
      </c>
      <c r="E79" s="21" t="s">
        <v>149</v>
      </c>
      <c r="F79" s="16"/>
      <c r="G79" s="21">
        <f>H27</f>
        <v>0</v>
      </c>
      <c r="H79" s="19">
        <f t="shared" ref="H79:H84" si="3">D79*G79</f>
        <v>0</v>
      </c>
    </row>
    <row r="80" spans="1:8" ht="13.5" customHeight="1" x14ac:dyDescent="0.25">
      <c r="A80" s="18"/>
      <c r="B80" s="17" t="s">
        <v>152</v>
      </c>
      <c r="C80" s="16"/>
      <c r="D80" s="15">
        <v>20</v>
      </c>
      <c r="E80" s="15" t="s">
        <v>1</v>
      </c>
      <c r="F80" s="16"/>
      <c r="G80" s="20">
        <f>H42</f>
        <v>0</v>
      </c>
      <c r="H80" s="19">
        <f t="shared" si="3"/>
        <v>0</v>
      </c>
    </row>
    <row r="81" spans="1:8" ht="13.5" customHeight="1" x14ac:dyDescent="0.25">
      <c r="A81" s="18"/>
      <c r="B81" s="17" t="s">
        <v>166</v>
      </c>
      <c r="C81" s="16"/>
      <c r="D81" s="15">
        <v>4</v>
      </c>
      <c r="E81" s="15" t="s">
        <v>1</v>
      </c>
      <c r="F81" s="16"/>
      <c r="G81" s="20">
        <f>H57</f>
        <v>0</v>
      </c>
      <c r="H81" s="19">
        <f t="shared" si="3"/>
        <v>0</v>
      </c>
    </row>
    <row r="82" spans="1:8" ht="13.5" customHeight="1" x14ac:dyDescent="0.25">
      <c r="A82" s="18"/>
      <c r="B82" s="17" t="s">
        <v>167</v>
      </c>
      <c r="C82" s="16"/>
      <c r="D82" s="15">
        <v>2</v>
      </c>
      <c r="E82" s="15" t="s">
        <v>1</v>
      </c>
      <c r="F82" s="16"/>
      <c r="G82" s="20">
        <f>H69</f>
        <v>0</v>
      </c>
      <c r="H82" s="19">
        <f t="shared" si="3"/>
        <v>0</v>
      </c>
    </row>
    <row r="83" spans="1:8" ht="13.5" customHeight="1" x14ac:dyDescent="0.25">
      <c r="A83" s="18"/>
      <c r="B83" s="17" t="s">
        <v>154</v>
      </c>
      <c r="C83" s="16"/>
      <c r="D83" s="15">
        <v>100</v>
      </c>
      <c r="E83" s="15" t="s">
        <v>155</v>
      </c>
      <c r="F83" s="16"/>
      <c r="G83" s="20">
        <f>H32</f>
        <v>0</v>
      </c>
      <c r="H83" s="19">
        <f t="shared" si="3"/>
        <v>0</v>
      </c>
    </row>
    <row r="84" spans="1:8" ht="14.25" customHeight="1" x14ac:dyDescent="0.25">
      <c r="A84" s="18"/>
      <c r="B84" s="17" t="s">
        <v>153</v>
      </c>
      <c r="C84" s="16"/>
      <c r="D84" s="15">
        <v>26</v>
      </c>
      <c r="E84" s="15" t="s">
        <v>1</v>
      </c>
      <c r="F84" s="16"/>
      <c r="G84" s="20">
        <f>H75</f>
        <v>0</v>
      </c>
      <c r="H84" s="19">
        <f t="shared" si="3"/>
        <v>0</v>
      </c>
    </row>
    <row r="85" spans="1:8" ht="14.25" customHeight="1" x14ac:dyDescent="0.25">
      <c r="A85" s="18"/>
      <c r="B85" s="17"/>
      <c r="C85" s="16"/>
      <c r="D85" s="15"/>
      <c r="E85" s="15"/>
      <c r="F85" s="167" t="s">
        <v>250</v>
      </c>
      <c r="G85" s="167"/>
      <c r="H85" s="14">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2FF2F2BD-2AD8-4157-A633-3949395660CB}"/>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A3A5D-4312-4901-895C-AFB3A7541BE1}">
  <sheetPr codeName="List97">
    <tabColor rgb="FF66FF33"/>
  </sheetPr>
  <dimension ref="A1:H64"/>
  <sheetViews>
    <sheetView workbookViewId="0">
      <selection sqref="A1:XFD1"/>
    </sheetView>
  </sheetViews>
  <sheetFormatPr defaultRowHeight="15" x14ac:dyDescent="0.25"/>
  <cols>
    <col min="2" max="2" width="36.42578125" customWidth="1"/>
    <col min="3" max="3" width="19" customWidth="1"/>
    <col min="4" max="4" width="13.42578125" customWidth="1"/>
    <col min="6" max="6" width="17.42578125" customWidth="1"/>
    <col min="8" max="8" width="12.1406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customHeight="1" thickTop="1" thickBot="1" x14ac:dyDescent="0.3">
      <c r="A3" s="4" t="s">
        <v>19</v>
      </c>
      <c r="B3" s="5" t="s">
        <v>20</v>
      </c>
      <c r="C3" s="5" t="s">
        <v>21</v>
      </c>
      <c r="D3" s="80" t="s">
        <v>228</v>
      </c>
      <c r="E3" s="41"/>
      <c r="F3" s="18"/>
      <c r="G3" s="18"/>
      <c r="H3" s="18"/>
    </row>
    <row r="4" spans="1:8" ht="14.25" customHeight="1" thickTop="1" thickBot="1" x14ac:dyDescent="0.3">
      <c r="A4" s="6"/>
      <c r="B4" s="5" t="s">
        <v>421</v>
      </c>
      <c r="C4" s="8" t="s">
        <v>426</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ht="13.5" customHeight="1" x14ac:dyDescent="0.25">
      <c r="A7" s="18"/>
      <c r="B7" s="72" t="s">
        <v>649</v>
      </c>
      <c r="C7" s="149" t="s">
        <v>9</v>
      </c>
      <c r="D7" s="149"/>
      <c r="E7" s="149" t="s">
        <v>60</v>
      </c>
      <c r="F7" s="151"/>
      <c r="G7" s="18"/>
      <c r="H7" s="18"/>
    </row>
    <row r="8" spans="1:8" ht="15" customHeight="1" thickBot="1" x14ac:dyDescent="0.3">
      <c r="A8" s="18"/>
      <c r="B8" s="71" t="s">
        <v>708</v>
      </c>
      <c r="C8" s="192" t="s">
        <v>427</v>
      </c>
      <c r="D8" s="150"/>
      <c r="E8" s="152" t="s">
        <v>459</v>
      </c>
      <c r="F8" s="153"/>
      <c r="G8" s="18"/>
      <c r="H8" s="18"/>
    </row>
    <row r="9" spans="1:8" ht="15.75" thickTop="1" x14ac:dyDescent="0.25">
      <c r="A9" s="18"/>
      <c r="B9" s="18"/>
      <c r="C9" s="18"/>
      <c r="D9" s="18"/>
      <c r="E9" s="18"/>
      <c r="F9" s="18"/>
      <c r="G9" s="18"/>
      <c r="H9" s="18"/>
    </row>
    <row r="10" spans="1:8" ht="15.75" x14ac:dyDescent="0.25">
      <c r="A10" s="140" t="s">
        <v>233</v>
      </c>
      <c r="B10" s="50"/>
      <c r="C10" s="38"/>
      <c r="D10" s="38"/>
      <c r="E10" s="38"/>
      <c r="F10" s="38"/>
      <c r="G10" s="38"/>
      <c r="H10" s="37"/>
    </row>
    <row r="11" spans="1:8" ht="51.75" customHeight="1" x14ac:dyDescent="0.25">
      <c r="A11" s="26"/>
      <c r="B11" s="34" t="s">
        <v>0</v>
      </c>
      <c r="C11" s="34" t="s">
        <v>148</v>
      </c>
      <c r="D11" s="47" t="s">
        <v>231</v>
      </c>
      <c r="E11" s="34" t="s">
        <v>54</v>
      </c>
      <c r="F11" s="47" t="s">
        <v>246</v>
      </c>
      <c r="G11" s="34" t="s">
        <v>55</v>
      </c>
      <c r="H11" s="34" t="s">
        <v>59</v>
      </c>
    </row>
    <row r="12" spans="1:8" ht="13.5" customHeight="1" x14ac:dyDescent="0.25">
      <c r="A12" s="28">
        <v>1</v>
      </c>
      <c r="B12" s="65" t="s">
        <v>322</v>
      </c>
      <c r="C12" s="45"/>
      <c r="D12" s="26">
        <v>1</v>
      </c>
      <c r="E12" s="27" t="s">
        <v>1</v>
      </c>
      <c r="F12" s="31"/>
      <c r="G12" s="31"/>
      <c r="H12" s="48">
        <f t="shared" ref="H12:H30" si="0">G12*D12</f>
        <v>0</v>
      </c>
    </row>
    <row r="13" spans="1:8" ht="12.75" customHeight="1" x14ac:dyDescent="0.25">
      <c r="A13" s="28">
        <v>2</v>
      </c>
      <c r="B13" s="65" t="s">
        <v>74</v>
      </c>
      <c r="C13" s="45"/>
      <c r="D13" s="26">
        <v>1</v>
      </c>
      <c r="E13" s="27" t="s">
        <v>1</v>
      </c>
      <c r="F13" s="31"/>
      <c r="G13" s="31"/>
      <c r="H13" s="48">
        <f t="shared" si="0"/>
        <v>0</v>
      </c>
    </row>
    <row r="14" spans="1:8" ht="12.75" customHeight="1" x14ac:dyDescent="0.25">
      <c r="A14" s="28">
        <v>3</v>
      </c>
      <c r="B14" s="65" t="s">
        <v>81</v>
      </c>
      <c r="C14" s="45"/>
      <c r="D14" s="26">
        <v>1</v>
      </c>
      <c r="E14" s="27" t="s">
        <v>1</v>
      </c>
      <c r="F14" s="31"/>
      <c r="G14" s="31"/>
      <c r="H14" s="48">
        <f t="shared" si="0"/>
        <v>0</v>
      </c>
    </row>
    <row r="15" spans="1:8" ht="12.75" customHeight="1" x14ac:dyDescent="0.25">
      <c r="A15" s="28">
        <v>4</v>
      </c>
      <c r="B15" s="65" t="s">
        <v>316</v>
      </c>
      <c r="C15" s="45"/>
      <c r="D15" s="26">
        <v>1</v>
      </c>
      <c r="E15" s="27" t="s">
        <v>1</v>
      </c>
      <c r="F15" s="31"/>
      <c r="G15" s="31"/>
      <c r="H15" s="48">
        <f t="shared" si="0"/>
        <v>0</v>
      </c>
    </row>
    <row r="16" spans="1:8" ht="13.5" customHeight="1" x14ac:dyDescent="0.25">
      <c r="A16" s="28">
        <v>5</v>
      </c>
      <c r="B16" s="65" t="s">
        <v>428</v>
      </c>
      <c r="C16" s="45"/>
      <c r="D16" s="26">
        <v>1</v>
      </c>
      <c r="E16" s="27" t="s">
        <v>1</v>
      </c>
      <c r="F16" s="31"/>
      <c r="G16" s="31"/>
      <c r="H16" s="48">
        <f t="shared" si="0"/>
        <v>0</v>
      </c>
    </row>
    <row r="17" spans="1:8" ht="14.25" customHeight="1" x14ac:dyDescent="0.25">
      <c r="A17" s="28">
        <v>6</v>
      </c>
      <c r="B17" s="65" t="s">
        <v>323</v>
      </c>
      <c r="C17" s="45"/>
      <c r="D17" s="26">
        <v>1</v>
      </c>
      <c r="E17" s="27" t="s">
        <v>1</v>
      </c>
      <c r="F17" s="31"/>
      <c r="G17" s="31"/>
      <c r="H17" s="48">
        <f t="shared" si="0"/>
        <v>0</v>
      </c>
    </row>
    <row r="18" spans="1:8" ht="12.75" customHeight="1" x14ac:dyDescent="0.25">
      <c r="A18" s="28">
        <v>7</v>
      </c>
      <c r="B18" s="65" t="s">
        <v>324</v>
      </c>
      <c r="C18" s="45"/>
      <c r="D18" s="26">
        <v>1</v>
      </c>
      <c r="E18" s="27" t="s">
        <v>1</v>
      </c>
      <c r="F18" s="31"/>
      <c r="G18" s="31"/>
      <c r="H18" s="48">
        <f t="shared" si="0"/>
        <v>0</v>
      </c>
    </row>
    <row r="19" spans="1:8" ht="12.75" customHeight="1" x14ac:dyDescent="0.25">
      <c r="A19" s="28">
        <v>8</v>
      </c>
      <c r="B19" s="65" t="s">
        <v>317</v>
      </c>
      <c r="C19" s="45"/>
      <c r="D19" s="26">
        <v>1</v>
      </c>
      <c r="E19" s="27" t="s">
        <v>1</v>
      </c>
      <c r="F19" s="31"/>
      <c r="G19" s="31"/>
      <c r="H19" s="48">
        <f t="shared" si="0"/>
        <v>0</v>
      </c>
    </row>
    <row r="20" spans="1:8" ht="13.5" customHeight="1" x14ac:dyDescent="0.25">
      <c r="A20" s="28">
        <v>9</v>
      </c>
      <c r="B20" s="65" t="s">
        <v>325</v>
      </c>
      <c r="C20" s="45"/>
      <c r="D20" s="26">
        <v>1</v>
      </c>
      <c r="E20" s="27" t="s">
        <v>1</v>
      </c>
      <c r="F20" s="31"/>
      <c r="G20" s="31"/>
      <c r="H20" s="48">
        <f t="shared" si="0"/>
        <v>0</v>
      </c>
    </row>
    <row r="21" spans="1:8" ht="13.5" customHeight="1" x14ac:dyDescent="0.25">
      <c r="A21" s="28">
        <v>10</v>
      </c>
      <c r="B21" s="65" t="s">
        <v>318</v>
      </c>
      <c r="C21" s="45"/>
      <c r="D21" s="26">
        <v>1</v>
      </c>
      <c r="E21" s="27" t="s">
        <v>1</v>
      </c>
      <c r="F21" s="31"/>
      <c r="G21" s="31"/>
      <c r="H21" s="48">
        <f t="shared" si="0"/>
        <v>0</v>
      </c>
    </row>
    <row r="22" spans="1:8" ht="13.5" customHeight="1" x14ac:dyDescent="0.25">
      <c r="A22" s="28">
        <v>11</v>
      </c>
      <c r="B22" s="65" t="s">
        <v>326</v>
      </c>
      <c r="C22" s="45"/>
      <c r="D22" s="26">
        <v>1</v>
      </c>
      <c r="E22" s="27" t="s">
        <v>1</v>
      </c>
      <c r="F22" s="31"/>
      <c r="G22" s="31"/>
      <c r="H22" s="48">
        <f t="shared" si="0"/>
        <v>0</v>
      </c>
    </row>
    <row r="23" spans="1:8" ht="13.5" customHeight="1" x14ac:dyDescent="0.25">
      <c r="A23" s="28">
        <v>12</v>
      </c>
      <c r="B23" s="65" t="s">
        <v>327</v>
      </c>
      <c r="C23" s="45"/>
      <c r="D23" s="26">
        <v>1</v>
      </c>
      <c r="E23" s="27" t="s">
        <v>1</v>
      </c>
      <c r="F23" s="31"/>
      <c r="G23" s="31"/>
      <c r="H23" s="48">
        <f t="shared" si="0"/>
        <v>0</v>
      </c>
    </row>
    <row r="24" spans="1:8" ht="14.25" customHeight="1" x14ac:dyDescent="0.25">
      <c r="A24" s="28">
        <v>13</v>
      </c>
      <c r="B24" s="65" t="s">
        <v>319</v>
      </c>
      <c r="C24" s="45"/>
      <c r="D24" s="26">
        <v>1</v>
      </c>
      <c r="E24" s="27" t="s">
        <v>1</v>
      </c>
      <c r="F24" s="31"/>
      <c r="G24" s="31"/>
      <c r="H24" s="48">
        <f t="shared" si="0"/>
        <v>0</v>
      </c>
    </row>
    <row r="25" spans="1:8" ht="27.75" customHeight="1" x14ac:dyDescent="0.25">
      <c r="A25" s="28">
        <v>14</v>
      </c>
      <c r="B25" s="46" t="s">
        <v>429</v>
      </c>
      <c r="C25" s="45"/>
      <c r="D25" s="26">
        <v>1</v>
      </c>
      <c r="E25" s="27" t="s">
        <v>1</v>
      </c>
      <c r="F25" s="31"/>
      <c r="G25" s="31"/>
      <c r="H25" s="48">
        <f t="shared" si="0"/>
        <v>0</v>
      </c>
    </row>
    <row r="26" spans="1:8" ht="26.25" customHeight="1" x14ac:dyDescent="0.25">
      <c r="A26" s="28">
        <v>15</v>
      </c>
      <c r="B26" s="46" t="s">
        <v>430</v>
      </c>
      <c r="C26" s="45"/>
      <c r="D26" s="26">
        <v>1</v>
      </c>
      <c r="E26" s="65" t="s">
        <v>1</v>
      </c>
      <c r="F26" s="31"/>
      <c r="G26" s="31"/>
      <c r="H26" s="48">
        <f t="shared" si="0"/>
        <v>0</v>
      </c>
    </row>
    <row r="27" spans="1:8" ht="12.75" customHeight="1" x14ac:dyDescent="0.25">
      <c r="A27" s="28">
        <v>16</v>
      </c>
      <c r="B27" s="65" t="s">
        <v>431</v>
      </c>
      <c r="C27" s="45"/>
      <c r="D27" s="26">
        <v>1</v>
      </c>
      <c r="E27" s="65" t="s">
        <v>1</v>
      </c>
      <c r="F27" s="31"/>
      <c r="G27" s="31"/>
      <c r="H27" s="48">
        <f t="shared" si="0"/>
        <v>0</v>
      </c>
    </row>
    <row r="28" spans="1:8" ht="13.5" customHeight="1" x14ac:dyDescent="0.25">
      <c r="A28" s="28">
        <v>17</v>
      </c>
      <c r="B28" s="65" t="s">
        <v>432</v>
      </c>
      <c r="C28" s="45"/>
      <c r="D28" s="26">
        <v>1</v>
      </c>
      <c r="E28" s="65" t="s">
        <v>1</v>
      </c>
      <c r="F28" s="31"/>
      <c r="G28" s="31"/>
      <c r="H28" s="48">
        <f t="shared" si="0"/>
        <v>0</v>
      </c>
    </row>
    <row r="29" spans="1:8" ht="13.5" customHeight="1" x14ac:dyDescent="0.25">
      <c r="A29" s="28">
        <v>18</v>
      </c>
      <c r="B29" s="65" t="s">
        <v>433</v>
      </c>
      <c r="C29" s="45"/>
      <c r="D29" s="26">
        <v>1</v>
      </c>
      <c r="E29" s="65" t="s">
        <v>1</v>
      </c>
      <c r="F29" s="31"/>
      <c r="G29" s="31"/>
      <c r="H29" s="48">
        <f t="shared" si="0"/>
        <v>0</v>
      </c>
    </row>
    <row r="30" spans="1:8" ht="12.75" customHeight="1" x14ac:dyDescent="0.25">
      <c r="A30" s="28">
        <v>19</v>
      </c>
      <c r="B30" s="65" t="s">
        <v>434</v>
      </c>
      <c r="C30" s="45"/>
      <c r="D30" s="26">
        <v>1</v>
      </c>
      <c r="E30" s="65" t="s">
        <v>1</v>
      </c>
      <c r="F30" s="31"/>
      <c r="G30" s="31"/>
      <c r="H30" s="48">
        <f t="shared" si="0"/>
        <v>0</v>
      </c>
    </row>
    <row r="31" spans="1:8" ht="13.5" customHeight="1" x14ac:dyDescent="0.25">
      <c r="A31" s="27"/>
      <c r="B31" s="27"/>
      <c r="C31" s="27"/>
      <c r="D31" s="27"/>
      <c r="E31" s="26"/>
      <c r="F31" s="25" t="s">
        <v>52</v>
      </c>
      <c r="G31" s="25"/>
      <c r="H31" s="42">
        <f>SUM(H12:H30)</f>
        <v>0</v>
      </c>
    </row>
    <row r="32" spans="1:8" x14ac:dyDescent="0.25">
      <c r="A32" s="18"/>
      <c r="B32" s="18"/>
      <c r="C32" s="18"/>
      <c r="D32" s="18"/>
      <c r="E32" s="18"/>
      <c r="F32" s="18"/>
      <c r="G32" s="18"/>
      <c r="H32" s="18"/>
    </row>
    <row r="33" spans="1:8" ht="15.75" x14ac:dyDescent="0.25">
      <c r="A33" s="40" t="s">
        <v>234</v>
      </c>
      <c r="B33" s="38"/>
      <c r="C33" s="38"/>
      <c r="D33" s="38"/>
      <c r="E33" s="38"/>
      <c r="F33" s="38"/>
      <c r="G33" s="38"/>
      <c r="H33" s="37"/>
    </row>
    <row r="34" spans="1:8" ht="46.5" customHeight="1" x14ac:dyDescent="0.25">
      <c r="A34" s="35"/>
      <c r="B34" s="34" t="s">
        <v>0</v>
      </c>
      <c r="C34" s="34"/>
      <c r="D34" s="34" t="s">
        <v>58</v>
      </c>
      <c r="E34" s="34" t="s">
        <v>54</v>
      </c>
      <c r="F34" s="34"/>
      <c r="G34" s="34" t="s">
        <v>55</v>
      </c>
      <c r="H34" s="34" t="s">
        <v>59</v>
      </c>
    </row>
    <row r="35" spans="1:8" x14ac:dyDescent="0.25">
      <c r="A35" s="33"/>
      <c r="B35" s="27" t="s">
        <v>156</v>
      </c>
      <c r="C35" s="27"/>
      <c r="D35" s="26">
        <v>1</v>
      </c>
      <c r="E35" s="26" t="s">
        <v>155</v>
      </c>
      <c r="F35" s="27"/>
      <c r="G35" s="31"/>
      <c r="H35" s="48">
        <f>G35*D35</f>
        <v>0</v>
      </c>
    </row>
    <row r="36" spans="1:8" x14ac:dyDescent="0.25">
      <c r="A36" s="29"/>
      <c r="B36" s="27"/>
      <c r="C36" s="27"/>
      <c r="D36" s="27"/>
      <c r="E36" s="26"/>
      <c r="F36" s="25" t="s">
        <v>52</v>
      </c>
      <c r="G36" s="25"/>
      <c r="H36" s="42">
        <f>H35</f>
        <v>0</v>
      </c>
    </row>
    <row r="37" spans="1:8" x14ac:dyDescent="0.25">
      <c r="A37" s="18"/>
      <c r="B37" s="18"/>
      <c r="C37" s="18"/>
      <c r="D37" s="18"/>
      <c r="E37" s="18"/>
      <c r="F37" s="18"/>
      <c r="G37" s="18"/>
      <c r="H37" s="18"/>
    </row>
    <row r="38" spans="1:8" ht="15.75" x14ac:dyDescent="0.25">
      <c r="A38" s="40" t="s">
        <v>320</v>
      </c>
      <c r="B38" s="38"/>
      <c r="C38" s="38"/>
      <c r="D38" s="38"/>
      <c r="E38" s="39"/>
      <c r="F38" s="38"/>
      <c r="G38" s="38"/>
      <c r="H38" s="37"/>
    </row>
    <row r="39" spans="1:8" ht="59.25" customHeight="1" x14ac:dyDescent="0.25">
      <c r="A39" s="33"/>
      <c r="B39" s="187" t="s">
        <v>321</v>
      </c>
      <c r="C39" s="155"/>
      <c r="D39" s="155"/>
      <c r="E39" s="155"/>
      <c r="F39" s="155"/>
      <c r="G39" s="155"/>
      <c r="H39" s="156"/>
    </row>
    <row r="40" spans="1:8" ht="54.75" customHeight="1" x14ac:dyDescent="0.25">
      <c r="A40" s="33"/>
      <c r="B40" s="34" t="s">
        <v>0</v>
      </c>
      <c r="C40" s="34" t="s">
        <v>53</v>
      </c>
      <c r="D40" s="47" t="s">
        <v>232</v>
      </c>
      <c r="E40" s="34" t="s">
        <v>54</v>
      </c>
      <c r="F40" s="47" t="s">
        <v>246</v>
      </c>
      <c r="G40" s="34" t="s">
        <v>55</v>
      </c>
      <c r="H40" s="34" t="s">
        <v>56</v>
      </c>
    </row>
    <row r="41" spans="1:8" ht="27" customHeight="1" x14ac:dyDescent="0.25">
      <c r="A41" s="33"/>
      <c r="B41" s="46" t="s">
        <v>221</v>
      </c>
      <c r="C41" s="45"/>
      <c r="D41" s="64"/>
      <c r="E41" s="26" t="s">
        <v>158</v>
      </c>
      <c r="F41" s="45"/>
      <c r="G41" s="31"/>
      <c r="H41" s="30">
        <f t="shared" ref="H41:H49" si="1">D41*G41</f>
        <v>0</v>
      </c>
    </row>
    <row r="42" spans="1:8" ht="13.5" customHeight="1" x14ac:dyDescent="0.25">
      <c r="A42" s="33"/>
      <c r="B42" s="27" t="s">
        <v>74</v>
      </c>
      <c r="C42" s="45"/>
      <c r="D42" s="64"/>
      <c r="E42" s="26" t="s">
        <v>1</v>
      </c>
      <c r="F42" s="45"/>
      <c r="G42" s="31"/>
      <c r="H42" s="30">
        <f t="shared" si="1"/>
        <v>0</v>
      </c>
    </row>
    <row r="43" spans="1:8" ht="13.5" customHeight="1" x14ac:dyDescent="0.25">
      <c r="A43" s="33"/>
      <c r="B43" s="27" t="s">
        <v>98</v>
      </c>
      <c r="C43" s="45"/>
      <c r="D43" s="64"/>
      <c r="E43" s="26" t="s">
        <v>1</v>
      </c>
      <c r="F43" s="45"/>
      <c r="G43" s="31"/>
      <c r="H43" s="30">
        <f t="shared" si="1"/>
        <v>0</v>
      </c>
    </row>
    <row r="44" spans="1:8" ht="13.5" customHeight="1" x14ac:dyDescent="0.25">
      <c r="A44" s="33"/>
      <c r="B44" s="27" t="s">
        <v>17</v>
      </c>
      <c r="C44" s="45"/>
      <c r="D44" s="64"/>
      <c r="E44" s="26" t="s">
        <v>1</v>
      </c>
      <c r="F44" s="45"/>
      <c r="G44" s="31"/>
      <c r="H44" s="30">
        <f t="shared" si="1"/>
        <v>0</v>
      </c>
    </row>
    <row r="45" spans="1:8" ht="13.5" customHeight="1" x14ac:dyDescent="0.25">
      <c r="A45" s="33"/>
      <c r="B45" s="65" t="s">
        <v>91</v>
      </c>
      <c r="C45" s="45"/>
      <c r="D45" s="64"/>
      <c r="E45" s="32" t="s">
        <v>158</v>
      </c>
      <c r="F45" s="45"/>
      <c r="G45" s="31"/>
      <c r="H45" s="30">
        <f t="shared" si="1"/>
        <v>0</v>
      </c>
    </row>
    <row r="46" spans="1:8" ht="30" customHeight="1" x14ac:dyDescent="0.25">
      <c r="A46" s="33"/>
      <c r="B46" s="46" t="s">
        <v>435</v>
      </c>
      <c r="C46" s="45"/>
      <c r="D46" s="64"/>
      <c r="E46" s="32" t="s">
        <v>158</v>
      </c>
      <c r="F46" s="45"/>
      <c r="G46" s="31"/>
      <c r="H46" s="30">
        <f t="shared" si="1"/>
        <v>0</v>
      </c>
    </row>
    <row r="47" spans="1:8" ht="30" customHeight="1" x14ac:dyDescent="0.25">
      <c r="A47" s="33"/>
      <c r="B47" s="46" t="s">
        <v>436</v>
      </c>
      <c r="C47" s="45"/>
      <c r="D47" s="64"/>
      <c r="E47" s="32" t="s">
        <v>158</v>
      </c>
      <c r="F47" s="45"/>
      <c r="G47" s="31"/>
      <c r="H47" s="30">
        <f t="shared" si="1"/>
        <v>0</v>
      </c>
    </row>
    <row r="48" spans="1:8" ht="13.5" customHeight="1" x14ac:dyDescent="0.25">
      <c r="A48" s="33"/>
      <c r="B48" s="27" t="s">
        <v>22</v>
      </c>
      <c r="C48" s="45"/>
      <c r="D48" s="64"/>
      <c r="E48" s="26" t="s">
        <v>149</v>
      </c>
      <c r="F48" s="45"/>
      <c r="G48" s="31"/>
      <c r="H48" s="30">
        <f t="shared" si="1"/>
        <v>0</v>
      </c>
    </row>
    <row r="49" spans="1:8" ht="14.25" customHeight="1" x14ac:dyDescent="0.25">
      <c r="A49" s="33"/>
      <c r="B49" s="27" t="s">
        <v>3</v>
      </c>
      <c r="C49" s="63"/>
      <c r="D49" s="64"/>
      <c r="E49" s="26" t="s">
        <v>155</v>
      </c>
      <c r="F49" s="45"/>
      <c r="G49" s="31"/>
      <c r="H49" s="30">
        <f t="shared" si="1"/>
        <v>0</v>
      </c>
    </row>
    <row r="50" spans="1:8" x14ac:dyDescent="0.25">
      <c r="A50" s="29"/>
      <c r="B50" s="27"/>
      <c r="C50" s="27"/>
      <c r="D50" s="27"/>
      <c r="E50" s="26"/>
      <c r="F50" s="25" t="s">
        <v>52</v>
      </c>
      <c r="G50" s="25"/>
      <c r="H50" s="42">
        <f>SUM(H41:H49)</f>
        <v>0</v>
      </c>
    </row>
    <row r="51" spans="1:8" x14ac:dyDescent="0.25">
      <c r="A51" s="33"/>
      <c r="B51" s="18"/>
      <c r="C51" s="18"/>
      <c r="D51" s="18"/>
      <c r="E51" s="41"/>
      <c r="F51" s="67"/>
      <c r="G51" s="67"/>
      <c r="H51" s="90"/>
    </row>
    <row r="52" spans="1:8" ht="15.75" x14ac:dyDescent="0.25">
      <c r="A52" s="40" t="s">
        <v>248</v>
      </c>
      <c r="B52" s="38"/>
      <c r="C52" s="38"/>
      <c r="D52" s="38"/>
      <c r="E52" s="39"/>
      <c r="F52" s="38"/>
      <c r="G52" s="38"/>
      <c r="H52" s="37"/>
    </row>
    <row r="53" spans="1:8" ht="72" customHeight="1" x14ac:dyDescent="0.25">
      <c r="A53" s="36"/>
      <c r="B53" s="157" t="s">
        <v>258</v>
      </c>
      <c r="C53" s="158"/>
      <c r="D53" s="158"/>
      <c r="E53" s="158"/>
      <c r="F53" s="158"/>
      <c r="G53" s="158"/>
      <c r="H53" s="159"/>
    </row>
    <row r="54" spans="1:8" ht="50.25" customHeight="1" x14ac:dyDescent="0.25">
      <c r="A54" s="35"/>
      <c r="B54" s="34" t="s">
        <v>0</v>
      </c>
      <c r="C54" s="34"/>
      <c r="D54" s="34" t="s">
        <v>58</v>
      </c>
      <c r="E54" s="34" t="s">
        <v>54</v>
      </c>
      <c r="F54" s="34"/>
      <c r="G54" s="34" t="s">
        <v>55</v>
      </c>
      <c r="H54" s="34" t="s">
        <v>59</v>
      </c>
    </row>
    <row r="55" spans="1:8" x14ac:dyDescent="0.25">
      <c r="A55" s="33"/>
      <c r="B55" s="27" t="s">
        <v>157</v>
      </c>
      <c r="C55" s="27"/>
      <c r="D55" s="26">
        <v>1</v>
      </c>
      <c r="E55" s="32" t="s">
        <v>249</v>
      </c>
      <c r="F55" s="27"/>
      <c r="G55" s="31"/>
      <c r="H55" s="30">
        <f>D55*G55</f>
        <v>0</v>
      </c>
    </row>
    <row r="56" spans="1:8" x14ac:dyDescent="0.25">
      <c r="A56" s="29"/>
      <c r="B56" s="28"/>
      <c r="C56" s="27"/>
      <c r="D56" s="27"/>
      <c r="E56" s="26"/>
      <c r="F56" s="25" t="s">
        <v>52</v>
      </c>
      <c r="G56" s="25"/>
      <c r="H56" s="24">
        <f>H55</f>
        <v>0</v>
      </c>
    </row>
    <row r="58" spans="1:8" ht="15.75" x14ac:dyDescent="0.25">
      <c r="A58" s="18"/>
      <c r="B58" s="160" t="s">
        <v>229</v>
      </c>
      <c r="C58" s="161"/>
      <c r="D58" s="161"/>
      <c r="E58" s="161"/>
      <c r="F58" s="161"/>
      <c r="G58" s="161"/>
      <c r="H58" s="162"/>
    </row>
    <row r="59" spans="1:8" ht="45" customHeight="1" x14ac:dyDescent="0.25">
      <c r="A59" s="18"/>
      <c r="B59" s="17"/>
      <c r="C59" s="16"/>
      <c r="D59" s="23" t="s">
        <v>230</v>
      </c>
      <c r="E59" s="15" t="s">
        <v>57</v>
      </c>
      <c r="F59" s="16"/>
      <c r="G59" s="23" t="s">
        <v>55</v>
      </c>
      <c r="H59" s="22" t="s">
        <v>59</v>
      </c>
    </row>
    <row r="60" spans="1:8" x14ac:dyDescent="0.25">
      <c r="A60" s="18"/>
      <c r="B60" s="17" t="s">
        <v>247</v>
      </c>
      <c r="C60" s="16"/>
      <c r="D60" s="15">
        <v>1</v>
      </c>
      <c r="E60" s="21" t="s">
        <v>149</v>
      </c>
      <c r="F60" s="16"/>
      <c r="G60" s="21">
        <f>H31</f>
        <v>0</v>
      </c>
      <c r="H60" s="19">
        <f>D60*G60</f>
        <v>0</v>
      </c>
    </row>
    <row r="61" spans="1:8" x14ac:dyDescent="0.25">
      <c r="A61" s="18"/>
      <c r="B61" s="17" t="s">
        <v>259</v>
      </c>
      <c r="C61" s="16"/>
      <c r="D61" s="15">
        <v>4</v>
      </c>
      <c r="E61" s="15" t="s">
        <v>1</v>
      </c>
      <c r="F61" s="16"/>
      <c r="G61" s="20">
        <f>H50</f>
        <v>0</v>
      </c>
      <c r="H61" s="19">
        <f>D61*G61</f>
        <v>0</v>
      </c>
    </row>
    <row r="62" spans="1:8" x14ac:dyDescent="0.25">
      <c r="A62" s="18"/>
      <c r="B62" s="17" t="s">
        <v>154</v>
      </c>
      <c r="C62" s="16"/>
      <c r="D62" s="15">
        <v>20</v>
      </c>
      <c r="E62" s="15" t="s">
        <v>155</v>
      </c>
      <c r="F62" s="16"/>
      <c r="G62" s="20">
        <f>H36</f>
        <v>0</v>
      </c>
      <c r="H62" s="19">
        <f>D62*G62</f>
        <v>0</v>
      </c>
    </row>
    <row r="63" spans="1:8" x14ac:dyDescent="0.25">
      <c r="A63" s="18"/>
      <c r="B63" s="17" t="s">
        <v>153</v>
      </c>
      <c r="C63" s="16"/>
      <c r="D63" s="15">
        <v>4</v>
      </c>
      <c r="E63" s="15" t="s">
        <v>1</v>
      </c>
      <c r="F63" s="16"/>
      <c r="G63" s="20">
        <f>H56</f>
        <v>0</v>
      </c>
      <c r="H63" s="19">
        <f>D63*G63</f>
        <v>0</v>
      </c>
    </row>
    <row r="64" spans="1:8" x14ac:dyDescent="0.25">
      <c r="A64" s="18"/>
      <c r="B64" s="17"/>
      <c r="C64" s="16"/>
      <c r="D64" s="15"/>
      <c r="E64" s="15"/>
      <c r="F64" s="167" t="s">
        <v>250</v>
      </c>
      <c r="G64" s="167"/>
      <c r="H64" s="14">
        <f>SUM(H60:H63)</f>
        <v>0</v>
      </c>
    </row>
  </sheetData>
  <mergeCells count="9">
    <mergeCell ref="B53:H53"/>
    <mergeCell ref="B58:H58"/>
    <mergeCell ref="F64:G64"/>
    <mergeCell ref="B6:F6"/>
    <mergeCell ref="C7:D7"/>
    <mergeCell ref="E7:F7"/>
    <mergeCell ref="C8:D8"/>
    <mergeCell ref="E8:F8"/>
    <mergeCell ref="B39:H39"/>
  </mergeCells>
  <hyperlinks>
    <hyperlink ref="B1" location="'Uvodna stran'!A1" display="Povezava na prvo stran" xr:uid="{35B9B3CF-7D28-429E-AEC8-AE8708F3B9BA}"/>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B46F-F989-4B55-B1AB-182533353161}">
  <sheetPr codeName="List98">
    <tabColor rgb="FF66FF33"/>
  </sheetPr>
  <dimension ref="A1:H63"/>
  <sheetViews>
    <sheetView workbookViewId="0">
      <selection sqref="A1:XFD1"/>
    </sheetView>
  </sheetViews>
  <sheetFormatPr defaultRowHeight="15" x14ac:dyDescent="0.25"/>
  <cols>
    <col min="1" max="1" width="10.5703125" customWidth="1"/>
    <col min="2" max="2" width="39.140625" customWidth="1"/>
    <col min="3" max="3" width="25.28515625" customWidth="1"/>
    <col min="4" max="4" width="14.7109375" customWidth="1"/>
    <col min="6" max="6" width="17.28515625" customWidth="1"/>
    <col min="8" max="8" width="14.42578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 customHeight="1" thickTop="1" x14ac:dyDescent="0.25">
      <c r="A3" s="4" t="s">
        <v>19</v>
      </c>
      <c r="B3" s="5" t="s">
        <v>20</v>
      </c>
      <c r="C3" s="5" t="s">
        <v>21</v>
      </c>
      <c r="D3" s="80" t="s">
        <v>228</v>
      </c>
      <c r="E3" s="41"/>
      <c r="F3" s="18"/>
      <c r="G3" s="18"/>
      <c r="H3" s="18"/>
    </row>
    <row r="4" spans="1:8" ht="14.25" customHeight="1" thickBot="1" x14ac:dyDescent="0.3">
      <c r="A4" s="6"/>
      <c r="B4" s="7" t="s">
        <v>5</v>
      </c>
      <c r="C4" s="8" t="s">
        <v>710</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652</v>
      </c>
      <c r="C7" s="149" t="s">
        <v>9</v>
      </c>
      <c r="D7" s="149"/>
      <c r="E7" s="149" t="s">
        <v>60</v>
      </c>
      <c r="F7" s="151"/>
      <c r="G7" s="18"/>
      <c r="H7" s="18"/>
    </row>
    <row r="8" spans="1:8" ht="15.75" thickBot="1" x14ac:dyDescent="0.3">
      <c r="A8" s="18"/>
      <c r="B8" s="71" t="s">
        <v>709</v>
      </c>
      <c r="C8" s="150"/>
      <c r="D8" s="150"/>
      <c r="E8" s="152" t="s">
        <v>459</v>
      </c>
      <c r="F8" s="153"/>
      <c r="G8" s="18"/>
      <c r="H8" s="18"/>
    </row>
    <row r="9" spans="1:8" ht="15.75" thickTop="1" x14ac:dyDescent="0.25">
      <c r="A9" s="18"/>
      <c r="B9" s="18"/>
      <c r="C9" s="18"/>
      <c r="D9" s="18"/>
      <c r="E9" s="18"/>
      <c r="F9" s="18"/>
      <c r="G9" s="18"/>
      <c r="H9" s="18"/>
    </row>
    <row r="10" spans="1:8" ht="15.75" x14ac:dyDescent="0.25">
      <c r="A10" s="40" t="s">
        <v>233</v>
      </c>
      <c r="B10" s="50"/>
      <c r="C10" s="38"/>
      <c r="D10" s="38"/>
      <c r="E10" s="38"/>
      <c r="F10" s="38"/>
      <c r="G10" s="38"/>
      <c r="H10" s="37"/>
    </row>
    <row r="11" spans="1:8" ht="47.25" customHeight="1" x14ac:dyDescent="0.25">
      <c r="A11" s="26"/>
      <c r="B11" s="34" t="s">
        <v>0</v>
      </c>
      <c r="C11" s="34" t="s">
        <v>148</v>
      </c>
      <c r="D11" s="47" t="s">
        <v>231</v>
      </c>
      <c r="E11" s="34" t="s">
        <v>54</v>
      </c>
      <c r="F11" s="47" t="s">
        <v>246</v>
      </c>
      <c r="G11" s="34" t="s">
        <v>55</v>
      </c>
      <c r="H11" s="34" t="s">
        <v>59</v>
      </c>
    </row>
    <row r="12" spans="1:8" x14ac:dyDescent="0.25">
      <c r="A12" s="28">
        <v>1</v>
      </c>
      <c r="B12" s="65" t="s">
        <v>437</v>
      </c>
      <c r="C12" s="45"/>
      <c r="D12" s="26">
        <v>1</v>
      </c>
      <c r="E12" s="27" t="s">
        <v>1</v>
      </c>
      <c r="F12" s="31"/>
      <c r="G12" s="31"/>
      <c r="H12" s="48">
        <f t="shared" ref="H12:H29" si="0">G12*D12</f>
        <v>0</v>
      </c>
    </row>
    <row r="13" spans="1:8" ht="14.25" customHeight="1" x14ac:dyDescent="0.25">
      <c r="A13" s="28">
        <v>2</v>
      </c>
      <c r="B13" s="65" t="s">
        <v>81</v>
      </c>
      <c r="C13" s="45"/>
      <c r="D13" s="26">
        <v>1</v>
      </c>
      <c r="E13" s="27" t="s">
        <v>1</v>
      </c>
      <c r="F13" s="31"/>
      <c r="G13" s="31"/>
      <c r="H13" s="48">
        <f t="shared" si="0"/>
        <v>0</v>
      </c>
    </row>
    <row r="14" spans="1:8" ht="13.5" customHeight="1" x14ac:dyDescent="0.25">
      <c r="A14" s="28">
        <v>3</v>
      </c>
      <c r="B14" s="65" t="s">
        <v>98</v>
      </c>
      <c r="C14" s="45"/>
      <c r="D14" s="26">
        <v>1</v>
      </c>
      <c r="E14" s="27" t="s">
        <v>1</v>
      </c>
      <c r="F14" s="31"/>
      <c r="G14" s="31"/>
      <c r="H14" s="48">
        <f t="shared" si="0"/>
        <v>0</v>
      </c>
    </row>
    <row r="15" spans="1:8" ht="13.5" customHeight="1" x14ac:dyDescent="0.25">
      <c r="A15" s="28">
        <v>4</v>
      </c>
      <c r="B15" s="65" t="s">
        <v>74</v>
      </c>
      <c r="C15" s="45"/>
      <c r="D15" s="32">
        <v>1</v>
      </c>
      <c r="E15" s="27" t="s">
        <v>1</v>
      </c>
      <c r="F15" s="31"/>
      <c r="G15" s="31"/>
      <c r="H15" s="48">
        <f t="shared" si="0"/>
        <v>0</v>
      </c>
    </row>
    <row r="16" spans="1:8" ht="13.5" customHeight="1" x14ac:dyDescent="0.25">
      <c r="A16" s="28">
        <v>5</v>
      </c>
      <c r="B16" s="65" t="s">
        <v>2</v>
      </c>
      <c r="C16" s="45"/>
      <c r="D16" s="26">
        <v>1</v>
      </c>
      <c r="E16" s="27" t="s">
        <v>1</v>
      </c>
      <c r="F16" s="31"/>
      <c r="G16" s="31"/>
      <c r="H16" s="48">
        <f t="shared" si="0"/>
        <v>0</v>
      </c>
    </row>
    <row r="17" spans="1:8" ht="13.5" customHeight="1" x14ac:dyDescent="0.25">
      <c r="A17" s="28">
        <v>6</v>
      </c>
      <c r="B17" s="65" t="s">
        <v>431</v>
      </c>
      <c r="C17" s="45"/>
      <c r="D17" s="26">
        <v>1</v>
      </c>
      <c r="E17" s="27" t="s">
        <v>1</v>
      </c>
      <c r="F17" s="31"/>
      <c r="G17" s="31"/>
      <c r="H17" s="48">
        <f t="shared" si="0"/>
        <v>0</v>
      </c>
    </row>
    <row r="18" spans="1:8" ht="13.5" customHeight="1" x14ac:dyDescent="0.25">
      <c r="A18" s="28">
        <v>7</v>
      </c>
      <c r="B18" s="65" t="s">
        <v>425</v>
      </c>
      <c r="C18" s="45"/>
      <c r="D18" s="26">
        <v>1</v>
      </c>
      <c r="E18" s="27" t="s">
        <v>1</v>
      </c>
      <c r="F18" s="31"/>
      <c r="G18" s="31"/>
      <c r="H18" s="48">
        <f t="shared" si="0"/>
        <v>0</v>
      </c>
    </row>
    <row r="19" spans="1:8" ht="13.5" customHeight="1" x14ac:dyDescent="0.25">
      <c r="A19" s="28">
        <v>8</v>
      </c>
      <c r="B19" s="65" t="s">
        <v>429</v>
      </c>
      <c r="C19" s="45"/>
      <c r="D19" s="26">
        <v>1</v>
      </c>
      <c r="E19" s="27" t="s">
        <v>1</v>
      </c>
      <c r="F19" s="31"/>
      <c r="G19" s="31"/>
      <c r="H19" s="48">
        <f t="shared" si="0"/>
        <v>0</v>
      </c>
    </row>
    <row r="20" spans="1:8" ht="27" customHeight="1" x14ac:dyDescent="0.25">
      <c r="A20" s="28">
        <v>9</v>
      </c>
      <c r="B20" s="46" t="s">
        <v>430</v>
      </c>
      <c r="C20" s="45"/>
      <c r="D20" s="26">
        <v>1</v>
      </c>
      <c r="E20" s="27" t="s">
        <v>1</v>
      </c>
      <c r="F20" s="31"/>
      <c r="G20" s="31"/>
      <c r="H20" s="48">
        <f t="shared" si="0"/>
        <v>0</v>
      </c>
    </row>
    <row r="21" spans="1:8" ht="13.5" customHeight="1" x14ac:dyDescent="0.25">
      <c r="A21" s="28">
        <v>10</v>
      </c>
      <c r="B21" s="65" t="s">
        <v>438</v>
      </c>
      <c r="C21" s="45"/>
      <c r="D21" s="26">
        <v>1</v>
      </c>
      <c r="E21" s="27" t="s">
        <v>1</v>
      </c>
      <c r="F21" s="31"/>
      <c r="G21" s="31"/>
      <c r="H21" s="48">
        <f t="shared" si="0"/>
        <v>0</v>
      </c>
    </row>
    <row r="22" spans="1:8" ht="13.5" customHeight="1" x14ac:dyDescent="0.25">
      <c r="A22" s="28">
        <v>11</v>
      </c>
      <c r="B22" s="65" t="s">
        <v>439</v>
      </c>
      <c r="C22" s="45"/>
      <c r="D22" s="26">
        <v>1</v>
      </c>
      <c r="E22" s="27" t="s">
        <v>1</v>
      </c>
      <c r="F22" s="31"/>
      <c r="G22" s="31"/>
      <c r="H22" s="48">
        <f t="shared" si="0"/>
        <v>0</v>
      </c>
    </row>
    <row r="23" spans="1:8" ht="14.25" customHeight="1" x14ac:dyDescent="0.25">
      <c r="A23" s="28">
        <v>12</v>
      </c>
      <c r="B23" s="65" t="s">
        <v>318</v>
      </c>
      <c r="C23" s="45"/>
      <c r="D23" s="26">
        <v>1</v>
      </c>
      <c r="E23" s="27" t="s">
        <v>1</v>
      </c>
      <c r="F23" s="31"/>
      <c r="G23" s="31"/>
      <c r="H23" s="48">
        <f t="shared" si="0"/>
        <v>0</v>
      </c>
    </row>
    <row r="24" spans="1:8" ht="13.5" customHeight="1" x14ac:dyDescent="0.25">
      <c r="A24" s="28">
        <v>13</v>
      </c>
      <c r="B24" s="65" t="s">
        <v>188</v>
      </c>
      <c r="C24" s="45"/>
      <c r="D24" s="26">
        <v>1</v>
      </c>
      <c r="E24" s="27" t="s">
        <v>1</v>
      </c>
      <c r="F24" s="31"/>
      <c r="G24" s="31"/>
      <c r="H24" s="48">
        <f t="shared" si="0"/>
        <v>0</v>
      </c>
    </row>
    <row r="25" spans="1:8" ht="13.5" customHeight="1" x14ac:dyDescent="0.25">
      <c r="A25" s="28">
        <v>14</v>
      </c>
      <c r="B25" s="65" t="s">
        <v>319</v>
      </c>
      <c r="C25" s="45"/>
      <c r="D25" s="26">
        <v>1</v>
      </c>
      <c r="E25" s="27" t="s">
        <v>1</v>
      </c>
      <c r="F25" s="31"/>
      <c r="G25" s="31"/>
      <c r="H25" s="48">
        <f t="shared" si="0"/>
        <v>0</v>
      </c>
    </row>
    <row r="26" spans="1:8" ht="13.5" customHeight="1" x14ac:dyDescent="0.25">
      <c r="A26" s="28">
        <v>15</v>
      </c>
      <c r="B26" s="65" t="s">
        <v>440</v>
      </c>
      <c r="C26" s="45"/>
      <c r="D26" s="26">
        <v>1</v>
      </c>
      <c r="E26" s="65" t="s">
        <v>1</v>
      </c>
      <c r="F26" s="31"/>
      <c r="G26" s="31"/>
      <c r="H26" s="48">
        <f t="shared" si="0"/>
        <v>0</v>
      </c>
    </row>
    <row r="27" spans="1:8" ht="13.5" customHeight="1" x14ac:dyDescent="0.25">
      <c r="A27" s="28">
        <v>16</v>
      </c>
      <c r="B27" s="65" t="s">
        <v>432</v>
      </c>
      <c r="C27" s="45"/>
      <c r="D27" s="26">
        <v>1</v>
      </c>
      <c r="E27" s="65" t="s">
        <v>1</v>
      </c>
      <c r="F27" s="31"/>
      <c r="G27" s="31"/>
      <c r="H27" s="48">
        <f t="shared" si="0"/>
        <v>0</v>
      </c>
    </row>
    <row r="28" spans="1:8" ht="14.25" customHeight="1" x14ac:dyDescent="0.25">
      <c r="A28" s="28">
        <v>17</v>
      </c>
      <c r="B28" s="65" t="s">
        <v>441</v>
      </c>
      <c r="C28" s="45"/>
      <c r="D28" s="26">
        <v>1</v>
      </c>
      <c r="E28" s="65" t="s">
        <v>1</v>
      </c>
      <c r="F28" s="31"/>
      <c r="G28" s="31"/>
      <c r="H28" s="48">
        <f t="shared" si="0"/>
        <v>0</v>
      </c>
    </row>
    <row r="29" spans="1:8" ht="14.25" customHeight="1" x14ac:dyDescent="0.25">
      <c r="A29" s="28">
        <v>18</v>
      </c>
      <c r="B29" s="65" t="s">
        <v>434</v>
      </c>
      <c r="C29" s="45"/>
      <c r="D29" s="26">
        <v>1</v>
      </c>
      <c r="E29" s="65" t="s">
        <v>1</v>
      </c>
      <c r="F29" s="31"/>
      <c r="G29" s="31"/>
      <c r="H29" s="48">
        <f t="shared" si="0"/>
        <v>0</v>
      </c>
    </row>
    <row r="30" spans="1:8" ht="13.5" customHeight="1" x14ac:dyDescent="0.25">
      <c r="A30" s="27"/>
      <c r="B30" s="27"/>
      <c r="C30" s="27"/>
      <c r="D30" s="27"/>
      <c r="E30" s="26"/>
      <c r="F30" s="25" t="s">
        <v>52</v>
      </c>
      <c r="G30" s="25"/>
      <c r="H30" s="42">
        <f>SUM(H12:H29)</f>
        <v>0</v>
      </c>
    </row>
    <row r="31" spans="1:8" x14ac:dyDescent="0.25">
      <c r="A31" s="18"/>
      <c r="B31" s="18"/>
      <c r="C31" s="18"/>
      <c r="D31" s="18"/>
      <c r="E31" s="18"/>
      <c r="F31" s="18"/>
      <c r="G31" s="18"/>
      <c r="H31" s="18"/>
    </row>
    <row r="32" spans="1:8" ht="15.75" x14ac:dyDescent="0.25">
      <c r="A32" s="40" t="s">
        <v>234</v>
      </c>
      <c r="B32" s="38"/>
      <c r="C32" s="38"/>
      <c r="D32" s="38"/>
      <c r="E32" s="38"/>
      <c r="F32" s="38"/>
      <c r="G32" s="38"/>
      <c r="H32" s="37"/>
    </row>
    <row r="33" spans="1:8" ht="45" x14ac:dyDescent="0.25">
      <c r="A33" s="35"/>
      <c r="B33" s="34" t="s">
        <v>0</v>
      </c>
      <c r="C33" s="34"/>
      <c r="D33" s="34" t="s">
        <v>58</v>
      </c>
      <c r="E33" s="34" t="s">
        <v>54</v>
      </c>
      <c r="F33" s="34"/>
      <c r="G33" s="34" t="s">
        <v>55</v>
      </c>
      <c r="H33" s="34" t="s">
        <v>59</v>
      </c>
    </row>
    <row r="34" spans="1:8" x14ac:dyDescent="0.25">
      <c r="A34" s="33"/>
      <c r="B34" s="27" t="s">
        <v>156</v>
      </c>
      <c r="C34" s="27"/>
      <c r="D34" s="26">
        <v>1</v>
      </c>
      <c r="E34" s="26" t="s">
        <v>155</v>
      </c>
      <c r="F34" s="27"/>
      <c r="G34" s="31"/>
      <c r="H34" s="48">
        <f>G34*D34</f>
        <v>0</v>
      </c>
    </row>
    <row r="35" spans="1:8" x14ac:dyDescent="0.25">
      <c r="A35" s="29"/>
      <c r="B35" s="27"/>
      <c r="C35" s="27"/>
      <c r="D35" s="27"/>
      <c r="E35" s="26"/>
      <c r="F35" s="25" t="s">
        <v>52</v>
      </c>
      <c r="G35" s="25"/>
      <c r="H35" s="42">
        <f>H34</f>
        <v>0</v>
      </c>
    </row>
    <row r="36" spans="1:8" x14ac:dyDescent="0.25">
      <c r="A36" s="18"/>
      <c r="B36" s="18"/>
      <c r="C36" s="18"/>
      <c r="D36" s="18"/>
      <c r="E36" s="18"/>
      <c r="F36" s="18"/>
      <c r="G36" s="18"/>
      <c r="H36" s="18"/>
    </row>
    <row r="37" spans="1:8" ht="15.75" x14ac:dyDescent="0.25">
      <c r="A37" s="40" t="s">
        <v>320</v>
      </c>
      <c r="B37" s="38"/>
      <c r="C37" s="38"/>
      <c r="D37" s="38"/>
      <c r="E37" s="39"/>
      <c r="F37" s="38"/>
      <c r="G37" s="38"/>
      <c r="H37" s="37"/>
    </row>
    <row r="38" spans="1:8" ht="59.25" customHeight="1" x14ac:dyDescent="0.25">
      <c r="A38" s="33"/>
      <c r="B38" s="187" t="s">
        <v>321</v>
      </c>
      <c r="C38" s="155"/>
      <c r="D38" s="155"/>
      <c r="E38" s="155"/>
      <c r="F38" s="155"/>
      <c r="G38" s="155"/>
      <c r="H38" s="156"/>
    </row>
    <row r="39" spans="1:8" ht="51.75" customHeight="1" x14ac:dyDescent="0.25">
      <c r="A39" s="33"/>
      <c r="B39" s="34" t="s">
        <v>0</v>
      </c>
      <c r="C39" s="34" t="s">
        <v>53</v>
      </c>
      <c r="D39" s="47" t="s">
        <v>232</v>
      </c>
      <c r="E39" s="34" t="s">
        <v>54</v>
      </c>
      <c r="F39" s="47" t="s">
        <v>246</v>
      </c>
      <c r="G39" s="34" t="s">
        <v>55</v>
      </c>
      <c r="H39" s="34" t="s">
        <v>56</v>
      </c>
    </row>
    <row r="40" spans="1:8" ht="30.75" customHeight="1" x14ac:dyDescent="0.25">
      <c r="A40" s="33"/>
      <c r="B40" s="46" t="s">
        <v>221</v>
      </c>
      <c r="C40" s="45"/>
      <c r="D40" s="64"/>
      <c r="E40" s="26" t="s">
        <v>158</v>
      </c>
      <c r="F40" s="45"/>
      <c r="G40" s="31"/>
      <c r="H40" s="30">
        <f t="shared" ref="H40:H48" si="1">D40*G40</f>
        <v>0</v>
      </c>
    </row>
    <row r="41" spans="1:8" x14ac:dyDescent="0.25">
      <c r="A41" s="33"/>
      <c r="B41" s="27" t="s">
        <v>74</v>
      </c>
      <c r="C41" s="45"/>
      <c r="D41" s="64"/>
      <c r="E41" s="26" t="s">
        <v>1</v>
      </c>
      <c r="F41" s="45"/>
      <c r="G41" s="31"/>
      <c r="H41" s="30">
        <f t="shared" si="1"/>
        <v>0</v>
      </c>
    </row>
    <row r="42" spans="1:8" x14ac:dyDescent="0.25">
      <c r="A42" s="33"/>
      <c r="B42" s="27" t="s">
        <v>98</v>
      </c>
      <c r="C42" s="45"/>
      <c r="D42" s="64"/>
      <c r="E42" s="26" t="s">
        <v>1</v>
      </c>
      <c r="F42" s="45"/>
      <c r="G42" s="31"/>
      <c r="H42" s="30">
        <f t="shared" si="1"/>
        <v>0</v>
      </c>
    </row>
    <row r="43" spans="1:8" x14ac:dyDescent="0.25">
      <c r="A43" s="33"/>
      <c r="B43" s="27" t="s">
        <v>17</v>
      </c>
      <c r="C43" s="45"/>
      <c r="D43" s="64"/>
      <c r="E43" s="26" t="s">
        <v>1</v>
      </c>
      <c r="F43" s="45"/>
      <c r="G43" s="31"/>
      <c r="H43" s="30">
        <f t="shared" si="1"/>
        <v>0</v>
      </c>
    </row>
    <row r="44" spans="1:8" x14ac:dyDescent="0.25">
      <c r="A44" s="33"/>
      <c r="B44" s="65" t="s">
        <v>91</v>
      </c>
      <c r="C44" s="45"/>
      <c r="D44" s="64"/>
      <c r="E44" s="32" t="s">
        <v>158</v>
      </c>
      <c r="F44" s="45"/>
      <c r="G44" s="31"/>
      <c r="H44" s="30">
        <f t="shared" si="1"/>
        <v>0</v>
      </c>
    </row>
    <row r="45" spans="1:8" ht="30.75" customHeight="1" x14ac:dyDescent="0.25">
      <c r="A45" s="33"/>
      <c r="B45" s="46" t="s">
        <v>435</v>
      </c>
      <c r="C45" s="45"/>
      <c r="D45" s="64"/>
      <c r="E45" s="32" t="s">
        <v>158</v>
      </c>
      <c r="F45" s="45"/>
      <c r="G45" s="31"/>
      <c r="H45" s="30">
        <f t="shared" si="1"/>
        <v>0</v>
      </c>
    </row>
    <row r="46" spans="1:8" ht="29.25" customHeight="1" x14ac:dyDescent="0.25">
      <c r="A46" s="33"/>
      <c r="B46" s="46" t="s">
        <v>436</v>
      </c>
      <c r="C46" s="45"/>
      <c r="D46" s="64"/>
      <c r="E46" s="32" t="s">
        <v>158</v>
      </c>
      <c r="F46" s="45"/>
      <c r="G46" s="31"/>
      <c r="H46" s="30">
        <f t="shared" si="1"/>
        <v>0</v>
      </c>
    </row>
    <row r="47" spans="1:8" x14ac:dyDescent="0.25">
      <c r="A47" s="33"/>
      <c r="B47" s="27" t="s">
        <v>22</v>
      </c>
      <c r="C47" s="45"/>
      <c r="D47" s="64"/>
      <c r="E47" s="26" t="s">
        <v>149</v>
      </c>
      <c r="F47" s="45"/>
      <c r="G47" s="31"/>
      <c r="H47" s="30">
        <f t="shared" si="1"/>
        <v>0</v>
      </c>
    </row>
    <row r="48" spans="1:8" x14ac:dyDescent="0.25">
      <c r="A48" s="33"/>
      <c r="B48" s="27" t="s">
        <v>3</v>
      </c>
      <c r="C48" s="63"/>
      <c r="D48" s="64"/>
      <c r="E48" s="26" t="s">
        <v>155</v>
      </c>
      <c r="F48" s="45"/>
      <c r="G48" s="31"/>
      <c r="H48" s="30">
        <f t="shared" si="1"/>
        <v>0</v>
      </c>
    </row>
    <row r="49" spans="1:8" x14ac:dyDescent="0.25">
      <c r="A49" s="29"/>
      <c r="B49" s="27"/>
      <c r="C49" s="27"/>
      <c r="D49" s="27"/>
      <c r="E49" s="26"/>
      <c r="F49" s="25" t="s">
        <v>52</v>
      </c>
      <c r="G49" s="25"/>
      <c r="H49" s="42">
        <f>SUM(H40:H48)</f>
        <v>0</v>
      </c>
    </row>
    <row r="50" spans="1:8" x14ac:dyDescent="0.25">
      <c r="A50" s="33"/>
      <c r="B50" s="18"/>
      <c r="C50" s="18"/>
      <c r="D50" s="18"/>
      <c r="E50" s="41"/>
      <c r="F50" s="67"/>
      <c r="G50" s="67"/>
      <c r="H50" s="90"/>
    </row>
    <row r="51" spans="1:8" ht="15.75" x14ac:dyDescent="0.25">
      <c r="A51" s="40" t="s">
        <v>248</v>
      </c>
      <c r="B51" s="38"/>
      <c r="C51" s="38"/>
      <c r="D51" s="38"/>
      <c r="E51" s="39"/>
      <c r="F51" s="38"/>
      <c r="G51" s="38"/>
      <c r="H51" s="37"/>
    </row>
    <row r="52" spans="1:8" ht="71.25" customHeight="1" x14ac:dyDescent="0.25">
      <c r="A52" s="36"/>
      <c r="B52" s="157" t="s">
        <v>258</v>
      </c>
      <c r="C52" s="158"/>
      <c r="D52" s="158"/>
      <c r="E52" s="158"/>
      <c r="F52" s="158"/>
      <c r="G52" s="158"/>
      <c r="H52" s="159"/>
    </row>
    <row r="53" spans="1:8" ht="45.75" customHeight="1" x14ac:dyDescent="0.25">
      <c r="A53" s="35"/>
      <c r="B53" s="34" t="s">
        <v>0</v>
      </c>
      <c r="C53" s="34"/>
      <c r="D53" s="34" t="s">
        <v>58</v>
      </c>
      <c r="E53" s="34" t="s">
        <v>54</v>
      </c>
      <c r="F53" s="34"/>
      <c r="G53" s="34" t="s">
        <v>55</v>
      </c>
      <c r="H53" s="34" t="s">
        <v>59</v>
      </c>
    </row>
    <row r="54" spans="1:8" x14ac:dyDescent="0.25">
      <c r="A54" s="33"/>
      <c r="B54" s="27" t="s">
        <v>157</v>
      </c>
      <c r="C54" s="27"/>
      <c r="D54" s="26">
        <v>1</v>
      </c>
      <c r="E54" s="32" t="s">
        <v>249</v>
      </c>
      <c r="F54" s="27"/>
      <c r="G54" s="31"/>
      <c r="H54" s="30">
        <f>D54*G54</f>
        <v>0</v>
      </c>
    </row>
    <row r="55" spans="1:8" x14ac:dyDescent="0.25">
      <c r="A55" s="29"/>
      <c r="B55" s="28"/>
      <c r="C55" s="27"/>
      <c r="D55" s="27"/>
      <c r="E55" s="26"/>
      <c r="F55" s="25" t="s">
        <v>52</v>
      </c>
      <c r="G55" s="25"/>
      <c r="H55" s="24">
        <f>H54</f>
        <v>0</v>
      </c>
    </row>
    <row r="57" spans="1:8" ht="15.75" x14ac:dyDescent="0.25">
      <c r="A57" s="18"/>
      <c r="B57" s="160" t="s">
        <v>229</v>
      </c>
      <c r="C57" s="161"/>
      <c r="D57" s="161"/>
      <c r="E57" s="161"/>
      <c r="F57" s="161"/>
      <c r="G57" s="161"/>
      <c r="H57" s="162"/>
    </row>
    <row r="58" spans="1:8" ht="45" customHeight="1" x14ac:dyDescent="0.25">
      <c r="A58" s="18"/>
      <c r="B58" s="17"/>
      <c r="C58" s="16"/>
      <c r="D58" s="23" t="s">
        <v>230</v>
      </c>
      <c r="E58" s="15" t="s">
        <v>57</v>
      </c>
      <c r="F58" s="16"/>
      <c r="G58" s="23" t="s">
        <v>55</v>
      </c>
      <c r="H58" s="22" t="s">
        <v>59</v>
      </c>
    </row>
    <row r="59" spans="1:8" x14ac:dyDescent="0.25">
      <c r="A59" s="18"/>
      <c r="B59" s="17" t="s">
        <v>247</v>
      </c>
      <c r="C59" s="16"/>
      <c r="D59" s="15">
        <v>1</v>
      </c>
      <c r="E59" s="21" t="s">
        <v>149</v>
      </c>
      <c r="F59" s="16"/>
      <c r="G59" s="21">
        <f>H30</f>
        <v>0</v>
      </c>
      <c r="H59" s="19">
        <f>D59*G59</f>
        <v>0</v>
      </c>
    </row>
    <row r="60" spans="1:8" x14ac:dyDescent="0.25">
      <c r="A60" s="18"/>
      <c r="B60" s="17" t="s">
        <v>259</v>
      </c>
      <c r="C60" s="16"/>
      <c r="D60" s="15">
        <v>4</v>
      </c>
      <c r="E60" s="15" t="s">
        <v>1</v>
      </c>
      <c r="F60" s="16"/>
      <c r="G60" s="20">
        <f>H49</f>
        <v>0</v>
      </c>
      <c r="H60" s="19">
        <f>D60*G60</f>
        <v>0</v>
      </c>
    </row>
    <row r="61" spans="1:8" x14ac:dyDescent="0.25">
      <c r="A61" s="18"/>
      <c r="B61" s="17" t="s">
        <v>154</v>
      </c>
      <c r="C61" s="16"/>
      <c r="D61" s="15">
        <v>20</v>
      </c>
      <c r="E61" s="15" t="s">
        <v>155</v>
      </c>
      <c r="F61" s="16"/>
      <c r="G61" s="20">
        <f>H35</f>
        <v>0</v>
      </c>
      <c r="H61" s="19">
        <f>D61*G61</f>
        <v>0</v>
      </c>
    </row>
    <row r="62" spans="1:8" x14ac:dyDescent="0.25">
      <c r="A62" s="18"/>
      <c r="B62" s="17" t="s">
        <v>153</v>
      </c>
      <c r="C62" s="16"/>
      <c r="D62" s="15">
        <v>4</v>
      </c>
      <c r="E62" s="15" t="s">
        <v>1</v>
      </c>
      <c r="F62" s="16"/>
      <c r="G62" s="20">
        <f>H55</f>
        <v>0</v>
      </c>
      <c r="H62" s="19">
        <f>D62*G62</f>
        <v>0</v>
      </c>
    </row>
    <row r="63" spans="1:8" x14ac:dyDescent="0.25">
      <c r="A63" s="18"/>
      <c r="B63" s="17"/>
      <c r="C63" s="16"/>
      <c r="D63" s="15"/>
      <c r="E63" s="15"/>
      <c r="F63" s="167" t="s">
        <v>250</v>
      </c>
      <c r="G63" s="167"/>
      <c r="H63" s="14">
        <f>SUM(H59:H62)</f>
        <v>0</v>
      </c>
    </row>
  </sheetData>
  <mergeCells count="9">
    <mergeCell ref="B52:H52"/>
    <mergeCell ref="B57:H57"/>
    <mergeCell ref="F63:G63"/>
    <mergeCell ref="B6:F6"/>
    <mergeCell ref="C7:D7"/>
    <mergeCell ref="E7:F7"/>
    <mergeCell ref="C8:D8"/>
    <mergeCell ref="E8:F8"/>
    <mergeCell ref="B38:H38"/>
  </mergeCells>
  <hyperlinks>
    <hyperlink ref="B1" location="'Uvodna stran'!A1" display="Povezava na prvo stran" xr:uid="{851CEF3A-A207-4148-A9EF-8B25092F18A0}"/>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DB282-7CAF-44E7-8267-81F23AD62995}">
  <sheetPr codeName="List99">
    <tabColor rgb="FF66FF33"/>
  </sheetPr>
  <dimension ref="A1:H57"/>
  <sheetViews>
    <sheetView workbookViewId="0">
      <selection sqref="A1:XFD1"/>
    </sheetView>
  </sheetViews>
  <sheetFormatPr defaultRowHeight="15" x14ac:dyDescent="0.25"/>
  <cols>
    <col min="2" max="2" width="32.140625" customWidth="1"/>
    <col min="3" max="3" width="27.5703125" customWidth="1"/>
    <col min="4" max="4" width="13.7109375" customWidth="1"/>
    <col min="6" max="6" width="17.7109375" customWidth="1"/>
    <col min="8" max="8" width="11.570312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30" customHeight="1" thickBot="1" x14ac:dyDescent="0.3">
      <c r="A4" s="6"/>
      <c r="B4" s="7" t="s">
        <v>5</v>
      </c>
      <c r="C4" s="9" t="s">
        <v>443</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712</v>
      </c>
      <c r="C7" s="149" t="s">
        <v>9</v>
      </c>
      <c r="D7" s="149"/>
      <c r="E7" s="149" t="s">
        <v>60</v>
      </c>
      <c r="F7" s="151"/>
      <c r="G7" s="18"/>
      <c r="H7" s="18"/>
    </row>
    <row r="8" spans="1:8" ht="15.75" thickBot="1" x14ac:dyDescent="0.3">
      <c r="A8" s="18"/>
      <c r="B8" s="128" t="s">
        <v>711</v>
      </c>
      <c r="C8" s="192" t="s">
        <v>444</v>
      </c>
      <c r="D8" s="150"/>
      <c r="E8" s="152" t="s">
        <v>459</v>
      </c>
      <c r="F8" s="153"/>
      <c r="G8" s="18"/>
      <c r="H8" s="18"/>
    </row>
    <row r="9" spans="1:8" ht="15.75" thickTop="1" x14ac:dyDescent="0.25">
      <c r="A9" s="18"/>
      <c r="B9" s="18"/>
      <c r="C9" s="18"/>
      <c r="D9" s="18"/>
      <c r="E9" s="18"/>
      <c r="F9" s="18"/>
      <c r="G9" s="18"/>
      <c r="H9" s="18"/>
    </row>
    <row r="10" spans="1:8" ht="15.75" x14ac:dyDescent="0.25">
      <c r="A10" s="40" t="s">
        <v>233</v>
      </c>
      <c r="B10" s="50"/>
      <c r="C10" s="38"/>
      <c r="D10" s="38"/>
      <c r="E10" s="38"/>
      <c r="F10" s="38"/>
      <c r="G10" s="38"/>
      <c r="H10" s="37"/>
    </row>
    <row r="11" spans="1:8" ht="49.5" customHeight="1" x14ac:dyDescent="0.25">
      <c r="A11" s="26"/>
      <c r="B11" s="34" t="s">
        <v>0</v>
      </c>
      <c r="C11" s="34" t="s">
        <v>148</v>
      </c>
      <c r="D11" s="47" t="s">
        <v>231</v>
      </c>
      <c r="E11" s="34" t="s">
        <v>54</v>
      </c>
      <c r="F11" s="47" t="s">
        <v>246</v>
      </c>
      <c r="G11" s="34" t="s">
        <v>55</v>
      </c>
      <c r="H11" s="34" t="s">
        <v>59</v>
      </c>
    </row>
    <row r="12" spans="1:8" ht="14.25" customHeight="1" x14ac:dyDescent="0.25">
      <c r="A12" s="28">
        <v>1</v>
      </c>
      <c r="B12" s="65" t="s">
        <v>322</v>
      </c>
      <c r="C12" s="45"/>
      <c r="D12" s="26">
        <v>1</v>
      </c>
      <c r="E12" s="27" t="s">
        <v>1</v>
      </c>
      <c r="F12" s="31"/>
      <c r="G12" s="31"/>
      <c r="H12" s="48">
        <f t="shared" ref="H12:H25" si="0">G12*D12</f>
        <v>0</v>
      </c>
    </row>
    <row r="13" spans="1:8" ht="13.5" customHeight="1" x14ac:dyDescent="0.25">
      <c r="A13" s="28">
        <v>2</v>
      </c>
      <c r="B13" s="65" t="s">
        <v>74</v>
      </c>
      <c r="C13" s="45"/>
      <c r="D13" s="26">
        <v>1</v>
      </c>
      <c r="E13" s="27" t="s">
        <v>1</v>
      </c>
      <c r="F13" s="31"/>
      <c r="G13" s="31"/>
      <c r="H13" s="48">
        <f t="shared" si="0"/>
        <v>0</v>
      </c>
    </row>
    <row r="14" spans="1:8" ht="14.25" customHeight="1" x14ac:dyDescent="0.25">
      <c r="A14" s="28">
        <v>3</v>
      </c>
      <c r="B14" s="65" t="s">
        <v>81</v>
      </c>
      <c r="C14" s="45"/>
      <c r="D14" s="26">
        <v>1</v>
      </c>
      <c r="E14" s="27" t="s">
        <v>1</v>
      </c>
      <c r="F14" s="31"/>
      <c r="G14" s="31"/>
      <c r="H14" s="48">
        <f t="shared" si="0"/>
        <v>0</v>
      </c>
    </row>
    <row r="15" spans="1:8" ht="14.25" customHeight="1" x14ac:dyDescent="0.25">
      <c r="A15" s="28">
        <v>4</v>
      </c>
      <c r="B15" s="65" t="s">
        <v>316</v>
      </c>
      <c r="C15" s="45"/>
      <c r="D15" s="26">
        <v>1</v>
      </c>
      <c r="E15" s="27" t="s">
        <v>1</v>
      </c>
      <c r="F15" s="31"/>
      <c r="G15" s="31"/>
      <c r="H15" s="48">
        <f t="shared" si="0"/>
        <v>0</v>
      </c>
    </row>
    <row r="16" spans="1:8" ht="14.25" customHeight="1" x14ac:dyDescent="0.25">
      <c r="A16" s="28">
        <v>5</v>
      </c>
      <c r="B16" s="65" t="s">
        <v>323</v>
      </c>
      <c r="C16" s="45"/>
      <c r="D16" s="26">
        <v>1</v>
      </c>
      <c r="E16" s="27" t="s">
        <v>1</v>
      </c>
      <c r="F16" s="31"/>
      <c r="G16" s="31"/>
      <c r="H16" s="48">
        <f t="shared" si="0"/>
        <v>0</v>
      </c>
    </row>
    <row r="17" spans="1:8" ht="14.25" customHeight="1" x14ac:dyDescent="0.25">
      <c r="A17" s="28">
        <v>6</v>
      </c>
      <c r="B17" s="65" t="s">
        <v>324</v>
      </c>
      <c r="C17" s="45"/>
      <c r="D17" s="26">
        <v>1</v>
      </c>
      <c r="E17" s="27" t="s">
        <v>1</v>
      </c>
      <c r="F17" s="31"/>
      <c r="G17" s="31"/>
      <c r="H17" s="48">
        <f t="shared" si="0"/>
        <v>0</v>
      </c>
    </row>
    <row r="18" spans="1:8" ht="14.25" customHeight="1" x14ac:dyDescent="0.25">
      <c r="A18" s="28">
        <v>7</v>
      </c>
      <c r="B18" s="65" t="s">
        <v>317</v>
      </c>
      <c r="C18" s="45"/>
      <c r="D18" s="26">
        <v>1</v>
      </c>
      <c r="E18" s="27" t="s">
        <v>1</v>
      </c>
      <c r="F18" s="31"/>
      <c r="G18" s="31"/>
      <c r="H18" s="48">
        <f t="shared" si="0"/>
        <v>0</v>
      </c>
    </row>
    <row r="19" spans="1:8" x14ac:dyDescent="0.25">
      <c r="A19" s="28">
        <v>8</v>
      </c>
      <c r="B19" s="65" t="s">
        <v>446</v>
      </c>
      <c r="C19" s="45"/>
      <c r="D19" s="26">
        <v>1</v>
      </c>
      <c r="E19" s="27" t="s">
        <v>1</v>
      </c>
      <c r="F19" s="31"/>
      <c r="G19" s="31"/>
      <c r="H19" s="48">
        <f t="shared" si="0"/>
        <v>0</v>
      </c>
    </row>
    <row r="20" spans="1:8" x14ac:dyDescent="0.25">
      <c r="A20" s="28">
        <v>9</v>
      </c>
      <c r="B20" s="65" t="s">
        <v>318</v>
      </c>
      <c r="C20" s="45"/>
      <c r="D20" s="26">
        <v>1</v>
      </c>
      <c r="E20" s="27" t="s">
        <v>1</v>
      </c>
      <c r="F20" s="31"/>
      <c r="G20" s="31"/>
      <c r="H20" s="48">
        <f t="shared" si="0"/>
        <v>0</v>
      </c>
    </row>
    <row r="21" spans="1:8" ht="14.25" customHeight="1" x14ac:dyDescent="0.25">
      <c r="A21" s="28">
        <v>10</v>
      </c>
      <c r="B21" s="65" t="s">
        <v>326</v>
      </c>
      <c r="C21" s="45"/>
      <c r="D21" s="26">
        <v>1</v>
      </c>
      <c r="E21" s="27" t="s">
        <v>1</v>
      </c>
      <c r="F21" s="31"/>
      <c r="G21" s="31"/>
      <c r="H21" s="48">
        <f t="shared" si="0"/>
        <v>0</v>
      </c>
    </row>
    <row r="22" spans="1:8" x14ac:dyDescent="0.25">
      <c r="A22" s="28">
        <v>11</v>
      </c>
      <c r="B22" s="65" t="s">
        <v>327</v>
      </c>
      <c r="C22" s="45"/>
      <c r="D22" s="26">
        <v>1</v>
      </c>
      <c r="E22" s="27" t="s">
        <v>1</v>
      </c>
      <c r="F22" s="31"/>
      <c r="G22" s="31"/>
      <c r="H22" s="48">
        <f t="shared" si="0"/>
        <v>0</v>
      </c>
    </row>
    <row r="23" spans="1:8" x14ac:dyDescent="0.25">
      <c r="A23" s="28">
        <v>12</v>
      </c>
      <c r="B23" s="65" t="s">
        <v>319</v>
      </c>
      <c r="C23" s="45"/>
      <c r="D23" s="26">
        <v>1</v>
      </c>
      <c r="E23" s="27" t="s">
        <v>1</v>
      </c>
      <c r="F23" s="31"/>
      <c r="G23" s="31"/>
      <c r="H23" s="48">
        <f t="shared" si="0"/>
        <v>0</v>
      </c>
    </row>
    <row r="24" spans="1:8" ht="27.75" customHeight="1" x14ac:dyDescent="0.25">
      <c r="A24" s="28">
        <v>13</v>
      </c>
      <c r="B24" s="46" t="s">
        <v>429</v>
      </c>
      <c r="C24" s="45"/>
      <c r="D24" s="26">
        <v>1</v>
      </c>
      <c r="E24" s="27" t="s">
        <v>1</v>
      </c>
      <c r="F24" s="31"/>
      <c r="G24" s="31"/>
      <c r="H24" s="48">
        <f t="shared" si="0"/>
        <v>0</v>
      </c>
    </row>
    <row r="25" spans="1:8" ht="30" customHeight="1" x14ac:dyDescent="0.25">
      <c r="A25" s="28">
        <v>14</v>
      </c>
      <c r="B25" s="46" t="s">
        <v>445</v>
      </c>
      <c r="C25" s="45"/>
      <c r="D25" s="26">
        <v>1</v>
      </c>
      <c r="E25" s="65" t="s">
        <v>1</v>
      </c>
      <c r="F25" s="31"/>
      <c r="G25" s="31"/>
      <c r="H25" s="48">
        <f t="shared" si="0"/>
        <v>0</v>
      </c>
    </row>
    <row r="26" spans="1:8" x14ac:dyDescent="0.25">
      <c r="A26" s="27"/>
      <c r="B26" s="27"/>
      <c r="C26" s="27"/>
      <c r="D26" s="27"/>
      <c r="E26" s="26"/>
      <c r="F26" s="25" t="s">
        <v>52</v>
      </c>
      <c r="G26" s="25"/>
      <c r="H26" s="42">
        <f>SUM(H12:H25)</f>
        <v>0</v>
      </c>
    </row>
    <row r="27" spans="1:8" x14ac:dyDescent="0.25">
      <c r="A27" s="18"/>
      <c r="B27" s="18"/>
      <c r="C27" s="18"/>
      <c r="D27" s="18"/>
      <c r="E27" s="18"/>
      <c r="F27" s="18"/>
      <c r="G27" s="18"/>
      <c r="H27" s="18"/>
    </row>
    <row r="28" spans="1:8" ht="15.75" x14ac:dyDescent="0.25">
      <c r="A28" s="40" t="s">
        <v>234</v>
      </c>
      <c r="B28" s="38"/>
      <c r="C28" s="38"/>
      <c r="D28" s="38"/>
      <c r="E28" s="38"/>
      <c r="F28" s="38"/>
      <c r="G28" s="38"/>
      <c r="H28" s="37"/>
    </row>
    <row r="29" spans="1:8" ht="43.5" customHeight="1" x14ac:dyDescent="0.25">
      <c r="A29" s="35"/>
      <c r="B29" s="34" t="s">
        <v>0</v>
      </c>
      <c r="C29" s="34"/>
      <c r="D29" s="34" t="s">
        <v>58</v>
      </c>
      <c r="E29" s="34" t="s">
        <v>54</v>
      </c>
      <c r="F29" s="34"/>
      <c r="G29" s="34" t="s">
        <v>55</v>
      </c>
      <c r="H29" s="34" t="s">
        <v>59</v>
      </c>
    </row>
    <row r="30" spans="1:8" x14ac:dyDescent="0.25">
      <c r="A30" s="33"/>
      <c r="B30" s="27" t="s">
        <v>156</v>
      </c>
      <c r="C30" s="27"/>
      <c r="D30" s="26">
        <v>1</v>
      </c>
      <c r="E30" s="26" t="s">
        <v>155</v>
      </c>
      <c r="F30" s="27"/>
      <c r="G30" s="31"/>
      <c r="H30" s="48">
        <f>G30*D30</f>
        <v>0</v>
      </c>
    </row>
    <row r="31" spans="1:8" x14ac:dyDescent="0.25">
      <c r="A31" s="29"/>
      <c r="B31" s="27"/>
      <c r="C31" s="27"/>
      <c r="D31" s="27"/>
      <c r="E31" s="26"/>
      <c r="F31" s="25" t="s">
        <v>52</v>
      </c>
      <c r="G31" s="25"/>
      <c r="H31" s="42">
        <f>H30</f>
        <v>0</v>
      </c>
    </row>
    <row r="32" spans="1:8" x14ac:dyDescent="0.25">
      <c r="A32" s="18"/>
      <c r="B32" s="18"/>
      <c r="C32" s="18"/>
      <c r="D32" s="18"/>
      <c r="E32" s="18"/>
      <c r="F32" s="18"/>
      <c r="G32" s="18"/>
      <c r="H32" s="18"/>
    </row>
    <row r="33" spans="1:8" ht="15.75" x14ac:dyDescent="0.25">
      <c r="A33" s="40" t="s">
        <v>299</v>
      </c>
      <c r="B33" s="38"/>
      <c r="C33" s="38"/>
      <c r="D33" s="38"/>
      <c r="E33" s="39"/>
      <c r="F33" s="38"/>
      <c r="G33" s="38"/>
      <c r="H33" s="37"/>
    </row>
    <row r="34" spans="1:8" ht="58.5" customHeight="1" x14ac:dyDescent="0.25">
      <c r="A34" s="33"/>
      <c r="B34" s="187" t="s">
        <v>321</v>
      </c>
      <c r="C34" s="155"/>
      <c r="D34" s="155"/>
      <c r="E34" s="155"/>
      <c r="F34" s="155"/>
      <c r="G34" s="155"/>
      <c r="H34" s="156"/>
    </row>
    <row r="35" spans="1:8" ht="57" customHeight="1" x14ac:dyDescent="0.25">
      <c r="A35" s="33"/>
      <c r="B35" s="34" t="s">
        <v>0</v>
      </c>
      <c r="C35" s="34" t="s">
        <v>53</v>
      </c>
      <c r="D35" s="47" t="s">
        <v>232</v>
      </c>
      <c r="E35" s="34" t="s">
        <v>54</v>
      </c>
      <c r="F35" s="47" t="s">
        <v>246</v>
      </c>
      <c r="G35" s="34" t="s">
        <v>55</v>
      </c>
      <c r="H35" s="34" t="s">
        <v>56</v>
      </c>
    </row>
    <row r="36" spans="1:8" ht="30.75" customHeight="1" x14ac:dyDescent="0.25">
      <c r="A36" s="33"/>
      <c r="B36" s="46" t="s">
        <v>221</v>
      </c>
      <c r="C36" s="45"/>
      <c r="D36" s="64"/>
      <c r="E36" s="26" t="s">
        <v>158</v>
      </c>
      <c r="F36" s="45"/>
      <c r="G36" s="31"/>
      <c r="H36" s="30">
        <f t="shared" ref="H36:H42" si="1">D36*G36</f>
        <v>0</v>
      </c>
    </row>
    <row r="37" spans="1:8" ht="14.25" customHeight="1" x14ac:dyDescent="0.25">
      <c r="A37" s="33"/>
      <c r="B37" s="27" t="s">
        <v>74</v>
      </c>
      <c r="C37" s="45"/>
      <c r="D37" s="64"/>
      <c r="E37" s="26" t="s">
        <v>1</v>
      </c>
      <c r="F37" s="45"/>
      <c r="G37" s="31"/>
      <c r="H37" s="30">
        <f t="shared" si="1"/>
        <v>0</v>
      </c>
    </row>
    <row r="38" spans="1:8" ht="14.25" customHeight="1" x14ac:dyDescent="0.25">
      <c r="A38" s="33"/>
      <c r="B38" s="27" t="s">
        <v>98</v>
      </c>
      <c r="C38" s="45"/>
      <c r="D38" s="64"/>
      <c r="E38" s="26" t="s">
        <v>1</v>
      </c>
      <c r="F38" s="45"/>
      <c r="G38" s="31"/>
      <c r="H38" s="30">
        <f t="shared" si="1"/>
        <v>0</v>
      </c>
    </row>
    <row r="39" spans="1:8" ht="14.25" customHeight="1" x14ac:dyDescent="0.25">
      <c r="A39" s="33"/>
      <c r="B39" s="27" t="s">
        <v>17</v>
      </c>
      <c r="C39" s="45"/>
      <c r="D39" s="64"/>
      <c r="E39" s="26" t="s">
        <v>1</v>
      </c>
      <c r="F39" s="45"/>
      <c r="G39" s="31"/>
      <c r="H39" s="30">
        <f t="shared" si="1"/>
        <v>0</v>
      </c>
    </row>
    <row r="40" spans="1:8" ht="14.25" customHeight="1" x14ac:dyDescent="0.25">
      <c r="A40" s="33"/>
      <c r="B40" s="65" t="s">
        <v>91</v>
      </c>
      <c r="C40" s="45"/>
      <c r="D40" s="64"/>
      <c r="E40" s="32" t="s">
        <v>158</v>
      </c>
      <c r="F40" s="45"/>
      <c r="G40" s="31"/>
      <c r="H40" s="30">
        <f t="shared" si="1"/>
        <v>0</v>
      </c>
    </row>
    <row r="41" spans="1:8" ht="14.25" customHeight="1" x14ac:dyDescent="0.25">
      <c r="A41" s="33"/>
      <c r="B41" s="27" t="s">
        <v>22</v>
      </c>
      <c r="C41" s="45"/>
      <c r="D41" s="64"/>
      <c r="E41" s="26" t="s">
        <v>149</v>
      </c>
      <c r="F41" s="45"/>
      <c r="G41" s="31"/>
      <c r="H41" s="30">
        <f t="shared" si="1"/>
        <v>0</v>
      </c>
    </row>
    <row r="42" spans="1:8" ht="14.25" customHeight="1" x14ac:dyDescent="0.25">
      <c r="A42" s="33"/>
      <c r="B42" s="27" t="s">
        <v>3</v>
      </c>
      <c r="C42" s="63"/>
      <c r="D42" s="64"/>
      <c r="E42" s="26" t="s">
        <v>155</v>
      </c>
      <c r="F42" s="45"/>
      <c r="G42" s="31"/>
      <c r="H42" s="30">
        <f t="shared" si="1"/>
        <v>0</v>
      </c>
    </row>
    <row r="43" spans="1:8" ht="13.5" customHeight="1" x14ac:dyDescent="0.25">
      <c r="A43" s="29"/>
      <c r="B43" s="27"/>
      <c r="C43" s="27"/>
      <c r="D43" s="27"/>
      <c r="E43" s="26"/>
      <c r="F43" s="25" t="s">
        <v>52</v>
      </c>
      <c r="G43" s="25"/>
      <c r="H43" s="42">
        <f>SUM(H36:H42)</f>
        <v>0</v>
      </c>
    </row>
    <row r="44" spans="1:8" x14ac:dyDescent="0.25">
      <c r="A44" s="33"/>
      <c r="B44" s="18"/>
      <c r="C44" s="18"/>
      <c r="D44" s="18"/>
      <c r="E44" s="41"/>
      <c r="F44" s="67"/>
      <c r="G44" s="67"/>
      <c r="H44" s="90"/>
    </row>
    <row r="45" spans="1:8" ht="15.75" x14ac:dyDescent="0.25">
      <c r="A45" s="40" t="s">
        <v>248</v>
      </c>
      <c r="B45" s="38"/>
      <c r="C45" s="38"/>
      <c r="D45" s="38"/>
      <c r="E45" s="39"/>
      <c r="F45" s="38"/>
      <c r="G45" s="38"/>
      <c r="H45" s="37"/>
    </row>
    <row r="46" spans="1:8" ht="58.5" customHeight="1" x14ac:dyDescent="0.25">
      <c r="A46" s="36"/>
      <c r="B46" s="157" t="s">
        <v>258</v>
      </c>
      <c r="C46" s="158"/>
      <c r="D46" s="158"/>
      <c r="E46" s="158"/>
      <c r="F46" s="158"/>
      <c r="G46" s="158"/>
      <c r="H46" s="159"/>
    </row>
    <row r="47" spans="1:8" ht="48.75" customHeight="1" x14ac:dyDescent="0.25">
      <c r="A47" s="35"/>
      <c r="B47" s="34" t="s">
        <v>0</v>
      </c>
      <c r="C47" s="34"/>
      <c r="D47" s="34" t="s">
        <v>58</v>
      </c>
      <c r="E47" s="34" t="s">
        <v>54</v>
      </c>
      <c r="F47" s="34"/>
      <c r="G47" s="34" t="s">
        <v>55</v>
      </c>
      <c r="H47" s="34" t="s">
        <v>59</v>
      </c>
    </row>
    <row r="48" spans="1:8" ht="14.25" customHeight="1" x14ac:dyDescent="0.25">
      <c r="A48" s="33"/>
      <c r="B48" s="27" t="s">
        <v>157</v>
      </c>
      <c r="C48" s="27"/>
      <c r="D48" s="26">
        <v>1</v>
      </c>
      <c r="E48" s="32" t="s">
        <v>249</v>
      </c>
      <c r="F48" s="27"/>
      <c r="G48" s="31"/>
      <c r="H48" s="30">
        <f>D48*G48</f>
        <v>0</v>
      </c>
    </row>
    <row r="49" spans="1:8" ht="13.5" customHeight="1" x14ac:dyDescent="0.25">
      <c r="A49" s="29"/>
      <c r="B49" s="28"/>
      <c r="C49" s="27"/>
      <c r="D49" s="27"/>
      <c r="E49" s="26"/>
      <c r="F49" s="25" t="s">
        <v>52</v>
      </c>
      <c r="G49" s="25"/>
      <c r="H49" s="24">
        <f>H48</f>
        <v>0</v>
      </c>
    </row>
    <row r="51" spans="1:8" ht="15.75" x14ac:dyDescent="0.25">
      <c r="A51" s="18"/>
      <c r="B51" s="160" t="s">
        <v>229</v>
      </c>
      <c r="C51" s="161"/>
      <c r="D51" s="161"/>
      <c r="E51" s="161"/>
      <c r="F51" s="161"/>
      <c r="G51" s="161"/>
      <c r="H51" s="162"/>
    </row>
    <row r="52" spans="1:8" ht="45" x14ac:dyDescent="0.25">
      <c r="A52" s="18"/>
      <c r="B52" s="17"/>
      <c r="C52" s="16"/>
      <c r="D52" s="23" t="s">
        <v>230</v>
      </c>
      <c r="E52" s="15" t="s">
        <v>57</v>
      </c>
      <c r="F52" s="16"/>
      <c r="G52" s="23" t="s">
        <v>55</v>
      </c>
      <c r="H52" s="22" t="s">
        <v>59</v>
      </c>
    </row>
    <row r="53" spans="1:8" ht="13.5" customHeight="1" x14ac:dyDescent="0.25">
      <c r="A53" s="18"/>
      <c r="B53" s="17" t="s">
        <v>247</v>
      </c>
      <c r="C53" s="16"/>
      <c r="D53" s="15">
        <v>1</v>
      </c>
      <c r="E53" s="21" t="s">
        <v>149</v>
      </c>
      <c r="F53" s="16"/>
      <c r="G53" s="21">
        <f>H26</f>
        <v>0</v>
      </c>
      <c r="H53" s="19">
        <f>D53*G53</f>
        <v>0</v>
      </c>
    </row>
    <row r="54" spans="1:8" ht="14.25" customHeight="1" x14ac:dyDescent="0.25">
      <c r="A54" s="18"/>
      <c r="B54" s="17" t="s">
        <v>259</v>
      </c>
      <c r="C54" s="16"/>
      <c r="D54" s="15">
        <v>4</v>
      </c>
      <c r="E54" s="15" t="s">
        <v>1</v>
      </c>
      <c r="F54" s="16"/>
      <c r="G54" s="20">
        <f>H43</f>
        <v>0</v>
      </c>
      <c r="H54" s="19">
        <f>D54*G54</f>
        <v>0</v>
      </c>
    </row>
    <row r="55" spans="1:8" ht="13.5" customHeight="1" x14ac:dyDescent="0.25">
      <c r="A55" s="18"/>
      <c r="B55" s="17" t="s">
        <v>154</v>
      </c>
      <c r="C55" s="16"/>
      <c r="D55" s="15">
        <v>20</v>
      </c>
      <c r="E55" s="15" t="s">
        <v>155</v>
      </c>
      <c r="F55" s="16"/>
      <c r="G55" s="20">
        <f>H31</f>
        <v>0</v>
      </c>
      <c r="H55" s="19">
        <f>D55*G55</f>
        <v>0</v>
      </c>
    </row>
    <row r="56" spans="1:8" ht="14.25" customHeight="1" x14ac:dyDescent="0.25">
      <c r="A56" s="18"/>
      <c r="B56" s="17" t="s">
        <v>153</v>
      </c>
      <c r="C56" s="16"/>
      <c r="D56" s="15">
        <v>4</v>
      </c>
      <c r="E56" s="15" t="s">
        <v>1</v>
      </c>
      <c r="F56" s="16"/>
      <c r="G56" s="20">
        <f>H49</f>
        <v>0</v>
      </c>
      <c r="H56" s="19">
        <f>D56*G56</f>
        <v>0</v>
      </c>
    </row>
    <row r="57" spans="1:8" ht="14.25" customHeight="1" x14ac:dyDescent="0.25">
      <c r="A57" s="18"/>
      <c r="B57" s="17"/>
      <c r="C57" s="16"/>
      <c r="D57" s="15"/>
      <c r="E57" s="15"/>
      <c r="F57" s="167" t="s">
        <v>250</v>
      </c>
      <c r="G57" s="167"/>
      <c r="H57" s="14">
        <f>SUM(H53:H56)</f>
        <v>0</v>
      </c>
    </row>
  </sheetData>
  <mergeCells count="9">
    <mergeCell ref="B46:H46"/>
    <mergeCell ref="B51:H51"/>
    <mergeCell ref="F57:G57"/>
    <mergeCell ref="B6:F6"/>
    <mergeCell ref="C7:D7"/>
    <mergeCell ref="E7:F7"/>
    <mergeCell ref="C8:D8"/>
    <mergeCell ref="E8:F8"/>
    <mergeCell ref="B34:H34"/>
  </mergeCells>
  <hyperlinks>
    <hyperlink ref="B1" location="'Uvodna stran'!A1" display="Povezava na prvo stran" xr:uid="{092A3959-9DD1-4B38-941E-435EA14F50C8}"/>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02EE-A669-4DDE-820E-002D0524FFDB}">
  <sheetPr codeName="List100">
    <tabColor rgb="FF66FF33"/>
  </sheetPr>
  <dimension ref="A1:H64"/>
  <sheetViews>
    <sheetView workbookViewId="0">
      <selection sqref="A1:XFD1"/>
    </sheetView>
  </sheetViews>
  <sheetFormatPr defaultRowHeight="15" x14ac:dyDescent="0.25"/>
  <cols>
    <col min="2" max="2" width="29.42578125" customWidth="1"/>
    <col min="3" max="3" width="13.28515625" customWidth="1"/>
    <col min="4" max="4" width="15" customWidth="1"/>
    <col min="6" max="6" width="18.5703125" customWidth="1"/>
    <col min="8" max="8" width="12.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80" t="s">
        <v>228</v>
      </c>
      <c r="E3" s="41"/>
      <c r="F3" s="18"/>
      <c r="G3" s="18"/>
      <c r="H3" s="18"/>
    </row>
    <row r="4" spans="1:8" ht="14.25" customHeight="1" thickBot="1" x14ac:dyDescent="0.3">
      <c r="A4" s="6"/>
      <c r="B4" s="7" t="s">
        <v>5</v>
      </c>
      <c r="C4" s="8" t="s">
        <v>447</v>
      </c>
      <c r="D4" s="73">
        <v>1</v>
      </c>
      <c r="E4" s="41"/>
      <c r="F4" s="18"/>
      <c r="G4" s="18"/>
      <c r="H4" s="18"/>
    </row>
    <row r="5" spans="1:8" ht="16.5" thickTop="1" thickBot="1" x14ac:dyDescent="0.3">
      <c r="A5" s="18"/>
      <c r="B5" s="18"/>
      <c r="C5" s="18"/>
      <c r="D5" s="18"/>
      <c r="E5" s="18"/>
      <c r="F5" s="18"/>
      <c r="G5" s="18"/>
      <c r="H5" s="18"/>
    </row>
    <row r="6" spans="1:8" ht="15.75" thickTop="1" x14ac:dyDescent="0.25">
      <c r="A6" s="18"/>
      <c r="B6" s="146" t="s">
        <v>159</v>
      </c>
      <c r="C6" s="147"/>
      <c r="D6" s="147"/>
      <c r="E6" s="147"/>
      <c r="F6" s="148"/>
      <c r="G6" s="18"/>
      <c r="H6" s="18"/>
    </row>
    <row r="7" spans="1:8" x14ac:dyDescent="0.25">
      <c r="A7" s="18"/>
      <c r="B7" s="72" t="s">
        <v>714</v>
      </c>
      <c r="C7" s="149" t="s">
        <v>9</v>
      </c>
      <c r="D7" s="149"/>
      <c r="E7" s="149" t="s">
        <v>60</v>
      </c>
      <c r="F7" s="151"/>
      <c r="G7" s="18"/>
      <c r="H7" s="18"/>
    </row>
    <row r="8" spans="1:8" ht="15.75" thickBot="1" x14ac:dyDescent="0.3">
      <c r="A8" s="18"/>
      <c r="B8" s="71" t="s">
        <v>713</v>
      </c>
      <c r="C8" s="195" t="s">
        <v>448</v>
      </c>
      <c r="D8" s="195"/>
      <c r="E8" s="152" t="s">
        <v>459</v>
      </c>
      <c r="F8" s="153"/>
      <c r="G8" s="18"/>
      <c r="H8" s="18"/>
    </row>
    <row r="9" spans="1:8" ht="15.75" thickTop="1" x14ac:dyDescent="0.25">
      <c r="A9" s="18"/>
      <c r="B9" s="18"/>
      <c r="C9" s="18"/>
      <c r="D9" s="18"/>
      <c r="E9" s="18"/>
      <c r="F9" s="18"/>
      <c r="G9" s="18"/>
      <c r="H9" s="18"/>
    </row>
    <row r="10" spans="1:8" ht="15.75" x14ac:dyDescent="0.25">
      <c r="A10" s="40" t="s">
        <v>233</v>
      </c>
      <c r="B10" s="50"/>
      <c r="C10" s="38"/>
      <c r="D10" s="38"/>
      <c r="E10" s="38"/>
      <c r="F10" s="38"/>
      <c r="G10" s="38"/>
      <c r="H10" s="37"/>
    </row>
    <row r="11" spans="1:8" ht="49.5" customHeight="1" x14ac:dyDescent="0.25">
      <c r="A11" s="26"/>
      <c r="B11" s="34" t="s">
        <v>0</v>
      </c>
      <c r="C11" s="34" t="s">
        <v>148</v>
      </c>
      <c r="D11" s="47" t="s">
        <v>231</v>
      </c>
      <c r="E11" s="34" t="s">
        <v>54</v>
      </c>
      <c r="F11" s="47" t="s">
        <v>246</v>
      </c>
      <c r="G11" s="34" t="s">
        <v>55</v>
      </c>
      <c r="H11" s="34" t="s">
        <v>59</v>
      </c>
    </row>
    <row r="12" spans="1:8" ht="14.25" customHeight="1" x14ac:dyDescent="0.25">
      <c r="A12" s="28">
        <v>1</v>
      </c>
      <c r="B12" s="65" t="s">
        <v>449</v>
      </c>
      <c r="C12" s="45"/>
      <c r="D12" s="26">
        <v>1</v>
      </c>
      <c r="E12" s="27" t="s">
        <v>1</v>
      </c>
      <c r="F12" s="31"/>
      <c r="G12" s="31"/>
      <c r="H12" s="48">
        <f t="shared" ref="H12:H30" si="0">G12*D12</f>
        <v>0</v>
      </c>
    </row>
    <row r="13" spans="1:8" ht="14.25" customHeight="1" x14ac:dyDescent="0.25">
      <c r="A13" s="28">
        <v>2</v>
      </c>
      <c r="B13" s="65" t="s">
        <v>450</v>
      </c>
      <c r="C13" s="45"/>
      <c r="D13" s="26">
        <v>1</v>
      </c>
      <c r="E13" s="27" t="s">
        <v>1</v>
      </c>
      <c r="F13" s="31"/>
      <c r="G13" s="31"/>
      <c r="H13" s="48">
        <f t="shared" si="0"/>
        <v>0</v>
      </c>
    </row>
    <row r="14" spans="1:8" ht="13.5" customHeight="1" x14ac:dyDescent="0.25">
      <c r="A14" s="28">
        <v>3</v>
      </c>
      <c r="B14" s="65" t="s">
        <v>451</v>
      </c>
      <c r="C14" s="45"/>
      <c r="D14" s="26">
        <v>1</v>
      </c>
      <c r="E14" s="27" t="s">
        <v>1</v>
      </c>
      <c r="F14" s="31"/>
      <c r="G14" s="31"/>
      <c r="H14" s="48">
        <f t="shared" si="0"/>
        <v>0</v>
      </c>
    </row>
    <row r="15" spans="1:8" ht="13.5" customHeight="1" x14ac:dyDescent="0.25">
      <c r="A15" s="28">
        <v>4</v>
      </c>
      <c r="B15" s="65" t="s">
        <v>316</v>
      </c>
      <c r="C15" s="45"/>
      <c r="D15" s="26">
        <v>1</v>
      </c>
      <c r="E15" s="27" t="s">
        <v>1</v>
      </c>
      <c r="F15" s="31"/>
      <c r="G15" s="31"/>
      <c r="H15" s="48">
        <f t="shared" si="0"/>
        <v>0</v>
      </c>
    </row>
    <row r="16" spans="1:8" ht="13.5" customHeight="1" x14ac:dyDescent="0.25">
      <c r="A16" s="28">
        <v>5</v>
      </c>
      <c r="B16" s="65" t="s">
        <v>317</v>
      </c>
      <c r="C16" s="45"/>
      <c r="D16" s="26">
        <v>1</v>
      </c>
      <c r="E16" s="27" t="s">
        <v>1</v>
      </c>
      <c r="F16" s="31"/>
      <c r="G16" s="31"/>
      <c r="H16" s="48">
        <f t="shared" si="0"/>
        <v>0</v>
      </c>
    </row>
    <row r="17" spans="1:8" ht="13.5" customHeight="1" x14ac:dyDescent="0.25">
      <c r="A17" s="28">
        <v>6</v>
      </c>
      <c r="B17" s="65" t="s">
        <v>452</v>
      </c>
      <c r="C17" s="45"/>
      <c r="D17" s="26">
        <v>1</v>
      </c>
      <c r="E17" s="27" t="s">
        <v>1</v>
      </c>
      <c r="F17" s="31"/>
      <c r="G17" s="31"/>
      <c r="H17" s="48">
        <f t="shared" si="0"/>
        <v>0</v>
      </c>
    </row>
    <row r="18" spans="1:8" ht="13.5" customHeight="1" x14ac:dyDescent="0.25">
      <c r="A18" s="28">
        <v>7</v>
      </c>
      <c r="B18" s="65" t="s">
        <v>453</v>
      </c>
      <c r="C18" s="45"/>
      <c r="D18" s="26">
        <v>1</v>
      </c>
      <c r="E18" s="27" t="s">
        <v>1</v>
      </c>
      <c r="F18" s="31"/>
      <c r="G18" s="31"/>
      <c r="H18" s="48">
        <f t="shared" si="0"/>
        <v>0</v>
      </c>
    </row>
    <row r="19" spans="1:8" ht="13.5" customHeight="1" x14ac:dyDescent="0.25">
      <c r="A19" s="28">
        <v>8</v>
      </c>
      <c r="B19" s="65" t="s">
        <v>318</v>
      </c>
      <c r="C19" s="45"/>
      <c r="D19" s="26">
        <v>1</v>
      </c>
      <c r="E19" s="27" t="s">
        <v>1</v>
      </c>
      <c r="F19" s="31"/>
      <c r="G19" s="31"/>
      <c r="H19" s="48">
        <f t="shared" si="0"/>
        <v>0</v>
      </c>
    </row>
    <row r="20" spans="1:8" ht="12.75" customHeight="1" x14ac:dyDescent="0.25">
      <c r="A20" s="28">
        <v>9</v>
      </c>
      <c r="B20" s="65" t="s">
        <v>454</v>
      </c>
      <c r="C20" s="45"/>
      <c r="D20" s="26">
        <v>1</v>
      </c>
      <c r="E20" s="27" t="s">
        <v>1</v>
      </c>
      <c r="F20" s="31"/>
      <c r="G20" s="31"/>
      <c r="H20" s="48">
        <f t="shared" si="0"/>
        <v>0</v>
      </c>
    </row>
    <row r="21" spans="1:8" ht="12" customHeight="1" x14ac:dyDescent="0.25">
      <c r="A21" s="28">
        <v>10</v>
      </c>
      <c r="B21" s="65" t="s">
        <v>319</v>
      </c>
      <c r="C21" s="45"/>
      <c r="D21" s="26">
        <v>1</v>
      </c>
      <c r="E21" s="27" t="s">
        <v>1</v>
      </c>
      <c r="F21" s="31"/>
      <c r="G21" s="31"/>
      <c r="H21" s="48">
        <f t="shared" si="0"/>
        <v>0</v>
      </c>
    </row>
    <row r="22" spans="1:8" ht="12.75" customHeight="1" x14ac:dyDescent="0.25">
      <c r="A22" s="28">
        <v>11</v>
      </c>
      <c r="B22" s="65" t="s">
        <v>437</v>
      </c>
      <c r="C22" s="45"/>
      <c r="D22" s="26">
        <v>1</v>
      </c>
      <c r="E22" s="27" t="s">
        <v>1</v>
      </c>
      <c r="F22" s="31"/>
      <c r="G22" s="31"/>
      <c r="H22" s="48">
        <f t="shared" si="0"/>
        <v>0</v>
      </c>
    </row>
    <row r="23" spans="1:8" ht="13.5" customHeight="1" x14ac:dyDescent="0.25">
      <c r="A23" s="28">
        <v>12</v>
      </c>
      <c r="B23" s="65" t="s">
        <v>455</v>
      </c>
      <c r="C23" s="45"/>
      <c r="D23" s="26">
        <v>1</v>
      </c>
      <c r="E23" s="27" t="s">
        <v>1</v>
      </c>
      <c r="F23" s="31"/>
      <c r="G23" s="31"/>
      <c r="H23" s="48">
        <f t="shared" si="0"/>
        <v>0</v>
      </c>
    </row>
    <row r="24" spans="1:8" ht="14.25" customHeight="1" x14ac:dyDescent="0.25">
      <c r="A24" s="28">
        <v>13</v>
      </c>
      <c r="B24" s="65" t="s">
        <v>456</v>
      </c>
      <c r="C24" s="45"/>
      <c r="D24" s="26">
        <v>1</v>
      </c>
      <c r="E24" s="27" t="s">
        <v>1</v>
      </c>
      <c r="F24" s="31"/>
      <c r="G24" s="31"/>
      <c r="H24" s="48">
        <f t="shared" si="0"/>
        <v>0</v>
      </c>
    </row>
    <row r="25" spans="1:8" ht="27.75" customHeight="1" x14ac:dyDescent="0.25">
      <c r="A25" s="28">
        <v>14</v>
      </c>
      <c r="B25" s="46" t="s">
        <v>457</v>
      </c>
      <c r="C25" s="45"/>
      <c r="D25" s="26">
        <v>1</v>
      </c>
      <c r="E25" s="27" t="s">
        <v>1</v>
      </c>
      <c r="F25" s="31"/>
      <c r="G25" s="31"/>
      <c r="H25" s="48">
        <f t="shared" si="0"/>
        <v>0</v>
      </c>
    </row>
    <row r="26" spans="1:8" ht="42" customHeight="1" x14ac:dyDescent="0.25">
      <c r="A26" s="28">
        <v>15</v>
      </c>
      <c r="B26" s="46" t="s">
        <v>430</v>
      </c>
      <c r="C26" s="45"/>
      <c r="D26" s="26">
        <v>1</v>
      </c>
      <c r="E26" s="65" t="s">
        <v>1</v>
      </c>
      <c r="F26" s="31"/>
      <c r="G26" s="31"/>
      <c r="H26" s="48">
        <f t="shared" si="0"/>
        <v>0</v>
      </c>
    </row>
    <row r="27" spans="1:8" x14ac:dyDescent="0.25">
      <c r="A27" s="28">
        <v>16</v>
      </c>
      <c r="B27" s="65" t="s">
        <v>431</v>
      </c>
      <c r="C27" s="45"/>
      <c r="D27" s="26">
        <v>1</v>
      </c>
      <c r="E27" s="65" t="s">
        <v>1</v>
      </c>
      <c r="F27" s="31"/>
      <c r="G27" s="31"/>
      <c r="H27" s="48">
        <f t="shared" si="0"/>
        <v>0</v>
      </c>
    </row>
    <row r="28" spans="1:8" x14ac:dyDescent="0.25">
      <c r="A28" s="28">
        <v>17</v>
      </c>
      <c r="B28" s="65" t="s">
        <v>432</v>
      </c>
      <c r="C28" s="45"/>
      <c r="D28" s="26">
        <v>1</v>
      </c>
      <c r="E28" s="65" t="s">
        <v>1</v>
      </c>
      <c r="F28" s="31"/>
      <c r="G28" s="31"/>
      <c r="H28" s="48">
        <f t="shared" si="0"/>
        <v>0</v>
      </c>
    </row>
    <row r="29" spans="1:8" x14ac:dyDescent="0.25">
      <c r="A29" s="28">
        <v>18</v>
      </c>
      <c r="B29" s="65" t="s">
        <v>458</v>
      </c>
      <c r="C29" s="45"/>
      <c r="D29" s="26">
        <v>1</v>
      </c>
      <c r="E29" s="65" t="s">
        <v>1</v>
      </c>
      <c r="F29" s="31"/>
      <c r="G29" s="31"/>
      <c r="H29" s="48">
        <f t="shared" si="0"/>
        <v>0</v>
      </c>
    </row>
    <row r="30" spans="1:8" x14ac:dyDescent="0.25">
      <c r="A30" s="28">
        <v>19</v>
      </c>
      <c r="B30" s="65" t="s">
        <v>434</v>
      </c>
      <c r="C30" s="45"/>
      <c r="D30" s="26">
        <v>1</v>
      </c>
      <c r="E30" s="65" t="s">
        <v>1</v>
      </c>
      <c r="F30" s="31"/>
      <c r="G30" s="31"/>
      <c r="H30" s="48">
        <f t="shared" si="0"/>
        <v>0</v>
      </c>
    </row>
    <row r="31" spans="1:8" x14ac:dyDescent="0.25">
      <c r="A31" s="28">
        <v>20</v>
      </c>
      <c r="B31" s="27"/>
      <c r="C31" s="27"/>
      <c r="D31" s="27"/>
      <c r="E31" s="26"/>
      <c r="F31" s="25" t="s">
        <v>52</v>
      </c>
      <c r="G31" s="25"/>
      <c r="H31" s="42">
        <f>SUM(H12:H30)</f>
        <v>0</v>
      </c>
    </row>
    <row r="32" spans="1:8" x14ac:dyDescent="0.25">
      <c r="A32" s="18"/>
      <c r="B32" s="18"/>
      <c r="C32" s="18"/>
      <c r="D32" s="18"/>
      <c r="E32" s="18"/>
      <c r="F32" s="18"/>
      <c r="G32" s="18"/>
      <c r="H32" s="18"/>
    </row>
    <row r="33" spans="1:8" ht="15.75" x14ac:dyDescent="0.25">
      <c r="A33" s="40" t="s">
        <v>234</v>
      </c>
      <c r="B33" s="38"/>
      <c r="C33" s="38"/>
      <c r="D33" s="38"/>
      <c r="E33" s="38"/>
      <c r="F33" s="38"/>
      <c r="G33" s="38"/>
      <c r="H33" s="37"/>
    </row>
    <row r="34" spans="1:8" ht="47.25" customHeight="1" x14ac:dyDescent="0.25">
      <c r="A34" s="35"/>
      <c r="B34" s="34" t="s">
        <v>0</v>
      </c>
      <c r="C34" s="34"/>
      <c r="D34" s="34" t="s">
        <v>58</v>
      </c>
      <c r="E34" s="34" t="s">
        <v>54</v>
      </c>
      <c r="F34" s="34"/>
      <c r="G34" s="34" t="s">
        <v>55</v>
      </c>
      <c r="H34" s="34" t="s">
        <v>59</v>
      </c>
    </row>
    <row r="35" spans="1:8" x14ac:dyDescent="0.25">
      <c r="A35" s="33"/>
      <c r="B35" s="27" t="s">
        <v>156</v>
      </c>
      <c r="C35" s="27"/>
      <c r="D35" s="26">
        <v>1</v>
      </c>
      <c r="E35" s="26" t="s">
        <v>155</v>
      </c>
      <c r="F35" s="27"/>
      <c r="G35" s="31"/>
      <c r="H35" s="48">
        <f>G35*D35</f>
        <v>0</v>
      </c>
    </row>
    <row r="36" spans="1:8" x14ac:dyDescent="0.25">
      <c r="A36" s="29"/>
      <c r="B36" s="27"/>
      <c r="C36" s="27"/>
      <c r="D36" s="27"/>
      <c r="E36" s="26"/>
      <c r="F36" s="25" t="s">
        <v>52</v>
      </c>
      <c r="G36" s="25"/>
      <c r="H36" s="42">
        <f>H35</f>
        <v>0</v>
      </c>
    </row>
    <row r="37" spans="1:8" x14ac:dyDescent="0.25">
      <c r="A37" s="18"/>
      <c r="B37" s="18"/>
      <c r="C37" s="18"/>
      <c r="D37" s="18"/>
      <c r="E37" s="18"/>
      <c r="F37" s="18"/>
      <c r="G37" s="18"/>
      <c r="H37" s="18"/>
    </row>
    <row r="38" spans="1:8" ht="15.75" x14ac:dyDescent="0.25">
      <c r="A38" s="40" t="s">
        <v>299</v>
      </c>
      <c r="B38" s="38"/>
      <c r="C38" s="38"/>
      <c r="D38" s="38"/>
      <c r="E38" s="39"/>
      <c r="F38" s="38"/>
      <c r="G38" s="38"/>
      <c r="H38" s="37"/>
    </row>
    <row r="39" spans="1:8" ht="72.75" customHeight="1" x14ac:dyDescent="0.25">
      <c r="A39" s="33"/>
      <c r="B39" s="187" t="s">
        <v>321</v>
      </c>
      <c r="C39" s="155"/>
      <c r="D39" s="155"/>
      <c r="E39" s="155"/>
      <c r="F39" s="155"/>
      <c r="G39" s="155"/>
      <c r="H39" s="156"/>
    </row>
    <row r="40" spans="1:8" ht="56.25" customHeight="1" x14ac:dyDescent="0.25">
      <c r="A40" s="33"/>
      <c r="B40" s="34" t="s">
        <v>0</v>
      </c>
      <c r="C40" s="34" t="s">
        <v>53</v>
      </c>
      <c r="D40" s="47" t="s">
        <v>232</v>
      </c>
      <c r="E40" s="34" t="s">
        <v>54</v>
      </c>
      <c r="F40" s="47" t="s">
        <v>246</v>
      </c>
      <c r="G40" s="34" t="s">
        <v>55</v>
      </c>
      <c r="H40" s="34" t="s">
        <v>56</v>
      </c>
    </row>
    <row r="41" spans="1:8" ht="28.5" customHeight="1" x14ac:dyDescent="0.25">
      <c r="A41" s="33"/>
      <c r="B41" s="46" t="s">
        <v>221</v>
      </c>
      <c r="C41" s="45"/>
      <c r="D41" s="64"/>
      <c r="E41" s="26" t="s">
        <v>158</v>
      </c>
      <c r="F41" s="45"/>
      <c r="G41" s="31"/>
      <c r="H41" s="30">
        <f t="shared" ref="H41:H49" si="1">D41*G41</f>
        <v>0</v>
      </c>
    </row>
    <row r="42" spans="1:8" ht="14.25" customHeight="1" x14ac:dyDescent="0.25">
      <c r="A42" s="33"/>
      <c r="B42" s="27" t="s">
        <v>74</v>
      </c>
      <c r="C42" s="45"/>
      <c r="D42" s="64"/>
      <c r="E42" s="26" t="s">
        <v>1</v>
      </c>
      <c r="F42" s="45"/>
      <c r="G42" s="31"/>
      <c r="H42" s="30">
        <f t="shared" si="1"/>
        <v>0</v>
      </c>
    </row>
    <row r="43" spans="1:8" ht="13.5" customHeight="1" x14ac:dyDescent="0.25">
      <c r="A43" s="33"/>
      <c r="B43" s="27" t="s">
        <v>98</v>
      </c>
      <c r="C43" s="45"/>
      <c r="D43" s="64"/>
      <c r="E43" s="26" t="s">
        <v>1</v>
      </c>
      <c r="F43" s="45"/>
      <c r="G43" s="31"/>
      <c r="H43" s="30">
        <f t="shared" si="1"/>
        <v>0</v>
      </c>
    </row>
    <row r="44" spans="1:8" ht="14.25" customHeight="1" x14ac:dyDescent="0.25">
      <c r="A44" s="33"/>
      <c r="B44" s="27" t="s">
        <v>17</v>
      </c>
      <c r="C44" s="45"/>
      <c r="D44" s="64"/>
      <c r="E44" s="26" t="s">
        <v>1</v>
      </c>
      <c r="F44" s="45"/>
      <c r="G44" s="31"/>
      <c r="H44" s="30">
        <f t="shared" si="1"/>
        <v>0</v>
      </c>
    </row>
    <row r="45" spans="1:8" ht="15" customHeight="1" x14ac:dyDescent="0.25">
      <c r="A45" s="33"/>
      <c r="B45" s="65" t="s">
        <v>91</v>
      </c>
      <c r="C45" s="45"/>
      <c r="D45" s="64"/>
      <c r="E45" s="32" t="s">
        <v>158</v>
      </c>
      <c r="F45" s="45"/>
      <c r="G45" s="31"/>
      <c r="H45" s="30">
        <f t="shared" si="1"/>
        <v>0</v>
      </c>
    </row>
    <row r="46" spans="1:8" ht="43.5" customHeight="1" x14ac:dyDescent="0.25">
      <c r="A46" s="33"/>
      <c r="B46" s="46" t="s">
        <v>435</v>
      </c>
      <c r="C46" s="45"/>
      <c r="D46" s="64"/>
      <c r="E46" s="32" t="s">
        <v>158</v>
      </c>
      <c r="F46" s="45"/>
      <c r="G46" s="31"/>
      <c r="H46" s="30">
        <f t="shared" si="1"/>
        <v>0</v>
      </c>
    </row>
    <row r="47" spans="1:8" ht="43.5" customHeight="1" x14ac:dyDescent="0.25">
      <c r="A47" s="33"/>
      <c r="B47" s="46" t="s">
        <v>436</v>
      </c>
      <c r="C47" s="45"/>
      <c r="D47" s="64"/>
      <c r="E47" s="32" t="s">
        <v>158</v>
      </c>
      <c r="F47" s="45"/>
      <c r="G47" s="31"/>
      <c r="H47" s="30">
        <f t="shared" si="1"/>
        <v>0</v>
      </c>
    </row>
    <row r="48" spans="1:8" ht="13.5" customHeight="1" x14ac:dyDescent="0.25">
      <c r="A48" s="33"/>
      <c r="B48" s="27" t="s">
        <v>22</v>
      </c>
      <c r="C48" s="45"/>
      <c r="D48" s="64"/>
      <c r="E48" s="26" t="s">
        <v>149</v>
      </c>
      <c r="F48" s="45"/>
      <c r="G48" s="31"/>
      <c r="H48" s="30">
        <f t="shared" si="1"/>
        <v>0</v>
      </c>
    </row>
    <row r="49" spans="1:8" ht="14.25" customHeight="1" x14ac:dyDescent="0.25">
      <c r="A49" s="33"/>
      <c r="B49" s="27" t="s">
        <v>3</v>
      </c>
      <c r="C49" s="63"/>
      <c r="D49" s="64"/>
      <c r="E49" s="26" t="s">
        <v>155</v>
      </c>
      <c r="F49" s="45"/>
      <c r="G49" s="31"/>
      <c r="H49" s="30">
        <f t="shared" si="1"/>
        <v>0</v>
      </c>
    </row>
    <row r="50" spans="1:8" x14ac:dyDescent="0.25">
      <c r="A50" s="29"/>
      <c r="B50" s="27"/>
      <c r="C50" s="27"/>
      <c r="D50" s="27"/>
      <c r="E50" s="26"/>
      <c r="F50" s="25" t="s">
        <v>52</v>
      </c>
      <c r="G50" s="25"/>
      <c r="H50" s="42">
        <f>SUM(H41:H49)</f>
        <v>0</v>
      </c>
    </row>
    <row r="51" spans="1:8" x14ac:dyDescent="0.25">
      <c r="A51" s="33"/>
      <c r="B51" s="18"/>
      <c r="C51" s="18"/>
      <c r="D51" s="18"/>
      <c r="E51" s="41"/>
      <c r="F51" s="67"/>
      <c r="G51" s="67"/>
      <c r="H51" s="90"/>
    </row>
    <row r="52" spans="1:8" ht="15.75" x14ac:dyDescent="0.25">
      <c r="A52" s="40" t="s">
        <v>248</v>
      </c>
      <c r="B52" s="38"/>
      <c r="C52" s="38"/>
      <c r="D52" s="38"/>
      <c r="E52" s="39"/>
      <c r="F52" s="38"/>
      <c r="G52" s="38"/>
      <c r="H52" s="37"/>
    </row>
    <row r="53" spans="1:8" ht="87" customHeight="1" x14ac:dyDescent="0.25">
      <c r="A53" s="36"/>
      <c r="B53" s="157" t="s">
        <v>258</v>
      </c>
      <c r="C53" s="158"/>
      <c r="D53" s="158"/>
      <c r="E53" s="158"/>
      <c r="F53" s="158"/>
      <c r="G53" s="158"/>
      <c r="H53" s="159"/>
    </row>
    <row r="54" spans="1:8" ht="45" customHeight="1" x14ac:dyDescent="0.25">
      <c r="A54" s="35"/>
      <c r="B54" s="34" t="s">
        <v>0</v>
      </c>
      <c r="C54" s="34"/>
      <c r="D54" s="34" t="s">
        <v>58</v>
      </c>
      <c r="E54" s="34" t="s">
        <v>54</v>
      </c>
      <c r="F54" s="34"/>
      <c r="G54" s="34" t="s">
        <v>55</v>
      </c>
      <c r="H54" s="34" t="s">
        <v>59</v>
      </c>
    </row>
    <row r="55" spans="1:8" x14ac:dyDescent="0.25">
      <c r="A55" s="33"/>
      <c r="B55" s="27" t="s">
        <v>157</v>
      </c>
      <c r="C55" s="27"/>
      <c r="D55" s="26">
        <v>1</v>
      </c>
      <c r="E55" s="32" t="s">
        <v>249</v>
      </c>
      <c r="F55" s="27"/>
      <c r="G55" s="31"/>
      <c r="H55" s="30">
        <f>D55*G55</f>
        <v>0</v>
      </c>
    </row>
    <row r="56" spans="1:8" x14ac:dyDescent="0.25">
      <c r="A56" s="29"/>
      <c r="B56" s="28"/>
      <c r="C56" s="27"/>
      <c r="D56" s="27"/>
      <c r="E56" s="26"/>
      <c r="F56" s="25" t="s">
        <v>52</v>
      </c>
      <c r="G56" s="25"/>
      <c r="H56" s="24">
        <f>H55</f>
        <v>0</v>
      </c>
    </row>
    <row r="58" spans="1:8" ht="15.75" x14ac:dyDescent="0.25">
      <c r="A58" s="18"/>
      <c r="B58" s="160" t="s">
        <v>229</v>
      </c>
      <c r="C58" s="161"/>
      <c r="D58" s="161"/>
      <c r="E58" s="161"/>
      <c r="F58" s="161"/>
      <c r="G58" s="161"/>
      <c r="H58" s="162"/>
    </row>
    <row r="59" spans="1:8" ht="45" x14ac:dyDescent="0.25">
      <c r="A59" s="18"/>
      <c r="B59" s="17"/>
      <c r="C59" s="16"/>
      <c r="D59" s="23" t="s">
        <v>230</v>
      </c>
      <c r="E59" s="15" t="s">
        <v>57</v>
      </c>
      <c r="F59" s="16"/>
      <c r="G59" s="23" t="s">
        <v>55</v>
      </c>
      <c r="H59" s="22" t="s">
        <v>59</v>
      </c>
    </row>
    <row r="60" spans="1:8" ht="13.5" customHeight="1" x14ac:dyDescent="0.25">
      <c r="A60" s="18"/>
      <c r="B60" s="17" t="s">
        <v>247</v>
      </c>
      <c r="C60" s="16"/>
      <c r="D60" s="15">
        <v>1</v>
      </c>
      <c r="E60" s="21" t="s">
        <v>149</v>
      </c>
      <c r="F60" s="16"/>
      <c r="G60" s="21">
        <f>H31</f>
        <v>0</v>
      </c>
      <c r="H60" s="19">
        <f>D60*G60</f>
        <v>0</v>
      </c>
    </row>
    <row r="61" spans="1:8" ht="13.5" customHeight="1" x14ac:dyDescent="0.25">
      <c r="A61" s="18"/>
      <c r="B61" s="17" t="s">
        <v>259</v>
      </c>
      <c r="C61" s="16"/>
      <c r="D61" s="15">
        <v>4</v>
      </c>
      <c r="E61" s="15" t="s">
        <v>1</v>
      </c>
      <c r="F61" s="16"/>
      <c r="G61" s="20">
        <f>H50</f>
        <v>0</v>
      </c>
      <c r="H61" s="19">
        <f>D61*G61</f>
        <v>0</v>
      </c>
    </row>
    <row r="62" spans="1:8" ht="13.5" customHeight="1" x14ac:dyDescent="0.25">
      <c r="A62" s="18"/>
      <c r="B62" s="17" t="s">
        <v>154</v>
      </c>
      <c r="C62" s="16"/>
      <c r="D62" s="15">
        <v>20</v>
      </c>
      <c r="E62" s="15" t="s">
        <v>155</v>
      </c>
      <c r="F62" s="16"/>
      <c r="G62" s="20">
        <f>H36</f>
        <v>0</v>
      </c>
      <c r="H62" s="19">
        <f>D62*G62</f>
        <v>0</v>
      </c>
    </row>
    <row r="63" spans="1:8" ht="13.5" customHeight="1" x14ac:dyDescent="0.25">
      <c r="A63" s="18"/>
      <c r="B63" s="17" t="s">
        <v>153</v>
      </c>
      <c r="C63" s="16"/>
      <c r="D63" s="15">
        <v>4</v>
      </c>
      <c r="E63" s="15" t="s">
        <v>1</v>
      </c>
      <c r="F63" s="16"/>
      <c r="G63" s="20">
        <f>H56</f>
        <v>0</v>
      </c>
      <c r="H63" s="19">
        <f>D63*G63</f>
        <v>0</v>
      </c>
    </row>
    <row r="64" spans="1:8" ht="13.5" customHeight="1" x14ac:dyDescent="0.25">
      <c r="A64" s="18"/>
      <c r="B64" s="17"/>
      <c r="C64" s="16"/>
      <c r="D64" s="15"/>
      <c r="E64" s="15"/>
      <c r="F64" s="167" t="s">
        <v>250</v>
      </c>
      <c r="G64" s="167"/>
      <c r="H64" s="14">
        <f>SUM(H60:H63)</f>
        <v>0</v>
      </c>
    </row>
  </sheetData>
  <mergeCells count="9">
    <mergeCell ref="B53:H53"/>
    <mergeCell ref="B58:H58"/>
    <mergeCell ref="F64:G64"/>
    <mergeCell ref="B6:F6"/>
    <mergeCell ref="C7:D7"/>
    <mergeCell ref="E7:F7"/>
    <mergeCell ref="C8:D8"/>
    <mergeCell ref="E8:F8"/>
    <mergeCell ref="B39:H39"/>
  </mergeCells>
  <hyperlinks>
    <hyperlink ref="B1" location="'Uvodna stran'!A1" display="Povezava na prvo stran" xr:uid="{4F68BABB-8950-461F-B8F1-260185D95C00}"/>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B50BB-883C-44AB-A39E-29B889F64AAA}">
  <sheetPr codeName="List33">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8023</v>
      </c>
      <c r="B4" s="11" t="s">
        <v>472</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F46:G46"/>
    <mergeCell ref="B25:H25"/>
    <mergeCell ref="B35:H35"/>
    <mergeCell ref="B40:H40"/>
  </mergeCells>
  <hyperlinks>
    <hyperlink ref="B1" location="'Uvodna stran'!A1" display="Povezava na prvo stran" xr:uid="{E435B436-F735-4DD6-8496-6CC003B4E4A6}"/>
  </hyperlink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05711-6401-4487-9093-0447EA94D187}">
  <sheetPr codeName="List34">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8026</v>
      </c>
      <c r="B4" s="11" t="s">
        <v>473</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A29828A1-0F15-46CC-B007-FA942EE0E5B1}"/>
  </hyperlink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3020C-1A26-4AF0-BE0F-DFD5CF4690F9}">
  <sheetPr codeName="List35">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8440</v>
      </c>
      <c r="B4" s="11" t="s">
        <v>474</v>
      </c>
      <c r="C4" s="12"/>
      <c r="D4" s="52">
        <v>2</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9907055D-0C45-4617-A103-9D7BBDCB2127}"/>
  </hyperlink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0C584-1450-4F66-959D-2B622E946BC9}">
  <sheetPr codeName="List36">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8626</v>
      </c>
      <c r="B4" s="11" t="s">
        <v>475</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8BCA74D7-A587-4965-903B-D01DF5E8993D}"/>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E369D-BC5C-4B40-A5E9-64F86E8EAE18}">
  <sheetPr codeName="List37">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8480</v>
      </c>
      <c r="B4" s="11" t="s">
        <v>476</v>
      </c>
      <c r="C4" s="12"/>
      <c r="D4" s="52">
        <v>13</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DE5B45C2-82FC-4CFD-9060-1BAFB5A6E5E0}"/>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D30CE-58ED-423D-8E33-F9106CFCE8BB}">
  <sheetPr codeName="List38">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8441</v>
      </c>
      <c r="B4" s="11" t="s">
        <v>477</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78B5EC9F-B923-4B07-B4AF-401CCE5DDAE4}"/>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A57A-45A0-4CCE-A5AE-9515830FB463}">
  <sheetPr codeName="List39">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19124</v>
      </c>
      <c r="B4" s="11" t="s">
        <v>478</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2C2AD43A-E2F7-44DA-B3BE-318600A12F00}"/>
  </hyperlink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B1EA-07C8-4B04-A4A4-93C61864E883}">
  <sheetPr codeName="List40">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38795</v>
      </c>
      <c r="B4" s="11" t="s">
        <v>479</v>
      </c>
      <c r="C4" s="12"/>
      <c r="D4" s="52">
        <v>5</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D73091C5-9E54-48B5-A958-0B083FAB050F}"/>
  </hyperlink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1435D-87B3-418E-A6C6-DDD6269C1689}">
  <sheetPr codeName="List41">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39596</v>
      </c>
      <c r="B4" s="11" t="s">
        <v>480</v>
      </c>
      <c r="C4" s="12"/>
      <c r="D4" s="52">
        <v>19</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D94DFA53-225C-4D60-A7E2-3A5E3040A7D4}"/>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0E357-9D0B-4482-9795-C89E194E62EF}">
  <sheetPr codeName="List42">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39972</v>
      </c>
      <c r="B4" s="11" t="s">
        <v>481</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B6EC621E-3680-41D7-943E-065440AA51B7}"/>
  </hyperlink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16926-42BA-4257-A4D1-71C805A48964}">
  <sheetPr codeName="List43">
    <tabColor rgb="FFFFC000"/>
  </sheetPr>
  <dimension ref="A1:H46"/>
  <sheetViews>
    <sheetView workbookViewId="0">
      <selection activeCell="N26" sqref="N26"/>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43030</v>
      </c>
      <c r="B4" s="11" t="s">
        <v>482</v>
      </c>
      <c r="C4" s="12"/>
      <c r="D4" s="52">
        <v>4</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A35D1F5D-E206-4127-BF6B-32C579758D0C}"/>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C0506-914B-470E-839D-766A0FE62182}">
  <sheetPr codeName="List44">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43031</v>
      </c>
      <c r="B4" s="11" t="s">
        <v>483</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1036CAF3-1FBC-486E-8AEC-6F69ACCF4B2E}"/>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F949-F43E-49EE-85A1-AE379A83C437}">
  <sheetPr codeName="List45">
    <tabColor rgb="FFFFC000"/>
  </sheetPr>
  <dimension ref="A1:H46"/>
  <sheetViews>
    <sheetView workbookViewId="0"/>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80279</v>
      </c>
      <c r="B4" s="11" t="s">
        <v>484</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97B6AC36-E1CC-4B0A-A59C-DE217C3F59E4}"/>
  </hyperlink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359FC-7A40-41B5-AC56-12BB52EDAD5F}">
  <sheetPr codeName="List46">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83056</v>
      </c>
      <c r="B4" s="11" t="s">
        <v>485</v>
      </c>
      <c r="C4" s="12"/>
      <c r="D4" s="52">
        <v>4</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F3EB5869-ABF4-4795-BFE2-2BC3B8B81FA8}"/>
  </hyperlink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89D50-39AF-45AA-B1CC-ADEB2086ACA2}">
  <sheetPr codeName="List47">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43189</v>
      </c>
      <c r="B4" s="11" t="s">
        <v>486</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478124EE-0AA9-4227-A7DD-E0FB887056BF}"/>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CE839-9AD1-4526-968E-42F46A393BF2}">
  <sheetPr codeName="List48">
    <tabColor rgb="FFFFC000"/>
  </sheetPr>
  <dimension ref="A1:H46"/>
  <sheetViews>
    <sheetView workbookViewId="0">
      <selection activeCell="N24" sqref="N24"/>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419769</v>
      </c>
      <c r="B4" s="11" t="s">
        <v>487</v>
      </c>
      <c r="C4" s="12"/>
      <c r="D4" s="52">
        <v>2</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200D40A0-3794-4F38-9846-94B4E3A922DA}"/>
  </hyperlinks>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3A87-DE8D-4226-AE24-37C3218D2D84}">
  <sheetPr codeName="List49">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8442</v>
      </c>
      <c r="B4" s="11" t="s">
        <v>488</v>
      </c>
      <c r="C4" s="12"/>
      <c r="D4" s="52">
        <v>5</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44EB16F3-40A9-4E6B-B09B-E05323A94825}"/>
  </hyperlink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4C23-0397-486F-9219-C6281CDF99A7}">
  <sheetPr codeName="List50">
    <tabColor rgb="FFFFC000"/>
  </sheetPr>
  <dimension ref="A1:H46"/>
  <sheetViews>
    <sheetView workbookViewId="0"/>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419770</v>
      </c>
      <c r="B4" s="11" t="s">
        <v>489</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3A4F0952-0CBA-4428-A3F9-6DE270F6BF20}"/>
  </hyperlink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858E-7A47-4419-A054-9D6CB5A4E870}">
  <sheetPr codeName="List51">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419968</v>
      </c>
      <c r="B4" s="11" t="s">
        <v>463</v>
      </c>
      <c r="C4" s="12"/>
      <c r="D4" s="52">
        <v>100</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BF653D4F-BA58-4108-9511-7FF3636FE6D9}"/>
  </hyperlinks>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59FC-3010-431B-8010-BBD4127245ED}">
  <sheetPr codeName="List52">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47426</v>
      </c>
      <c r="B4" s="11" t="s">
        <v>465</v>
      </c>
      <c r="C4" s="12"/>
      <c r="D4" s="52">
        <v>5</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DF5587AA-04F2-4255-81ED-F573A6CE4B6D}"/>
  </hyperlink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5403-025F-46BA-BFC7-3F34180CE3DF}">
  <sheetPr codeName="List53">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48703</v>
      </c>
      <c r="B4" s="11" t="s">
        <v>466</v>
      </c>
      <c r="C4" s="12"/>
      <c r="D4" s="52">
        <v>6</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74CDE42F-FC84-4D92-AD8D-24DBA778C540}"/>
  </hyperlink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AEC05-D0FD-4EA8-865C-A24A7D26F108}">
  <sheetPr codeName="List54">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49230</v>
      </c>
      <c r="B4" s="11" t="s">
        <v>467</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23A2F590-6A8B-4F12-A3CD-1226F31F0951}"/>
  </hyperlink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361E0-3427-474C-A96D-219AEF3F1A27}">
  <sheetPr codeName="List55">
    <tabColor rgb="FFFFC000"/>
  </sheetPr>
  <dimension ref="A1:H46"/>
  <sheetViews>
    <sheetView topLeftCell="A9"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403982</v>
      </c>
      <c r="B4" s="11" t="s">
        <v>468</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20662351-EEED-4547-A0F9-28E4645190E5}"/>
  </hyperlink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84E9B-8476-4931-8212-43878A315F02}">
  <sheetPr codeName="List56">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48926</v>
      </c>
      <c r="B4" s="11" t="s">
        <v>469</v>
      </c>
      <c r="C4" s="12"/>
      <c r="D4" s="52">
        <v>3</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57F036FF-5C89-44FF-AB62-696CA53572DF}"/>
  </hyperlink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EC23B-AFB1-4B1B-92C7-DF98033CF1D7}">
  <sheetPr codeName="List57">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49517</v>
      </c>
      <c r="B4" s="11" t="s">
        <v>470</v>
      </c>
      <c r="C4" s="12"/>
      <c r="D4" s="52">
        <v>1</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6BEC6D08-46B6-44DE-8D2E-0E8D86688E93}"/>
  </hyperlink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FA540-E5CD-4248-B389-4FCDFC64BFA4}">
  <sheetPr codeName="List58">
    <tabColor rgb="FFFFC000"/>
  </sheetPr>
  <dimension ref="A1:H46"/>
  <sheetViews>
    <sheetView workbookViewId="0">
      <selection activeCell="B4" sqref="B4"/>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79179</v>
      </c>
      <c r="B4" s="11" t="s">
        <v>471</v>
      </c>
      <c r="C4" s="12"/>
      <c r="D4" s="52">
        <v>3</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 t="shared" ref="H9:H16" si="0">G9*D9</f>
        <v>0</v>
      </c>
    </row>
    <row r="10" spans="1:8" ht="12.75" customHeight="1" x14ac:dyDescent="0.25">
      <c r="A10" s="28">
        <v>2</v>
      </c>
      <c r="B10" s="27" t="s">
        <v>10</v>
      </c>
      <c r="C10" s="45"/>
      <c r="D10" s="26">
        <v>1</v>
      </c>
      <c r="E10" s="26" t="s">
        <v>1</v>
      </c>
      <c r="F10" s="31"/>
      <c r="G10" s="31"/>
      <c r="H10" s="48">
        <f t="shared" si="0"/>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7FB13C3F-CFC0-4393-8886-50168EC3E2A3}"/>
  </hyperlink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858D7-F99A-47BC-AAB2-84205B985612}">
  <sheetPr codeName="List101">
    <tabColor rgb="FFFFC000"/>
  </sheetPr>
  <dimension ref="A1:H46"/>
  <sheetViews>
    <sheetView workbookViewId="0">
      <selection sqref="A1:XFD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8"/>
      <c r="B1" s="54" t="s">
        <v>589</v>
      </c>
      <c r="C1" s="18"/>
      <c r="D1" s="18"/>
      <c r="E1" s="18"/>
      <c r="F1" s="18"/>
      <c r="G1" s="18"/>
      <c r="H1" s="18"/>
    </row>
    <row r="2" spans="1:8" ht="15.75" thickBot="1" x14ac:dyDescent="0.3">
      <c r="A2" s="18" t="s">
        <v>4</v>
      </c>
      <c r="B2" s="18"/>
      <c r="C2" s="18"/>
      <c r="D2" s="18"/>
      <c r="E2" s="41"/>
      <c r="F2" s="18"/>
      <c r="G2" s="18"/>
      <c r="H2" s="18"/>
    </row>
    <row r="3" spans="1:8" ht="15.75" thickTop="1" x14ac:dyDescent="0.25">
      <c r="A3" s="4" t="s">
        <v>19</v>
      </c>
      <c r="B3" s="5" t="s">
        <v>20</v>
      </c>
      <c r="C3" s="5" t="s">
        <v>21</v>
      </c>
      <c r="D3" s="53" t="s">
        <v>228</v>
      </c>
      <c r="E3" s="18"/>
      <c r="F3" s="18"/>
      <c r="G3" s="18"/>
      <c r="H3" s="18"/>
    </row>
    <row r="4" spans="1:8" s="13" customFormat="1" ht="15.75" thickBot="1" x14ac:dyDescent="0.3">
      <c r="A4" s="10">
        <v>83033</v>
      </c>
      <c r="B4" s="11" t="s">
        <v>597</v>
      </c>
      <c r="C4" s="12"/>
      <c r="D4" s="52">
        <v>2</v>
      </c>
      <c r="E4" s="51"/>
      <c r="F4" s="51"/>
      <c r="G4" s="51"/>
      <c r="H4" s="51"/>
    </row>
    <row r="5" spans="1:8" ht="15.75" thickTop="1" x14ac:dyDescent="0.25">
      <c r="A5" s="18"/>
      <c r="B5" s="18"/>
      <c r="C5" s="18"/>
      <c r="D5" s="18"/>
      <c r="E5" s="18"/>
      <c r="F5" s="18"/>
      <c r="G5" s="18"/>
      <c r="H5" s="18"/>
    </row>
    <row r="6" spans="1:8" x14ac:dyDescent="0.25">
      <c r="A6" s="18"/>
      <c r="B6" s="18"/>
      <c r="C6" s="18"/>
      <c r="D6" s="18"/>
      <c r="E6" s="41"/>
      <c r="F6" s="18"/>
      <c r="G6" s="18"/>
      <c r="H6" s="18"/>
    </row>
    <row r="7" spans="1:8" ht="15.75" x14ac:dyDescent="0.25">
      <c r="A7" s="40" t="s">
        <v>233</v>
      </c>
      <c r="B7" s="50"/>
      <c r="C7" s="38"/>
      <c r="D7" s="38"/>
      <c r="E7" s="39"/>
      <c r="F7" s="38"/>
      <c r="G7" s="38"/>
      <c r="H7" s="37"/>
    </row>
    <row r="8" spans="1:8" ht="50.25" customHeight="1" x14ac:dyDescent="0.25">
      <c r="A8" s="26"/>
      <c r="B8" s="34" t="s">
        <v>0</v>
      </c>
      <c r="C8" s="34" t="s">
        <v>148</v>
      </c>
      <c r="D8" s="47" t="s">
        <v>464</v>
      </c>
      <c r="E8" s="34" t="s">
        <v>54</v>
      </c>
      <c r="F8" s="47" t="s">
        <v>246</v>
      </c>
      <c r="G8" s="34" t="s">
        <v>55</v>
      </c>
      <c r="H8" s="34" t="s">
        <v>59</v>
      </c>
    </row>
    <row r="9" spans="1:8" ht="13.5" customHeight="1" x14ac:dyDescent="0.25">
      <c r="A9" s="28">
        <v>1</v>
      </c>
      <c r="B9" s="27" t="s">
        <v>142</v>
      </c>
      <c r="C9" s="45"/>
      <c r="D9" s="26">
        <v>1</v>
      </c>
      <c r="E9" s="26" t="s">
        <v>1</v>
      </c>
      <c r="F9" s="31"/>
      <c r="G9" s="31"/>
      <c r="H9" s="48">
        <f>G9*D9</f>
        <v>0</v>
      </c>
    </row>
    <row r="10" spans="1:8" ht="12.75" customHeight="1" x14ac:dyDescent="0.25">
      <c r="A10" s="28">
        <v>2</v>
      </c>
      <c r="B10" s="27" t="s">
        <v>10</v>
      </c>
      <c r="C10" s="45"/>
      <c r="D10" s="26">
        <v>1</v>
      </c>
      <c r="E10" s="26" t="s">
        <v>1</v>
      </c>
      <c r="F10" s="31"/>
      <c r="G10" s="31"/>
      <c r="H10" s="48">
        <f t="shared" ref="H10:H16" si="0">G10*D10</f>
        <v>0</v>
      </c>
    </row>
    <row r="11" spans="1:8" ht="12" customHeight="1" x14ac:dyDescent="0.25">
      <c r="A11" s="28">
        <v>3</v>
      </c>
      <c r="B11" s="27" t="s">
        <v>25</v>
      </c>
      <c r="C11" s="45"/>
      <c r="D11" s="26">
        <v>1</v>
      </c>
      <c r="E11" s="26" t="s">
        <v>1</v>
      </c>
      <c r="F11" s="31"/>
      <c r="G11" s="31"/>
      <c r="H11" s="48">
        <f t="shared" si="0"/>
        <v>0</v>
      </c>
    </row>
    <row r="12" spans="1:8" ht="12" customHeight="1" x14ac:dyDescent="0.25">
      <c r="A12" s="28">
        <v>4</v>
      </c>
      <c r="B12" s="27" t="s">
        <v>51</v>
      </c>
      <c r="C12" s="45"/>
      <c r="D12" s="26">
        <v>2</v>
      </c>
      <c r="E12" s="26" t="s">
        <v>1</v>
      </c>
      <c r="F12" s="31"/>
      <c r="G12" s="31"/>
      <c r="H12" s="48">
        <f t="shared" si="0"/>
        <v>0</v>
      </c>
    </row>
    <row r="13" spans="1:8" ht="12.75" customHeight="1" x14ac:dyDescent="0.25">
      <c r="A13" s="28">
        <v>5</v>
      </c>
      <c r="B13" s="49" t="s">
        <v>87</v>
      </c>
      <c r="C13" s="45"/>
      <c r="D13" s="26">
        <v>1</v>
      </c>
      <c r="E13" s="26" t="s">
        <v>1</v>
      </c>
      <c r="F13" s="31"/>
      <c r="G13" s="31"/>
      <c r="H13" s="48">
        <f t="shared" si="0"/>
        <v>0</v>
      </c>
    </row>
    <row r="14" spans="1:8" ht="12.75" customHeight="1" x14ac:dyDescent="0.25">
      <c r="A14" s="28">
        <v>6</v>
      </c>
      <c r="B14" s="27" t="s">
        <v>16</v>
      </c>
      <c r="C14" s="45"/>
      <c r="D14" s="26">
        <v>1</v>
      </c>
      <c r="E14" s="26" t="s">
        <v>1</v>
      </c>
      <c r="F14" s="31"/>
      <c r="G14" s="31"/>
      <c r="H14" s="48">
        <f t="shared" si="0"/>
        <v>0</v>
      </c>
    </row>
    <row r="15" spans="1:8" ht="13.5" customHeight="1" x14ac:dyDescent="0.25">
      <c r="A15" s="28">
        <v>7</v>
      </c>
      <c r="B15" s="27" t="s">
        <v>17</v>
      </c>
      <c r="C15" s="45"/>
      <c r="D15" s="26">
        <v>4</v>
      </c>
      <c r="E15" s="26" t="s">
        <v>1</v>
      </c>
      <c r="F15" s="31"/>
      <c r="G15" s="31"/>
      <c r="H15" s="48">
        <f t="shared" si="0"/>
        <v>0</v>
      </c>
    </row>
    <row r="16" spans="1:8" ht="13.5" customHeight="1" x14ac:dyDescent="0.25">
      <c r="A16" s="28">
        <v>8</v>
      </c>
      <c r="B16" s="27" t="s">
        <v>74</v>
      </c>
      <c r="C16" s="45"/>
      <c r="D16" s="26">
        <v>4</v>
      </c>
      <c r="E16" s="26" t="s">
        <v>1</v>
      </c>
      <c r="F16" s="31"/>
      <c r="G16" s="31"/>
      <c r="H16" s="48">
        <f t="shared" si="0"/>
        <v>0</v>
      </c>
    </row>
    <row r="17" spans="1:8" x14ac:dyDescent="0.25">
      <c r="A17" s="27"/>
      <c r="B17" s="27"/>
      <c r="C17" s="27"/>
      <c r="D17" s="27"/>
      <c r="E17" s="26"/>
      <c r="F17" s="25" t="s">
        <v>52</v>
      </c>
      <c r="G17" s="25"/>
      <c r="H17" s="42">
        <f>SUM(H9:H16)</f>
        <v>0</v>
      </c>
    </row>
    <row r="18" spans="1:8" x14ac:dyDescent="0.25">
      <c r="A18" s="18"/>
      <c r="B18" s="18"/>
      <c r="C18" s="18"/>
      <c r="D18" s="18"/>
      <c r="E18" s="41"/>
      <c r="F18" s="18"/>
      <c r="G18" s="18"/>
      <c r="H18" s="18"/>
    </row>
    <row r="19" spans="1:8" ht="15.75" x14ac:dyDescent="0.25">
      <c r="A19" s="40" t="s">
        <v>234</v>
      </c>
      <c r="B19" s="38"/>
      <c r="C19" s="38"/>
      <c r="D19" s="38"/>
      <c r="E19" s="39"/>
      <c r="F19" s="38"/>
      <c r="G19" s="38"/>
      <c r="H19" s="37"/>
    </row>
    <row r="20" spans="1:8" ht="45.75" customHeight="1" x14ac:dyDescent="0.25">
      <c r="A20" s="35"/>
      <c r="B20" s="34" t="s">
        <v>0</v>
      </c>
      <c r="C20" s="34"/>
      <c r="D20" s="34" t="s">
        <v>58</v>
      </c>
      <c r="E20" s="34" t="s">
        <v>54</v>
      </c>
      <c r="F20" s="34"/>
      <c r="G20" s="34" t="s">
        <v>55</v>
      </c>
      <c r="H20" s="34" t="s">
        <v>59</v>
      </c>
    </row>
    <row r="21" spans="1:8" x14ac:dyDescent="0.25">
      <c r="A21" s="33"/>
      <c r="B21" s="27" t="s">
        <v>156</v>
      </c>
      <c r="C21" s="27"/>
      <c r="D21" s="26">
        <v>1</v>
      </c>
      <c r="E21" s="26" t="s">
        <v>155</v>
      </c>
      <c r="F21" s="27"/>
      <c r="G21" s="31"/>
      <c r="H21" s="48">
        <f>G21*D21</f>
        <v>0</v>
      </c>
    </row>
    <row r="22" spans="1:8" x14ac:dyDescent="0.25">
      <c r="A22" s="29"/>
      <c r="B22" s="27"/>
      <c r="C22" s="27"/>
      <c r="D22" s="27"/>
      <c r="E22" s="26"/>
      <c r="F22" s="25" t="s">
        <v>52</v>
      </c>
      <c r="G22" s="25"/>
      <c r="H22" s="42">
        <f>H21</f>
        <v>0</v>
      </c>
    </row>
    <row r="23" spans="1:8" x14ac:dyDescent="0.25">
      <c r="A23" s="18"/>
      <c r="B23" s="18"/>
      <c r="C23" s="18"/>
      <c r="D23" s="18"/>
      <c r="E23" s="41"/>
      <c r="F23" s="18"/>
      <c r="G23" s="18"/>
      <c r="H23" s="18"/>
    </row>
    <row r="24" spans="1:8" ht="15.75" x14ac:dyDescent="0.25">
      <c r="A24" s="40" t="s">
        <v>253</v>
      </c>
      <c r="B24" s="38"/>
      <c r="C24" s="38"/>
      <c r="D24" s="38"/>
      <c r="E24" s="39"/>
      <c r="F24" s="38"/>
      <c r="G24" s="38"/>
      <c r="H24" s="37"/>
    </row>
    <row r="25" spans="1:8" ht="44.25" customHeight="1" x14ac:dyDescent="0.25">
      <c r="A25" s="33"/>
      <c r="B25" s="155" t="s">
        <v>176</v>
      </c>
      <c r="C25" s="155"/>
      <c r="D25" s="155"/>
      <c r="E25" s="155"/>
      <c r="F25" s="155"/>
      <c r="G25" s="155"/>
      <c r="H25" s="156"/>
    </row>
    <row r="26" spans="1:8" ht="54.75" customHeight="1" x14ac:dyDescent="0.25">
      <c r="A26" s="33"/>
      <c r="B26" s="34" t="s">
        <v>0</v>
      </c>
      <c r="C26" s="34" t="s">
        <v>53</v>
      </c>
      <c r="D26" s="47" t="s">
        <v>232</v>
      </c>
      <c r="E26" s="34" t="s">
        <v>54</v>
      </c>
      <c r="F26" s="47" t="s">
        <v>246</v>
      </c>
      <c r="G26" s="34" t="s">
        <v>55</v>
      </c>
      <c r="H26" s="34" t="s">
        <v>56</v>
      </c>
    </row>
    <row r="27" spans="1:8" ht="16.5" customHeight="1" x14ac:dyDescent="0.25">
      <c r="A27" s="33"/>
      <c r="B27" s="46" t="s">
        <v>291</v>
      </c>
      <c r="C27" s="45"/>
      <c r="D27" s="43"/>
      <c r="E27" s="26" t="s">
        <v>158</v>
      </c>
      <c r="F27" s="31"/>
      <c r="G27" s="31"/>
      <c r="H27" s="30">
        <f>D27*G27</f>
        <v>0</v>
      </c>
    </row>
    <row r="28" spans="1:8" ht="14.25" customHeight="1" x14ac:dyDescent="0.25">
      <c r="A28" s="33"/>
      <c r="B28" s="27" t="s">
        <v>74</v>
      </c>
      <c r="C28" s="45"/>
      <c r="D28" s="43"/>
      <c r="E28" s="26" t="s">
        <v>1</v>
      </c>
      <c r="F28" s="31"/>
      <c r="G28" s="31"/>
      <c r="H28" s="30">
        <f>D28*G28</f>
        <v>0</v>
      </c>
    </row>
    <row r="29" spans="1:8" ht="14.25" customHeight="1" x14ac:dyDescent="0.25">
      <c r="A29" s="33"/>
      <c r="B29" s="27" t="s">
        <v>17</v>
      </c>
      <c r="C29" s="45"/>
      <c r="D29" s="43"/>
      <c r="E29" s="26" t="s">
        <v>1</v>
      </c>
      <c r="F29" s="31"/>
      <c r="G29" s="31"/>
      <c r="H29" s="30">
        <f>D29*G29</f>
        <v>0</v>
      </c>
    </row>
    <row r="30" spans="1:8" ht="14.25" customHeight="1" x14ac:dyDescent="0.25">
      <c r="A30" s="33"/>
      <c r="B30" s="27" t="s">
        <v>22</v>
      </c>
      <c r="C30" s="45" t="s">
        <v>256</v>
      </c>
      <c r="D30" s="43"/>
      <c r="E30" s="26" t="s">
        <v>149</v>
      </c>
      <c r="F30" s="31"/>
      <c r="G30" s="31"/>
      <c r="H30" s="30">
        <f>D30*G30</f>
        <v>0</v>
      </c>
    </row>
    <row r="31" spans="1:8" ht="14.25" customHeight="1" x14ac:dyDescent="0.25">
      <c r="A31" s="33"/>
      <c r="B31" s="27" t="s">
        <v>3</v>
      </c>
      <c r="C31" s="44" t="s">
        <v>257</v>
      </c>
      <c r="D31" s="43"/>
      <c r="E31" s="26" t="s">
        <v>155</v>
      </c>
      <c r="F31" s="31"/>
      <c r="G31" s="31"/>
      <c r="H31" s="30">
        <f>D31*G31</f>
        <v>0</v>
      </c>
    </row>
    <row r="32" spans="1:8" ht="14.25" customHeight="1" x14ac:dyDescent="0.25">
      <c r="A32" s="29"/>
      <c r="B32" s="27"/>
      <c r="C32" s="27"/>
      <c r="D32" s="27"/>
      <c r="E32" s="26"/>
      <c r="F32" s="25" t="s">
        <v>52</v>
      </c>
      <c r="G32" s="25"/>
      <c r="H32" s="42">
        <f>SUM(H27:H31)</f>
        <v>0</v>
      </c>
    </row>
    <row r="33" spans="1:8" x14ac:dyDescent="0.25">
      <c r="A33" s="18"/>
      <c r="B33" s="18"/>
      <c r="C33" s="18"/>
      <c r="D33" s="18"/>
      <c r="E33" s="41"/>
      <c r="F33" s="18"/>
      <c r="G33" s="18"/>
      <c r="H33" s="18"/>
    </row>
    <row r="34" spans="1:8" ht="15.75" x14ac:dyDescent="0.25">
      <c r="A34" s="40" t="s">
        <v>248</v>
      </c>
      <c r="B34" s="38"/>
      <c r="C34" s="38"/>
      <c r="D34" s="38"/>
      <c r="E34" s="39"/>
      <c r="F34" s="38"/>
      <c r="G34" s="38"/>
      <c r="H34" s="37"/>
    </row>
    <row r="35" spans="1:8" ht="76.5" customHeight="1" x14ac:dyDescent="0.25">
      <c r="A35" s="36"/>
      <c r="B35" s="157" t="s">
        <v>258</v>
      </c>
      <c r="C35" s="158"/>
      <c r="D35" s="158"/>
      <c r="E35" s="158"/>
      <c r="F35" s="158"/>
      <c r="G35" s="158"/>
      <c r="H35" s="159"/>
    </row>
    <row r="36" spans="1:8" ht="47.25" customHeight="1" x14ac:dyDescent="0.25">
      <c r="A36" s="35"/>
      <c r="B36" s="34" t="s">
        <v>0</v>
      </c>
      <c r="C36" s="34"/>
      <c r="D36" s="34" t="s">
        <v>58</v>
      </c>
      <c r="E36" s="34" t="s">
        <v>54</v>
      </c>
      <c r="F36" s="34"/>
      <c r="G36" s="34" t="s">
        <v>55</v>
      </c>
      <c r="H36" s="34" t="s">
        <v>59</v>
      </c>
    </row>
    <row r="37" spans="1:8" x14ac:dyDescent="0.25">
      <c r="A37" s="33"/>
      <c r="B37" s="27" t="s">
        <v>157</v>
      </c>
      <c r="C37" s="27"/>
      <c r="D37" s="26">
        <v>1</v>
      </c>
      <c r="E37" s="32" t="s">
        <v>249</v>
      </c>
      <c r="F37" s="27"/>
      <c r="G37" s="31"/>
      <c r="H37" s="30">
        <f>D37*G37</f>
        <v>0</v>
      </c>
    </row>
    <row r="38" spans="1:8" x14ac:dyDescent="0.25">
      <c r="A38" s="29"/>
      <c r="B38" s="28"/>
      <c r="C38" s="27"/>
      <c r="D38" s="27"/>
      <c r="E38" s="26"/>
      <c r="F38" s="25" t="s">
        <v>52</v>
      </c>
      <c r="G38" s="25"/>
      <c r="H38" s="24">
        <f>H37</f>
        <v>0</v>
      </c>
    </row>
    <row r="40" spans="1:8" ht="15.75" x14ac:dyDescent="0.25">
      <c r="A40" s="18"/>
      <c r="B40" s="160" t="s">
        <v>229</v>
      </c>
      <c r="C40" s="161"/>
      <c r="D40" s="161"/>
      <c r="E40" s="161"/>
      <c r="F40" s="161"/>
      <c r="G40" s="161"/>
      <c r="H40" s="162"/>
    </row>
    <row r="41" spans="1:8" ht="42" customHeight="1" x14ac:dyDescent="0.25">
      <c r="A41" s="18"/>
      <c r="B41" s="17"/>
      <c r="C41" s="16"/>
      <c r="D41" s="23" t="s">
        <v>230</v>
      </c>
      <c r="E41" s="15" t="s">
        <v>57</v>
      </c>
      <c r="F41" s="16"/>
      <c r="G41" s="23" t="s">
        <v>55</v>
      </c>
      <c r="H41" s="22" t="s">
        <v>59</v>
      </c>
    </row>
    <row r="42" spans="1:8" x14ac:dyDescent="0.25">
      <c r="A42" s="18"/>
      <c r="B42" s="17" t="s">
        <v>247</v>
      </c>
      <c r="C42" s="16"/>
      <c r="D42" s="15">
        <v>1</v>
      </c>
      <c r="E42" s="21" t="s">
        <v>149</v>
      </c>
      <c r="F42" s="16"/>
      <c r="G42" s="21">
        <f>H17</f>
        <v>0</v>
      </c>
      <c r="H42" s="19">
        <f>D42*G42</f>
        <v>0</v>
      </c>
    </row>
    <row r="43" spans="1:8" x14ac:dyDescent="0.25">
      <c r="A43" s="18"/>
      <c r="B43" s="17" t="s">
        <v>259</v>
      </c>
      <c r="C43" s="16"/>
      <c r="D43" s="15">
        <v>4</v>
      </c>
      <c r="E43" s="15" t="s">
        <v>1</v>
      </c>
      <c r="F43" s="16"/>
      <c r="G43" s="20">
        <f>H32</f>
        <v>0</v>
      </c>
      <c r="H43" s="19">
        <f>D43*G43</f>
        <v>0</v>
      </c>
    </row>
    <row r="44" spans="1:8" x14ac:dyDescent="0.25">
      <c r="A44" s="18"/>
      <c r="B44" s="17" t="s">
        <v>154</v>
      </c>
      <c r="C44" s="16"/>
      <c r="D44" s="15">
        <v>6</v>
      </c>
      <c r="E44" s="15" t="s">
        <v>155</v>
      </c>
      <c r="F44" s="16"/>
      <c r="G44" s="20">
        <f>H22</f>
        <v>0</v>
      </c>
      <c r="H44" s="19">
        <f>D44*G44</f>
        <v>0</v>
      </c>
    </row>
    <row r="45" spans="1:8" x14ac:dyDescent="0.25">
      <c r="A45" s="18"/>
      <c r="B45" s="17" t="s">
        <v>153</v>
      </c>
      <c r="C45" s="16"/>
      <c r="D45" s="15">
        <v>4</v>
      </c>
      <c r="E45" s="15" t="s">
        <v>1</v>
      </c>
      <c r="F45" s="16"/>
      <c r="G45" s="20">
        <f>H38</f>
        <v>0</v>
      </c>
      <c r="H45" s="19">
        <f>D45*G45</f>
        <v>0</v>
      </c>
    </row>
    <row r="46" spans="1:8" x14ac:dyDescent="0.25">
      <c r="A46" s="18"/>
      <c r="B46" s="17"/>
      <c r="C46" s="16"/>
      <c r="D46" s="15"/>
      <c r="E46" s="15"/>
      <c r="F46" s="167" t="s">
        <v>250</v>
      </c>
      <c r="G46" s="167"/>
      <c r="H46" s="14">
        <f>SUM(H42:H45)</f>
        <v>0</v>
      </c>
    </row>
  </sheetData>
  <mergeCells count="4">
    <mergeCell ref="B25:H25"/>
    <mergeCell ref="B35:H35"/>
    <mergeCell ref="B40:H40"/>
    <mergeCell ref="F46:G46"/>
  </mergeCells>
  <hyperlinks>
    <hyperlink ref="B1" location="'Uvodna stran'!A1" display="Povezava na prvo stran" xr:uid="{547B14F7-C90F-4DC9-B18B-30C5BD122AD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101</vt:i4>
      </vt:variant>
      <vt:variant>
        <vt:lpstr>Imenovani obsegi</vt:lpstr>
      </vt:variant>
      <vt:variant>
        <vt:i4>1</vt:i4>
      </vt:variant>
    </vt:vector>
  </HeadingPairs>
  <TitlesOfParts>
    <vt:vector size="102" baseType="lpstr">
      <vt:lpstr>Uvodna stran</vt:lpstr>
      <vt:lpstr>1 - KIRSCH 3,5</vt:lpstr>
      <vt:lpstr>2 - KIRSCH 1,5</vt:lpstr>
      <vt:lpstr>3 - KIRSCH 2,5</vt:lpstr>
      <vt:lpstr>4 - KIRSCH G2 DLPME</vt:lpstr>
      <vt:lpstr>5 - KIRSCH 8-44 DDPME</vt:lpstr>
      <vt:lpstr>6 - KIRSCH D 20-4DDME</vt:lpstr>
      <vt:lpstr>7 - KIRSCH D300-4IWE</vt:lpstr>
      <vt:lpstr>8 - KIRSCH 125-4IWE</vt:lpstr>
      <vt:lpstr>9 - KIRSCH SD 10 DLSE</vt:lpstr>
      <vt:lpstr>10 - KIRSCH NE-GDHAE</vt:lpstr>
      <vt:lpstr>11 - STUBELJ DE 7,0 ML</vt:lpstr>
      <vt:lpstr>12 - STUBELJ 143V LDE 100KW</vt:lpstr>
      <vt:lpstr>13 - MATISA FM 3M-30R</vt:lpstr>
      <vt:lpstr>14 - MATISA MIS2M-30R</vt:lpstr>
      <vt:lpstr>15 - MATISA JDM2 120R</vt:lpstr>
      <vt:lpstr>16 - MATISA TIP P500 M</vt:lpstr>
      <vt:lpstr>17 - GENMAC 5700 LE</vt:lpstr>
      <vt:lpstr>18 - DEE5,0 ML</vt:lpstr>
      <vt:lpstr>19 - SDMO DX-6000E 5,2 KW</vt:lpstr>
      <vt:lpstr>20 - ROLAND</vt:lpstr>
      <vt:lpstr>21 - GP 40 IS2</vt:lpstr>
      <vt:lpstr>22 - GP 60 IS2</vt:lpstr>
      <vt:lpstr>23 - RAPID START 2000 28 VDC</vt:lpstr>
      <vt:lpstr>24 - R.K. 3,7-230</vt:lpstr>
      <vt:lpstr>25 - JET-EX5D</vt:lpstr>
      <vt:lpstr>26 - BOSCH  G 2400 S</vt:lpstr>
      <vt:lpstr>27 - LDE 226 I </vt:lpstr>
      <vt:lpstr>28 - LDE 66 I</vt:lpstr>
      <vt:lpstr>29 - FM3- 160AD</vt:lpstr>
      <vt:lpstr>30 - P80S</vt:lpstr>
      <vt:lpstr>31 - DE4028.1</vt:lpstr>
      <vt:lpstr>32 - VM3 - 250AD</vt:lpstr>
      <vt:lpstr>33 -  VOLVO_MARGEN</vt:lpstr>
      <vt:lpstr>34 - MAN_MB_ULJANIK_380kVA</vt:lpstr>
      <vt:lpstr>35 - VM 4185</vt:lpstr>
      <vt:lpstr>36 - TORPEDO_RADE KONČAR_125kVA</vt:lpstr>
      <vt:lpstr>37 -MERC_BENZ_ULJANIK_660kVA </vt:lpstr>
      <vt:lpstr>39 - PERKINS_ CTM</vt:lpstr>
      <vt:lpstr>40 - LDE 50WD </vt:lpstr>
      <vt:lpstr>42 - TORPEDO_ULJANIK_185kVA</vt:lpstr>
      <vt:lpstr>43 - GUINAULT_GB60</vt:lpstr>
      <vt:lpstr>45 - GUINAULT_GB45</vt:lpstr>
      <vt:lpstr>46 - ITW GSE 4400</vt:lpstr>
      <vt:lpstr>47- HONDA E300</vt:lpstr>
      <vt:lpstr>48 - HONDA E800</vt:lpstr>
      <vt:lpstr>49 - HONDA E1500</vt:lpstr>
      <vt:lpstr>50 - HONDA E1900</vt:lpstr>
      <vt:lpstr>51 - HONDA E2200</vt:lpstr>
      <vt:lpstr>52 - KERCHER 6 KW</vt:lpstr>
      <vt:lpstr>53 - GRUPPI ELETTROGENI SRL</vt:lpstr>
      <vt:lpstr>54 - MATISA 5 KW</vt:lpstr>
      <vt:lpstr>55 - MATISA 10 KW</vt:lpstr>
      <vt:lpstr>56 - MATISA 20 KW</vt:lpstr>
      <vt:lpstr>57 - STUBELJ 20 KW</vt:lpstr>
      <vt:lpstr>58 - MATISA 40 KW</vt:lpstr>
      <vt:lpstr>59 - STUBELJ 40 KW</vt:lpstr>
      <vt:lpstr>60 - MATISA 70 KW</vt:lpstr>
      <vt:lpstr>61 - STUBELJ 70 KW</vt:lpstr>
      <vt:lpstr>62 - MATISA 300 KW</vt:lpstr>
      <vt:lpstr>63 - MATISA 500 KW</vt:lpstr>
      <vt:lpstr>64 - MIDES 500 KW</vt:lpstr>
      <vt:lpstr>65 - HIPERBARIČNA KOMORA </vt:lpstr>
      <vt:lpstr>66 - EISEMANN BSKA</vt:lpstr>
      <vt:lpstr>67 - ENDERESS SV STOLP</vt:lpstr>
      <vt:lpstr>68 - DOMETIC</vt:lpstr>
      <vt:lpstr>69 - GIRAFFE</vt:lpstr>
      <vt:lpstr>70 - LDE 187 I</vt:lpstr>
      <vt:lpstr>71 - STUBELJ 150 KW</vt:lpstr>
      <vt:lpstr>72 - TEHNOLOGIKA SV STOLP</vt:lpstr>
      <vt:lpstr>73 - VOLVO 250 KVA - NCKU</vt:lpstr>
      <vt:lpstr>74 - MTU 500 KVA ADPM - SIK</vt:lpstr>
      <vt:lpstr>75 - SES MTU 500 KVA UPR ST</vt:lpstr>
      <vt:lpstr>76 - JD 250 KVA - INTERNAT</vt:lpstr>
      <vt:lpstr>77 - SEVER 3 KW</vt:lpstr>
      <vt:lpstr>78 - AB-1-230 (AG-7 1,2 KW)</vt:lpstr>
      <vt:lpstr>79 - AD-3,7-230 (DMB LDA-450)</vt:lpstr>
      <vt:lpstr>80 - AG-1,5-230, SEVER G-C</vt:lpstr>
      <vt:lpstr>81 - AG-3A</vt:lpstr>
      <vt:lpstr>82 - AG-6 16 KW</vt:lpstr>
      <vt:lpstr>83 - BEAN 1,5 KW</vt:lpstr>
      <vt:lpstr>84 - GLD400 4,2KW(LOMBARDINI)</vt:lpstr>
      <vt:lpstr>85 - KIRSCH CE – 2,5 KAS</vt:lpstr>
      <vt:lpstr>86 - BOSCH 8KW</vt:lpstr>
      <vt:lpstr>87 - HONDA GX-5000 S (5KW)</vt:lpstr>
      <vt:lpstr>88 - HONDA EM 3000 SX (3KW)</vt:lpstr>
      <vt:lpstr>89 - HONDA EU 20</vt:lpstr>
      <vt:lpstr>90 - HONDA SH 7500</vt:lpstr>
      <vt:lpstr>91 - UMO 8 (TOMOS) 1KW</vt:lpstr>
      <vt:lpstr>92 - EISMANN BSKA 2,2V</vt:lpstr>
      <vt:lpstr>93 - ADP-15-3X400 230</vt:lpstr>
      <vt:lpstr>94 - ROSENBAUER RS9</vt:lpstr>
      <vt:lpstr>95 - MATISA 7KW</vt:lpstr>
      <vt:lpstr>96 - TEGRAD 30 KVA</vt:lpstr>
      <vt:lpstr>97 - KIRSCH EP_LM 20-15 S, </vt:lpstr>
      <vt:lpstr>98 - TEGRAD 40 KVA</vt:lpstr>
      <vt:lpstr>99 - MATISA 40KVA</vt:lpstr>
      <vt:lpstr>100 - TEMARK 60 KVA</vt:lpstr>
      <vt:lpstr>101 - P90,F.G.WILSON, 90 KVA</vt:lpstr>
      <vt:lpstr>102 - STUBELJ, LDE 143V, 100</vt:lpstr>
      <vt:lpstr>103 - HONDA HX 4000</vt:lpstr>
      <vt:lpstr>'1 - KIRSCH 3,5'!Področje_tiskanja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FRIGELJ Ervin</dc:creator>
  <cp:lastModifiedBy>CERAR Rok</cp:lastModifiedBy>
  <cp:lastPrinted>2015-06-18T08:55:48Z</cp:lastPrinted>
  <dcterms:created xsi:type="dcterms:W3CDTF">2015-01-15T10:57:04Z</dcterms:created>
  <dcterms:modified xsi:type="dcterms:W3CDTF">2025-09-04T08:27:08Z</dcterms:modified>
</cp:coreProperties>
</file>