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47\Home\SKUPNA MAPA NABAVA NOVA MAPA\JAVNA NAROČILA\BLAGO\RACUNALNISKA OPREMA\2025\Razpisna_dokumentacija_popravek\"/>
    </mc:Choice>
  </mc:AlternateContent>
  <xr:revisionPtr revIDLastSave="0" documentId="13_ncr:1_{890DAF5B-782B-4CCE-B8A3-E6AB469AEFE4}" xr6:coauthVersionLast="47" xr6:coauthVersionMax="47" xr10:uidLastSave="{00000000-0000-0000-0000-000000000000}"/>
  <bookViews>
    <workbookView xWindow="-120" yWindow="-120" windowWidth="29040" windowHeight="15840" tabRatio="500" activeTab="1" xr2:uid="{00000000-000D-0000-FFFF-FFFF00000000}"/>
  </bookViews>
  <sheets>
    <sheet name="Navodila za izpolnitev" sheetId="2" r:id="rId1"/>
    <sheet name="Predračun" sheetId="1" r:id="rId2"/>
  </sheets>
  <definedNames>
    <definedName name="Excel_BuiltIn__FilterDatabase" localSheetId="1">Predračun!$D$4:$D$16</definedName>
    <definedName name="_xlnm.Print_Area" localSheetId="1">Predračun!$A$4:$J$19</definedName>
  </definedNames>
  <calcPr calcId="191029"/>
</workbook>
</file>

<file path=xl/calcChain.xml><?xml version="1.0" encoding="utf-8"?>
<calcChain xmlns="http://schemas.openxmlformats.org/spreadsheetml/2006/main">
  <c r="I10" i="1" l="1"/>
  <c r="I9" i="1"/>
  <c r="G10" i="1"/>
  <c r="H10" i="1" s="1"/>
  <c r="J10" i="1" s="1"/>
  <c r="G9" i="1"/>
  <c r="H9" i="1" s="1"/>
  <c r="J9" i="1" s="1"/>
  <c r="I6" i="1"/>
  <c r="G6" i="1"/>
  <c r="H6" i="1" s="1"/>
  <c r="J6" i="1" s="1"/>
  <c r="I7" i="1"/>
  <c r="I8" i="1"/>
  <c r="I15" i="1"/>
  <c r="I16" i="1"/>
  <c r="I17" i="1" s="1"/>
  <c r="G7" i="1"/>
  <c r="H7" i="1" s="1"/>
  <c r="J7" i="1" s="1"/>
  <c r="G8" i="1"/>
  <c r="H8" i="1" s="1"/>
  <c r="J8" i="1" s="1"/>
  <c r="G15" i="1"/>
  <c r="H15" i="1" s="1"/>
  <c r="J15" i="1" s="1"/>
  <c r="G16" i="1"/>
  <c r="H16" i="1" s="1"/>
  <c r="J16" i="1" s="1"/>
  <c r="I5" i="1"/>
  <c r="G5" i="1"/>
  <c r="H5" i="1" s="1"/>
  <c r="J5" i="1" s="1"/>
  <c r="J17" i="1" l="1"/>
  <c r="I11" i="1"/>
  <c r="J11" i="1"/>
</calcChain>
</file>

<file path=xl/sharedStrings.xml><?xml version="1.0" encoding="utf-8"?>
<sst xmlns="http://schemas.openxmlformats.org/spreadsheetml/2006/main" count="58" uniqueCount="38">
  <si>
    <t xml:space="preserve">Zap. št. </t>
  </si>
  <si>
    <t>Cena na enoto brez DDV</t>
  </si>
  <si>
    <t>Vrednost brez DDV</t>
  </si>
  <si>
    <t>Vrednost z DDV</t>
  </si>
  <si>
    <t>1.</t>
  </si>
  <si>
    <t>2.</t>
  </si>
  <si>
    <t>3.</t>
  </si>
  <si>
    <t>Ponudnik izpolni stolpec Cena na enoto brez DDV</t>
  </si>
  <si>
    <t>4.</t>
  </si>
  <si>
    <t>Cena na enoto z DDV</t>
  </si>
  <si>
    <t>Stopnja davka na dodano vrednost</t>
  </si>
  <si>
    <t>Vrednost davka na enoto</t>
  </si>
  <si>
    <t>Poimenovanje opreme</t>
  </si>
  <si>
    <t>Oznaka osnovne enote</t>
  </si>
  <si>
    <t>kos</t>
  </si>
  <si>
    <t>Prenosni računalnik</t>
  </si>
  <si>
    <t>Monitor</t>
  </si>
  <si>
    <t>Multifunkcijska naprava ČB</t>
  </si>
  <si>
    <t>%</t>
  </si>
  <si>
    <t>Odstotek popusta od maloprodajne cene po ceniku ponudnika v primeru nakupa opreme, ki ni navedene v predračunu:</t>
  </si>
  <si>
    <t>Okvirna količina ZD Domžale</t>
  </si>
  <si>
    <t>OPOMBE</t>
  </si>
  <si>
    <t>Okvirna količina opreme je predvidena količina za celotno pogodbeno obdobje.</t>
  </si>
  <si>
    <t>Ponudnik odda ponudbo za celotno računalniško opremo.</t>
  </si>
  <si>
    <t>Ponudnik naj predračun izpolni v celoti.</t>
  </si>
  <si>
    <t>Navodila za izpolnitev Predračuna za sukcesivno dobavo računalniške opreme</t>
  </si>
  <si>
    <t>Predračun za sukcesivno dobavo računalniške opreme</t>
  </si>
  <si>
    <t>Ponudnik izpolni predračun v zavihku Predračun</t>
  </si>
  <si>
    <t>Osebni računalnik - tower ohišje</t>
  </si>
  <si>
    <t>Osebni računalnik - mini ohišje</t>
  </si>
  <si>
    <t>Multifunkcijska naprava barvna</t>
  </si>
  <si>
    <t>Tablični računalnik</t>
  </si>
  <si>
    <t>Tablični računalnik - trpežen</t>
  </si>
  <si>
    <t>Točka 9. predračuna bo upoštevana le v primeru, ko bo naročnik iskal ponudbo za opremo, ki ni zajeta v predračunu.</t>
  </si>
  <si>
    <t>Predmetno javno naročilo: Sukcesivna dobava računalniške opreme JNSDRO_17/2025</t>
  </si>
  <si>
    <t>Ponudnik izpolni točko 9: odstotek popusta v primeru drugih naročil</t>
  </si>
  <si>
    <t>SKLOP 1 - Računalniška oprema</t>
  </si>
  <si>
    <t>SKLOP 2 - Tiskalniki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</si>
</sst>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0"/>
      <name val="Arial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center" wrapText="1"/>
      <protection locked="0"/>
    </xf>
    <xf numFmtId="0" fontId="1" fillId="0" borderId="0" xfId="0" applyFont="1" applyAlignment="1" applyProtection="1">
      <alignment vertical="top"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wrapText="1"/>
      <protection locked="0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/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0" xfId="0" applyFont="1"/>
    <xf numFmtId="164" fontId="1" fillId="0" borderId="3" xfId="0" applyNumberFormat="1" applyFont="1" applyBorder="1"/>
    <xf numFmtId="164" fontId="2" fillId="0" borderId="5" xfId="0" applyNumberFormat="1" applyFont="1" applyBorder="1"/>
    <xf numFmtId="164" fontId="2" fillId="0" borderId="4" xfId="0" applyNumberFormat="1" applyFont="1" applyBorder="1"/>
    <xf numFmtId="0" fontId="4" fillId="0" borderId="0" xfId="0" applyFont="1"/>
    <xf numFmtId="0" fontId="4" fillId="0" borderId="0" xfId="0" applyFont="1" applyAlignment="1">
      <alignment horizontal="left" vertical="center"/>
    </xf>
    <xf numFmtId="10" fontId="1" fillId="3" borderId="3" xfId="0" applyNumberFormat="1" applyFont="1" applyFill="1" applyBorder="1"/>
    <xf numFmtId="164" fontId="1" fillId="2" borderId="3" xfId="0" applyNumberFormat="1" applyFont="1" applyFill="1" applyBorder="1" applyProtection="1">
      <protection locked="0"/>
    </xf>
    <xf numFmtId="0" fontId="1" fillId="2" borderId="0" xfId="0" applyFont="1" applyFill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1" fillId="0" borderId="0" xfId="0" applyFont="1" applyAlignment="1" applyProtection="1">
      <alignment horizontal="left" wrapText="1"/>
      <protection locked="0"/>
    </xf>
    <xf numFmtId="0" fontId="2" fillId="0" borderId="6" xfId="0" applyFont="1" applyBorder="1"/>
    <xf numFmtId="0" fontId="1" fillId="0" borderId="7" xfId="0" applyFont="1" applyBorder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64" fontId="1" fillId="2" borderId="6" xfId="0" applyNumberFormat="1" applyFont="1" applyFill="1" applyBorder="1" applyProtection="1">
      <protection locked="0"/>
    </xf>
    <xf numFmtId="10" fontId="1" fillId="3" borderId="6" xfId="0" applyNumberFormat="1" applyFont="1" applyFill="1" applyBorder="1"/>
    <xf numFmtId="164" fontId="1" fillId="0" borderId="6" xfId="0" applyNumberFormat="1" applyFont="1" applyBorder="1"/>
    <xf numFmtId="0" fontId="2" fillId="0" borderId="8" xfId="0" applyFont="1" applyBorder="1" applyAlignment="1">
      <alignment horizontal="center" wrapText="1"/>
    </xf>
    <xf numFmtId="0" fontId="2" fillId="0" borderId="8" xfId="0" applyFont="1" applyBorder="1" applyAlignment="1" applyProtection="1">
      <alignment horizontal="center" wrapText="1"/>
      <protection locked="0"/>
    </xf>
    <xf numFmtId="0" fontId="2" fillId="0" borderId="0" xfId="0" applyFont="1" applyBorder="1"/>
    <xf numFmtId="0" fontId="1" fillId="0" borderId="0" xfId="0" applyFont="1" applyBorder="1" applyAlignment="1">
      <alignment horizontal="center"/>
    </xf>
    <xf numFmtId="164" fontId="1" fillId="0" borderId="0" xfId="0" applyNumberFormat="1" applyFont="1" applyBorder="1"/>
    <xf numFmtId="0" fontId="2" fillId="0" borderId="9" xfId="0" applyFont="1" applyBorder="1"/>
    <xf numFmtId="0" fontId="1" fillId="0" borderId="9" xfId="0" applyFont="1" applyBorder="1"/>
    <xf numFmtId="0" fontId="1" fillId="0" borderId="9" xfId="0" applyFont="1" applyBorder="1" applyAlignment="1">
      <alignment horizontal="center"/>
    </xf>
    <xf numFmtId="164" fontId="1" fillId="0" borderId="9" xfId="0" applyNumberFormat="1" applyFont="1" applyBorder="1"/>
    <xf numFmtId="0" fontId="2" fillId="0" borderId="10" xfId="0" applyFont="1" applyBorder="1"/>
    <xf numFmtId="0" fontId="1" fillId="0" borderId="10" xfId="0" applyFont="1" applyBorder="1"/>
    <xf numFmtId="0" fontId="1" fillId="0" borderId="10" xfId="0" applyFont="1" applyBorder="1" applyAlignment="1">
      <alignment horizontal="center"/>
    </xf>
    <xf numFmtId="164" fontId="1" fillId="0" borderId="10" xfId="0" applyNumberFormat="1" applyFont="1" applyBorder="1"/>
    <xf numFmtId="164" fontId="1" fillId="0" borderId="10" xfId="0" applyNumberFormat="1" applyFont="1" applyFill="1" applyBorder="1" applyProtection="1">
      <protection locked="0"/>
    </xf>
    <xf numFmtId="10" fontId="1" fillId="0" borderId="10" xfId="0" applyNumberFormat="1" applyFont="1" applyFill="1" applyBorder="1"/>
    <xf numFmtId="164" fontId="1" fillId="0" borderId="0" xfId="0" applyNumberFormat="1" applyFont="1" applyFill="1" applyBorder="1" applyProtection="1">
      <protection locked="0"/>
    </xf>
    <xf numFmtId="10" fontId="1" fillId="0" borderId="0" xfId="0" applyNumberFormat="1" applyFont="1" applyFill="1" applyBorder="1"/>
    <xf numFmtId="164" fontId="1" fillId="0" borderId="9" xfId="0" applyNumberFormat="1" applyFont="1" applyFill="1" applyBorder="1" applyProtection="1">
      <protection locked="0"/>
    </xf>
    <xf numFmtId="10" fontId="1" fillId="0" borderId="9" xfId="0" applyNumberFormat="1" applyFont="1" applyFill="1" applyBorder="1"/>
  </cellXfs>
  <cellStyles count="1">
    <cellStyle name="Navadno" xfId="0" builtinId="0"/>
  </cellStyles>
  <dxfs count="2">
    <dxf>
      <font>
        <b val="0"/>
        <color rgb="FF800080"/>
      </font>
      <fill>
        <patternFill>
          <bgColor rgb="FFFF99CC"/>
        </patternFill>
      </fill>
    </dxf>
    <dxf>
      <font>
        <b val="0"/>
        <color rgb="FF800080"/>
      </font>
      <fill>
        <patternFill>
          <bgColor rgb="FFFF99CC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40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714375</xdr:colOff>
      <xdr:row>0</xdr:row>
      <xdr:rowOff>0</xdr:rowOff>
    </xdr:from>
    <xdr:to>
      <xdr:col>11</xdr:col>
      <xdr:colOff>458470</xdr:colOff>
      <xdr:row>4</xdr:row>
      <xdr:rowOff>144653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4C7007EB-2167-2687-9929-D5DD8D637D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9075" y="0"/>
          <a:ext cx="2611120" cy="8209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3F752-FC39-4313-BF7B-DE7F0E8CF157}">
  <dimension ref="B3:K15"/>
  <sheetViews>
    <sheetView workbookViewId="0">
      <selection activeCell="M20" sqref="M20"/>
    </sheetView>
  </sheetViews>
  <sheetFormatPr defaultRowHeight="12.75" x14ac:dyDescent="0.2"/>
  <cols>
    <col min="1" max="1" width="4" customWidth="1"/>
    <col min="7" max="7" width="22.42578125" customWidth="1"/>
    <col min="9" max="9" width="10.140625" customWidth="1"/>
    <col min="10" max="10" width="26.140625" hidden="1" customWidth="1"/>
    <col min="11" max="11" width="1.28515625" customWidth="1"/>
  </cols>
  <sheetData>
    <row r="3" spans="2:11" ht="15" x14ac:dyDescent="0.25">
      <c r="B3" s="28" t="s">
        <v>26</v>
      </c>
      <c r="C3" s="28"/>
      <c r="D3" s="28"/>
      <c r="E3" s="28"/>
      <c r="F3" s="28"/>
      <c r="G3" s="28"/>
    </row>
    <row r="9" spans="2:11" ht="15" customHeight="1" x14ac:dyDescent="0.2">
      <c r="B9" s="26" t="s">
        <v>34</v>
      </c>
      <c r="C9" s="26"/>
      <c r="D9" s="26"/>
      <c r="E9" s="26"/>
      <c r="F9" s="26"/>
      <c r="G9" s="26"/>
      <c r="H9" s="26"/>
      <c r="I9" s="26"/>
      <c r="J9" s="20"/>
      <c r="K9" s="20"/>
    </row>
    <row r="10" spans="2:11" ht="14.25" x14ac:dyDescent="0.2"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2:11" ht="15" customHeight="1" x14ac:dyDescent="0.2">
      <c r="B11" s="27" t="s">
        <v>25</v>
      </c>
      <c r="C11" s="27"/>
      <c r="D11" s="27"/>
      <c r="E11" s="27"/>
      <c r="F11" s="27"/>
      <c r="G11" s="27"/>
      <c r="H11" s="27"/>
      <c r="I11" s="20"/>
      <c r="J11" s="20"/>
      <c r="K11" s="20"/>
    </row>
    <row r="12" spans="2:11" ht="14.25" x14ac:dyDescent="0.2"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2:11" ht="15" customHeight="1" x14ac:dyDescent="0.2">
      <c r="B13" s="20" t="s">
        <v>4</v>
      </c>
      <c r="C13" s="20" t="s">
        <v>27</v>
      </c>
      <c r="I13" s="20"/>
      <c r="J13" s="20"/>
      <c r="K13" s="20"/>
    </row>
    <row r="14" spans="2:11" ht="15" customHeight="1" x14ac:dyDescent="0.2">
      <c r="B14" s="20" t="s">
        <v>5</v>
      </c>
      <c r="C14" s="27" t="s">
        <v>7</v>
      </c>
      <c r="D14" s="27"/>
      <c r="E14" s="27"/>
      <c r="F14" s="27"/>
      <c r="G14" s="27"/>
      <c r="H14" s="20"/>
      <c r="I14" s="20"/>
      <c r="J14" s="20"/>
      <c r="K14" s="20"/>
    </row>
    <row r="15" spans="2:11" ht="14.25" x14ac:dyDescent="0.2">
      <c r="B15" s="20" t="s">
        <v>6</v>
      </c>
      <c r="C15" s="21" t="s">
        <v>35</v>
      </c>
      <c r="D15" s="21"/>
      <c r="E15" s="21"/>
      <c r="F15" s="21"/>
      <c r="G15" s="21"/>
      <c r="H15" s="21"/>
    </row>
  </sheetData>
  <mergeCells count="4">
    <mergeCell ref="B9:I9"/>
    <mergeCell ref="C14:G14"/>
    <mergeCell ref="B11:H11"/>
    <mergeCell ref="B3:G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MG27"/>
  <sheetViews>
    <sheetView tabSelected="1" zoomScale="95" zoomScaleNormal="95" workbookViewId="0">
      <selection activeCell="N13" sqref="N13"/>
    </sheetView>
  </sheetViews>
  <sheetFormatPr defaultColWidth="9.140625" defaultRowHeight="12.75" x14ac:dyDescent="0.2"/>
  <cols>
    <col min="1" max="1" width="4.7109375" style="1" customWidth="1"/>
    <col min="2" max="2" width="25" style="8" customWidth="1"/>
    <col min="3" max="3" width="21.85546875" style="3" customWidth="1"/>
    <col min="4" max="4" width="14.85546875" style="3" customWidth="1"/>
    <col min="5" max="5" width="13" style="1" customWidth="1"/>
    <col min="6" max="6" width="14.85546875" style="1" customWidth="1"/>
    <col min="7" max="8" width="11.5703125" style="1" customWidth="1"/>
    <col min="9" max="9" width="13.85546875" style="1" customWidth="1"/>
    <col min="10" max="10" width="14" style="1" customWidth="1"/>
    <col min="11" max="1021" width="9.140625" style="1"/>
    <col min="1022" max="16384" width="9.140625" style="7"/>
  </cols>
  <sheetData>
    <row r="2" spans="1:10" ht="25.5" x14ac:dyDescent="0.2">
      <c r="B2" s="25" t="s">
        <v>36</v>
      </c>
    </row>
    <row r="3" spans="1:10" s="1" customFormat="1" ht="13.5" thickBot="1" x14ac:dyDescent="0.25">
      <c r="B3" s="2"/>
      <c r="C3" s="3"/>
      <c r="D3" s="4"/>
    </row>
    <row r="4" spans="1:10" s="6" customFormat="1" ht="39" thickBot="1" x14ac:dyDescent="0.25">
      <c r="A4" s="9" t="s">
        <v>0</v>
      </c>
      <c r="B4" s="9" t="s">
        <v>12</v>
      </c>
      <c r="C4" s="9" t="s">
        <v>13</v>
      </c>
      <c r="D4" s="9" t="s">
        <v>20</v>
      </c>
      <c r="E4" s="5" t="s">
        <v>1</v>
      </c>
      <c r="F4" s="9" t="s">
        <v>10</v>
      </c>
      <c r="G4" s="9" t="s">
        <v>11</v>
      </c>
      <c r="H4" s="9" t="s">
        <v>9</v>
      </c>
      <c r="I4" s="9" t="s">
        <v>2</v>
      </c>
      <c r="J4" s="9" t="s">
        <v>3</v>
      </c>
    </row>
    <row r="5" spans="1:10" x14ac:dyDescent="0.2">
      <c r="A5" s="10">
        <v>1</v>
      </c>
      <c r="B5" s="11" t="s">
        <v>28</v>
      </c>
      <c r="C5" s="12" t="s">
        <v>14</v>
      </c>
      <c r="D5" s="12">
        <v>20</v>
      </c>
      <c r="E5" s="23">
        <v>0</v>
      </c>
      <c r="F5" s="22">
        <v>0.22</v>
      </c>
      <c r="G5" s="17">
        <f>E5*0.22</f>
        <v>0</v>
      </c>
      <c r="H5" s="17">
        <f>E5+G5</f>
        <v>0</v>
      </c>
      <c r="I5" s="17">
        <f>E5*D5</f>
        <v>0</v>
      </c>
      <c r="J5" s="17">
        <f>H5*D5</f>
        <v>0</v>
      </c>
    </row>
    <row r="6" spans="1:10" x14ac:dyDescent="0.2">
      <c r="A6" s="10">
        <v>2</v>
      </c>
      <c r="B6" s="11" t="s">
        <v>29</v>
      </c>
      <c r="C6" s="12" t="s">
        <v>14</v>
      </c>
      <c r="D6" s="12">
        <v>220</v>
      </c>
      <c r="E6" s="23">
        <v>0</v>
      </c>
      <c r="F6" s="22">
        <v>0.22</v>
      </c>
      <c r="G6" s="17">
        <f>E6*0.22</f>
        <v>0</v>
      </c>
      <c r="H6" s="17">
        <f>E6+G6</f>
        <v>0</v>
      </c>
      <c r="I6" s="17">
        <f>E6*D6</f>
        <v>0</v>
      </c>
      <c r="J6" s="17">
        <f>H6*D6</f>
        <v>0</v>
      </c>
    </row>
    <row r="7" spans="1:10" x14ac:dyDescent="0.2">
      <c r="A7" s="10">
        <v>3</v>
      </c>
      <c r="B7" s="13" t="s">
        <v>15</v>
      </c>
      <c r="C7" s="12" t="s">
        <v>14</v>
      </c>
      <c r="D7" s="14">
        <v>30</v>
      </c>
      <c r="E7" s="23">
        <v>0</v>
      </c>
      <c r="F7" s="22">
        <v>0.22</v>
      </c>
      <c r="G7" s="17">
        <f t="shared" ref="G7:G16" si="0">E7*0.22</f>
        <v>0</v>
      </c>
      <c r="H7" s="17">
        <f t="shared" ref="H7:H16" si="1">E7+G7</f>
        <v>0</v>
      </c>
      <c r="I7" s="17">
        <f t="shared" ref="I7:I16" si="2">E7*D7</f>
        <v>0</v>
      </c>
      <c r="J7" s="17">
        <f t="shared" ref="J7:J16" si="3">H7*D7</f>
        <v>0</v>
      </c>
    </row>
    <row r="8" spans="1:10" x14ac:dyDescent="0.2">
      <c r="A8" s="10">
        <v>4</v>
      </c>
      <c r="B8" s="13" t="s">
        <v>16</v>
      </c>
      <c r="C8" s="12" t="s">
        <v>14</v>
      </c>
      <c r="D8" s="14">
        <v>240</v>
      </c>
      <c r="E8" s="23">
        <v>0</v>
      </c>
      <c r="F8" s="22">
        <v>0.22</v>
      </c>
      <c r="G8" s="17">
        <f t="shared" si="0"/>
        <v>0</v>
      </c>
      <c r="H8" s="17">
        <f t="shared" si="1"/>
        <v>0</v>
      </c>
      <c r="I8" s="17">
        <f t="shared" si="2"/>
        <v>0</v>
      </c>
      <c r="J8" s="17">
        <f t="shared" si="3"/>
        <v>0</v>
      </c>
    </row>
    <row r="9" spans="1:10" x14ac:dyDescent="0.2">
      <c r="A9" s="10">
        <v>5</v>
      </c>
      <c r="B9" s="13" t="s">
        <v>31</v>
      </c>
      <c r="C9" s="12" t="s">
        <v>14</v>
      </c>
      <c r="D9" s="14">
        <v>15</v>
      </c>
      <c r="E9" s="23">
        <v>0</v>
      </c>
      <c r="F9" s="22">
        <v>0.22</v>
      </c>
      <c r="G9" s="17">
        <f t="shared" si="0"/>
        <v>0</v>
      </c>
      <c r="H9" s="17">
        <f t="shared" si="1"/>
        <v>0</v>
      </c>
      <c r="I9" s="17">
        <f t="shared" si="2"/>
        <v>0</v>
      </c>
      <c r="J9" s="17">
        <f t="shared" si="3"/>
        <v>0</v>
      </c>
    </row>
    <row r="10" spans="1:10" ht="13.5" thickBot="1" x14ac:dyDescent="0.25">
      <c r="A10" s="30">
        <v>6</v>
      </c>
      <c r="B10" s="31" t="s">
        <v>32</v>
      </c>
      <c r="C10" s="32" t="s">
        <v>14</v>
      </c>
      <c r="D10" s="33">
        <v>5</v>
      </c>
      <c r="E10" s="34">
        <v>0</v>
      </c>
      <c r="F10" s="35">
        <v>0.22</v>
      </c>
      <c r="G10" s="36">
        <f t="shared" si="0"/>
        <v>0</v>
      </c>
      <c r="H10" s="36">
        <f t="shared" si="1"/>
        <v>0</v>
      </c>
      <c r="I10" s="36">
        <f t="shared" si="2"/>
        <v>0</v>
      </c>
      <c r="J10" s="36">
        <f t="shared" si="3"/>
        <v>0</v>
      </c>
    </row>
    <row r="11" spans="1:10" ht="13.5" thickBot="1" x14ac:dyDescent="0.25">
      <c r="A11" s="46"/>
      <c r="B11" s="47"/>
      <c r="C11" s="48"/>
      <c r="D11" s="48"/>
      <c r="E11" s="50"/>
      <c r="F11" s="51"/>
      <c r="G11" s="49"/>
      <c r="H11" s="49"/>
      <c r="I11" s="19">
        <f>SUM(I5:I10)</f>
        <v>0</v>
      </c>
      <c r="J11" s="18">
        <f>SUM(J5:J10)</f>
        <v>0</v>
      </c>
    </row>
    <row r="12" spans="1:10" x14ac:dyDescent="0.2">
      <c r="A12" s="39"/>
      <c r="B12" s="39" t="s">
        <v>37</v>
      </c>
      <c r="C12" s="40"/>
      <c r="D12" s="40"/>
      <c r="E12" s="52"/>
      <c r="F12" s="53"/>
      <c r="G12" s="41"/>
      <c r="H12" s="41"/>
      <c r="I12" s="41"/>
      <c r="J12" s="41"/>
    </row>
    <row r="13" spans="1:10" ht="13.5" thickBot="1" x14ac:dyDescent="0.25">
      <c r="A13" s="42"/>
      <c r="B13" s="43"/>
      <c r="C13" s="44"/>
      <c r="D13" s="44"/>
      <c r="E13" s="54"/>
      <c r="F13" s="55"/>
      <c r="G13" s="45"/>
      <c r="H13" s="45"/>
      <c r="I13" s="45"/>
      <c r="J13" s="45"/>
    </row>
    <row r="14" spans="1:10" ht="39" thickBot="1" x14ac:dyDescent="0.25">
      <c r="A14" s="37" t="s">
        <v>0</v>
      </c>
      <c r="B14" s="37" t="s">
        <v>12</v>
      </c>
      <c r="C14" s="37" t="s">
        <v>13</v>
      </c>
      <c r="D14" s="37" t="s">
        <v>20</v>
      </c>
      <c r="E14" s="38" t="s">
        <v>1</v>
      </c>
      <c r="F14" s="37" t="s">
        <v>10</v>
      </c>
      <c r="G14" s="37" t="s">
        <v>11</v>
      </c>
      <c r="H14" s="37" t="s">
        <v>9</v>
      </c>
      <c r="I14" s="37" t="s">
        <v>2</v>
      </c>
      <c r="J14" s="37" t="s">
        <v>3</v>
      </c>
    </row>
    <row r="15" spans="1:10" x14ac:dyDescent="0.2">
      <c r="A15" s="10">
        <v>7</v>
      </c>
      <c r="B15" s="13" t="s">
        <v>30</v>
      </c>
      <c r="C15" s="12" t="s">
        <v>14</v>
      </c>
      <c r="D15" s="14">
        <v>40</v>
      </c>
      <c r="E15" s="23">
        <v>0</v>
      </c>
      <c r="F15" s="22">
        <v>0.22</v>
      </c>
      <c r="G15" s="17">
        <f t="shared" si="0"/>
        <v>0</v>
      </c>
      <c r="H15" s="17">
        <f t="shared" si="1"/>
        <v>0</v>
      </c>
      <c r="I15" s="17">
        <f t="shared" si="2"/>
        <v>0</v>
      </c>
      <c r="J15" s="17">
        <f t="shared" si="3"/>
        <v>0</v>
      </c>
    </row>
    <row r="16" spans="1:10" ht="13.5" thickBot="1" x14ac:dyDescent="0.25">
      <c r="A16" s="10">
        <v>8</v>
      </c>
      <c r="B16" s="15" t="s">
        <v>17</v>
      </c>
      <c r="C16" s="12" t="s">
        <v>14</v>
      </c>
      <c r="D16" s="14">
        <v>100</v>
      </c>
      <c r="E16" s="23">
        <v>0</v>
      </c>
      <c r="F16" s="22">
        <v>0.22</v>
      </c>
      <c r="G16" s="17">
        <f t="shared" si="0"/>
        <v>0</v>
      </c>
      <c r="H16" s="17">
        <f t="shared" si="1"/>
        <v>0</v>
      </c>
      <c r="I16" s="17">
        <f t="shared" si="2"/>
        <v>0</v>
      </c>
      <c r="J16" s="17">
        <f t="shared" si="3"/>
        <v>0</v>
      </c>
    </row>
    <row r="17" spans="1:10" ht="13.5" thickBot="1" x14ac:dyDescent="0.25">
      <c r="F17" s="16"/>
      <c r="G17" s="16"/>
      <c r="H17" s="16"/>
      <c r="I17" s="19">
        <f>SUM(I15:I16)</f>
        <v>0</v>
      </c>
      <c r="J17" s="18">
        <f>SUM(J15:J16)</f>
        <v>0</v>
      </c>
    </row>
    <row r="19" spans="1:10" x14ac:dyDescent="0.2">
      <c r="A19" s="2">
        <v>9</v>
      </c>
      <c r="B19" s="1" t="s">
        <v>19</v>
      </c>
      <c r="C19" s="1"/>
      <c r="D19" s="1"/>
      <c r="G19" s="24"/>
      <c r="H19" s="1" t="s">
        <v>18</v>
      </c>
    </row>
    <row r="23" spans="1:10" x14ac:dyDescent="0.2">
      <c r="B23" s="25" t="s">
        <v>21</v>
      </c>
    </row>
    <row r="24" spans="1:10" x14ac:dyDescent="0.2">
      <c r="A24" s="1" t="s">
        <v>4</v>
      </c>
      <c r="B24" s="29" t="s">
        <v>22</v>
      </c>
      <c r="C24" s="29"/>
      <c r="D24" s="29"/>
    </row>
    <row r="25" spans="1:10" x14ac:dyDescent="0.2">
      <c r="A25" s="1" t="s">
        <v>5</v>
      </c>
      <c r="B25" s="29" t="s">
        <v>23</v>
      </c>
      <c r="C25" s="29"/>
    </row>
    <row r="26" spans="1:10" x14ac:dyDescent="0.2">
      <c r="A26" s="1" t="s">
        <v>6</v>
      </c>
      <c r="B26" s="1" t="s">
        <v>24</v>
      </c>
      <c r="C26" s="1"/>
      <c r="D26" s="7"/>
    </row>
    <row r="27" spans="1:10" x14ac:dyDescent="0.2">
      <c r="A27" s="1" t="s">
        <v>8</v>
      </c>
      <c r="B27" s="29" t="s">
        <v>33</v>
      </c>
      <c r="C27" s="29"/>
      <c r="D27" s="29"/>
      <c r="E27" s="29"/>
      <c r="F27" s="29"/>
    </row>
  </sheetData>
  <sortState xmlns:xlrd2="http://schemas.microsoft.com/office/spreadsheetml/2017/richdata2" ref="A5:J17">
    <sortCondition ref="B5:B17"/>
  </sortState>
  <mergeCells count="3">
    <mergeCell ref="B24:D24"/>
    <mergeCell ref="B25:C25"/>
    <mergeCell ref="B27:F27"/>
  </mergeCells>
  <conditionalFormatting sqref="B4:C4">
    <cfRule type="expression" dxfId="1" priority="22">
      <formula>AND(COUNTIF(#REF!,B4)+COUNTIF(#REF!,B4)&gt;1,NOT(ISBLANK(B4)))</formula>
    </cfRule>
  </conditionalFormatting>
  <conditionalFormatting sqref="B14:C14">
    <cfRule type="expression" dxfId="0" priority="1">
      <formula>AND(COUNTIF(#REF!,B14)+COUNTIF(#REF!,B14)&gt;1,NOT(ISBLANK(B14)))</formula>
    </cfRule>
  </conditionalFormatting>
  <pageMargins left="0.25" right="0.25" top="0.75" bottom="0.75" header="0.511811023622047" footer="0.511811023622047"/>
  <pageSetup paperSize="9" scale="83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676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Navodila za izpolnitev</vt:lpstr>
      <vt:lpstr>Predračun</vt:lpstr>
      <vt:lpstr>Predračun!Excel_BuiltIn__FilterDatabase</vt:lpstr>
      <vt:lpstr>Predračun!Področje_tiskanja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Zoran Čuk</dc:creator>
  <dc:description/>
  <cp:lastModifiedBy>Zoran Čuk</cp:lastModifiedBy>
  <cp:revision>57</cp:revision>
  <cp:lastPrinted>2022-05-13T09:35:20Z</cp:lastPrinted>
  <dcterms:created xsi:type="dcterms:W3CDTF">2018-10-16T11:48:59Z</dcterms:created>
  <dcterms:modified xsi:type="dcterms:W3CDTF">2025-09-04T06:29:54Z</dcterms:modified>
  <dc:language>sl-SI</dc:language>
</cp:coreProperties>
</file>