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ja Drnovšek\JN 2025\14_Pnevmatike\3_dokumentacija\JN-0032-2025_RAZPISNA_DOKUMENTACIJA\"/>
    </mc:Choice>
  </mc:AlternateContent>
  <xr:revisionPtr revIDLastSave="0" documentId="13_ncr:1_{00E55D07-876D-4F05-812B-56B4C48C820A}" xr6:coauthVersionLast="47" xr6:coauthVersionMax="47" xr10:uidLastSave="{00000000-0000-0000-0000-000000000000}"/>
  <bookViews>
    <workbookView xWindow="30612" yWindow="-108" windowWidth="30936" windowHeight="16776" xr2:uid="{62ADFEEC-DB73-4850-9A83-03CC6036CC45}"/>
  </bookViews>
  <sheets>
    <sheet name="SKLOP 1" sheetId="1" r:id="rId1"/>
    <sheet name="SKLOP 2" sheetId="2" r:id="rId2"/>
    <sheet name="SKLOP 3" sheetId="3" r:id="rId3"/>
  </sheets>
  <definedNames>
    <definedName name="_xlnm._FilterDatabase" localSheetId="1" hidden="1">'SKLOP 2'!$A$1:$L$31</definedName>
    <definedName name="_xlnm._FilterDatabase" localSheetId="2" hidden="1">'SKLOP 3'!$A$3:$L$34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3" l="1"/>
  <c r="M11" i="3"/>
  <c r="M10" i="3"/>
  <c r="M9" i="3"/>
  <c r="M8" i="3"/>
  <c r="M7" i="3"/>
  <c r="M6" i="3"/>
  <c r="M5" i="3"/>
  <c r="L30" i="3"/>
  <c r="M30" i="3"/>
  <c r="L27" i="3"/>
  <c r="L23" i="3"/>
  <c r="L17" i="3"/>
  <c r="M17" i="3"/>
  <c r="L4" i="2"/>
  <c r="D20" i="1" l="1"/>
  <c r="M29" i="3" l="1"/>
  <c r="M26" i="3"/>
  <c r="M25" i="3"/>
  <c r="M22" i="3"/>
  <c r="M21" i="3"/>
  <c r="M20" i="3"/>
  <c r="M19" i="3"/>
  <c r="M16" i="3"/>
  <c r="M15" i="3"/>
  <c r="M14" i="3"/>
  <c r="M12" i="3"/>
  <c r="Z26" i="1"/>
  <c r="X12" i="1"/>
  <c r="X11" i="1"/>
  <c r="X10" i="1"/>
  <c r="X9" i="1"/>
  <c r="X8" i="1"/>
  <c r="X6" i="1"/>
  <c r="X5" i="1"/>
  <c r="Y34" i="1"/>
  <c r="Y31" i="1"/>
  <c r="Y32" i="1" s="1"/>
  <c r="Y30" i="1"/>
  <c r="X34" i="1"/>
  <c r="X35" i="1" s="1"/>
  <c r="X31" i="1"/>
  <c r="X32" i="1" s="1"/>
  <c r="X30" i="1"/>
  <c r="Z27" i="1"/>
  <c r="Y23" i="1"/>
  <c r="Y21" i="1"/>
  <c r="Y24" i="1" s="1"/>
  <c r="Y20" i="1"/>
  <c r="X23" i="1"/>
  <c r="X22" i="1"/>
  <c r="X21" i="1"/>
  <c r="X20" i="1"/>
  <c r="X17" i="1"/>
  <c r="X16" i="1"/>
  <c r="Y17" i="1"/>
  <c r="Y16" i="1"/>
  <c r="Y18" i="1" s="1"/>
  <c r="Y15" i="1"/>
  <c r="X15" i="1"/>
  <c r="Y11" i="1"/>
  <c r="Y13" i="1" s="1"/>
  <c r="Y10" i="1"/>
  <c r="Y9" i="1"/>
  <c r="Y8" i="1"/>
  <c r="Y7" i="1"/>
  <c r="Y6" i="1"/>
  <c r="Y5" i="1"/>
  <c r="Y35" i="1"/>
  <c r="D34" i="1"/>
  <c r="D31" i="1"/>
  <c r="D30" i="1"/>
  <c r="D23" i="1"/>
  <c r="D22" i="1"/>
  <c r="D21" i="1"/>
  <c r="D17" i="1"/>
  <c r="D16" i="1"/>
  <c r="D15" i="1"/>
  <c r="D12" i="1"/>
  <c r="D11" i="1"/>
  <c r="D10" i="1"/>
  <c r="D9" i="1"/>
  <c r="D8" i="1"/>
  <c r="D7" i="1"/>
  <c r="D6" i="1"/>
  <c r="D5" i="1"/>
  <c r="Z28" i="1" l="1"/>
  <c r="X24" i="1"/>
  <c r="X18" i="1"/>
  <c r="X13" i="1"/>
  <c r="M23" i="3"/>
  <c r="M27" i="3"/>
  <c r="M31" i="3" s="1"/>
  <c r="V36" i="1" l="1"/>
  <c r="V37" i="1" s="1"/>
  <c r="V38" i="1" s="1"/>
  <c r="M32" i="3"/>
  <c r="M33" i="3" s="1"/>
  <c r="L27" i="2" l="1"/>
  <c r="L28" i="2" s="1"/>
  <c r="L16" i="2"/>
  <c r="L21" i="2"/>
  <c r="L20" i="2"/>
  <c r="L22" i="2"/>
  <c r="L23" i="2"/>
  <c r="L24" i="2"/>
  <c r="L19" i="2"/>
  <c r="L15" i="2"/>
  <c r="L14" i="2"/>
  <c r="L13" i="2"/>
  <c r="L12" i="2"/>
  <c r="L11" i="2"/>
  <c r="L10" i="2"/>
  <c r="L9" i="2"/>
  <c r="L8" i="2"/>
  <c r="L7" i="2"/>
  <c r="L6" i="2"/>
  <c r="L5" i="2"/>
  <c r="L25" i="2" l="1"/>
  <c r="L17" i="2"/>
  <c r="L29" i="2" l="1"/>
  <c r="L30" i="2" s="1"/>
  <c r="L31" i="2" s="1"/>
</calcChain>
</file>

<file path=xl/sharedStrings.xml><?xml version="1.0" encoding="utf-8"?>
<sst xmlns="http://schemas.openxmlformats.org/spreadsheetml/2006/main" count="485" uniqueCount="177">
  <si>
    <t xml:space="preserve">Zap. št. </t>
  </si>
  <si>
    <t xml:space="preserve">Dimenzija </t>
  </si>
  <si>
    <t xml:space="preserve">Profil </t>
  </si>
  <si>
    <t>Oznaka težnostnega in hitrostnega razreda po homologaciji</t>
  </si>
  <si>
    <t xml:space="preserve">Količina VODILNA OS </t>
  </si>
  <si>
    <t>Količina POGONSKA OS   (nove)</t>
  </si>
  <si>
    <t>Znamka ponujene pnevmatike - VODILNA OS in OSTALA VOZILA</t>
  </si>
  <si>
    <t>Tip ponujene pnevmatike - VODILNA OS in OSTALA VOZILA</t>
  </si>
  <si>
    <t>Kotalni upor (vpiše se razred)* - VODILNA OS in OSTALA VOZILA</t>
  </si>
  <si>
    <t>Oprijem na mokri podlagi (vpiše se razred)* - VODILNA OS in OSTALA VOZILA</t>
  </si>
  <si>
    <t>Cena na EM za VODILNO OS tovornih vozil  v € (brez DDV)</t>
  </si>
  <si>
    <t>Znamka ponujene pnevmatike - POGONSKA OS (nove)</t>
  </si>
  <si>
    <t>Tip ponujene pnevmatike - POGONSKA OS (nove)</t>
  </si>
  <si>
    <t>Kotalni upor (vpiše se razred)* - POGONSKA OS (nove)</t>
  </si>
  <si>
    <t>Oprijem na mokri podlagi (vpiše se razred)* - POGONSKA OS (nove)</t>
  </si>
  <si>
    <t>Cena na EM za POGONSKO OS tovornih vozil v € (brez DDV)</t>
  </si>
  <si>
    <t xml:space="preserve">Cena na EM za OSTALA VOZILA v € (brez DDV) </t>
  </si>
  <si>
    <t>Vrednost  v € za VODILNO OS tovornih vozil (brez DDV)</t>
  </si>
  <si>
    <t>Vrednost  v € za POGONSKO OS tovornih vozil - nove pnevmatike (brez DDV)</t>
  </si>
  <si>
    <t>Vrednost  v € za OSTALA VOZILA (brez DDV)</t>
  </si>
  <si>
    <t>315/70/R22,5</t>
  </si>
  <si>
    <t xml:space="preserve">M+S </t>
  </si>
  <si>
    <t>154/150L</t>
  </si>
  <si>
    <t>C</t>
  </si>
  <si>
    <t>B</t>
  </si>
  <si>
    <t>315/80/R22,5</t>
  </si>
  <si>
    <t>156/150L</t>
  </si>
  <si>
    <t>M+S</t>
  </si>
  <si>
    <t>295/80/R22,5</t>
  </si>
  <si>
    <t>285/70/R19,5</t>
  </si>
  <si>
    <t>D</t>
  </si>
  <si>
    <t>E</t>
  </si>
  <si>
    <t>315/60/R22,5</t>
  </si>
  <si>
    <t>152/148L</t>
  </si>
  <si>
    <t>152/148M</t>
  </si>
  <si>
    <t>385/65/R22,5</t>
  </si>
  <si>
    <t>LETNI</t>
  </si>
  <si>
    <t>305/70/R19,5</t>
  </si>
  <si>
    <t>385/55/R22,5</t>
  </si>
  <si>
    <t>11/R22,5</t>
  </si>
  <si>
    <t>A</t>
  </si>
  <si>
    <t>185/65/R15</t>
  </si>
  <si>
    <t>92T</t>
  </si>
  <si>
    <t>104/102R</t>
  </si>
  <si>
    <t>185/75/R16C</t>
  </si>
  <si>
    <t>99/97T</t>
  </si>
  <si>
    <t>195/60R16C</t>
  </si>
  <si>
    <t>195/65/R16C</t>
  </si>
  <si>
    <t>195/70/R15C</t>
  </si>
  <si>
    <t>205/75/R16C</t>
  </si>
  <si>
    <t>110/108R</t>
  </si>
  <si>
    <t>113/111R</t>
  </si>
  <si>
    <t>215/75/R16C</t>
  </si>
  <si>
    <t>225/65/R16C</t>
  </si>
  <si>
    <t>112/110R</t>
  </si>
  <si>
    <t>225/70/R15C</t>
  </si>
  <si>
    <t>225/75/R16C</t>
  </si>
  <si>
    <t>121N</t>
  </si>
  <si>
    <t>235/65/R16C</t>
  </si>
  <si>
    <t>115/113R</t>
  </si>
  <si>
    <t>215/50/R17</t>
  </si>
  <si>
    <t>195/65/R15</t>
  </si>
  <si>
    <t>185/60/R15</t>
  </si>
  <si>
    <t>84H</t>
  </si>
  <si>
    <t xml:space="preserve">145/60/R13 </t>
  </si>
  <si>
    <t>65T</t>
  </si>
  <si>
    <t>155/80/R13</t>
  </si>
  <si>
    <t>79T</t>
  </si>
  <si>
    <t>22 % DDV</t>
  </si>
  <si>
    <t>SKUPNA PONUDBENA CENA Z DDV</t>
  </si>
  <si>
    <t>* Opomba: upoštevati zahteve iz Tehničnih specifikacij razpisne dokumentacije</t>
  </si>
  <si>
    <t>A. Furgoni (razred C2)</t>
  </si>
  <si>
    <t>B. Osebna vozila (razred C1)</t>
  </si>
  <si>
    <t>C. Avto prikolica (razred C2)</t>
  </si>
  <si>
    <t>Skupna količina</t>
  </si>
  <si>
    <t>A. Smetarska vozila (razred C3)</t>
  </si>
  <si>
    <t>B. Samonakladalna vozila (razred C3)</t>
  </si>
  <si>
    <t>C. Navlečni prekucniki (razred C3)</t>
  </si>
  <si>
    <t>D. Priklopna vozila (razred C3)</t>
  </si>
  <si>
    <t>E. Fekalec (razred C3)</t>
  </si>
  <si>
    <t>F. Škropilec cest (razred C3)</t>
  </si>
  <si>
    <t>Znamka ponujene pnevmatik</t>
  </si>
  <si>
    <t>Tip ponujene pnevmatike</t>
  </si>
  <si>
    <t>Kotalni upor</t>
  </si>
  <si>
    <t xml:space="preserve">Oprijem na mokri podlagi </t>
  </si>
  <si>
    <t xml:space="preserve">Cena na EM v  € (brez DDV) </t>
  </si>
  <si>
    <t>Skupna količina za obnovo</t>
  </si>
  <si>
    <t xml:space="preserve">Kotalni upor </t>
  </si>
  <si>
    <t>Tip ponujene pnevmatike (karkase) za obnovo</t>
  </si>
  <si>
    <t>Znamka ponujene pnevmatike (karkase) za obnovo</t>
  </si>
  <si>
    <t>Vrednost  v € za obnovljeno pnevmatiko  (brez DDV)</t>
  </si>
  <si>
    <t>Vrednost  v € skupaj (brez DDV)</t>
  </si>
  <si>
    <t>SKUPNA PONUDBENA CENA BREZ DDV</t>
  </si>
  <si>
    <t>SKLOP 2: Pnevmatike za osebna in lahka tovorna vozila (nove)</t>
  </si>
  <si>
    <t>CELOLETNI</t>
  </si>
  <si>
    <t>Continental, 185/65R15 92T XL AllSeasonContact 2</t>
  </si>
  <si>
    <t>Continental, 185/75R16C 104/102R VanContact A/S Ultra</t>
  </si>
  <si>
    <t>Matador, 195/60R16C 99/97H MPS400 VariantAW 2</t>
  </si>
  <si>
    <t>Continental, 195/65R16C 104/102T (100T) VanContact 4Season</t>
  </si>
  <si>
    <t>Matador, 195/70R15C 104/102R MPS400 VariantAW 2</t>
  </si>
  <si>
    <t>Continental, 205/75R16C 110/108R VanContact Winter</t>
  </si>
  <si>
    <t>Continental, 215/75R16C 116/114R VanContact Eco</t>
  </si>
  <si>
    <t>Continental, 215/75R16C 113/111R VanContact Winter</t>
  </si>
  <si>
    <t>Matador, 225/65R16C 112/110R MPS400 VariantAW 2</t>
  </si>
  <si>
    <t>Matador, 225/70R15C 112/110R MPS400 VariantAW 2</t>
  </si>
  <si>
    <t>Matador, 225/75R16C 121/120R MPS400 VariantAW 2</t>
  </si>
  <si>
    <t>Continental, 235/65R16C 115/113R VanContact A/S Ultra</t>
  </si>
  <si>
    <t xml:space="preserve">Continental, 205/75R16C 113/111R ContiVanContact 100 </t>
  </si>
  <si>
    <t>95V</t>
  </si>
  <si>
    <t>91T</t>
  </si>
  <si>
    <t>91H</t>
  </si>
  <si>
    <t>Continental, 215/50R17 95H XL FR WinterContact TS 870 P</t>
  </si>
  <si>
    <t>Continental, 215/50R17 95Y XL FR PremiumContact 7</t>
  </si>
  <si>
    <t>Continental, 195/65R15 91T WinterContact TS 870</t>
  </si>
  <si>
    <t>Continental, 195/65R15 91H UltraContact</t>
  </si>
  <si>
    <t>Continental, 185/60R15 88H XL AllSeasonContact 2</t>
  </si>
  <si>
    <t>MAXXIS, 145/60R13 ME3 BSW+</t>
  </si>
  <si>
    <t>Continental, 155/80R13 79T EcoContact 6</t>
  </si>
  <si>
    <t>Oznaka težnostnega in hitrostnega razreda po homologaciji VODILNA OS</t>
  </si>
  <si>
    <t>Oznaka težnostnega in hitrostnega razreda po homologaciji POGONSKA OS</t>
  </si>
  <si>
    <t>Artikel</t>
  </si>
  <si>
    <t>GRADBENI</t>
  </si>
  <si>
    <t>265/70/R17,5</t>
  </si>
  <si>
    <t>139/136M</t>
  </si>
  <si>
    <t>275/70/R22,5</t>
  </si>
  <si>
    <t>150/148M</t>
  </si>
  <si>
    <t>148/145M</t>
  </si>
  <si>
    <t>154/149M</t>
  </si>
  <si>
    <t>160/000K</t>
  </si>
  <si>
    <t>146/144M</t>
  </si>
  <si>
    <t>154/148L</t>
  </si>
  <si>
    <t>164/000K</t>
  </si>
  <si>
    <t>235/75/R17,5</t>
  </si>
  <si>
    <t>143/141K</t>
  </si>
  <si>
    <t>148/145L</t>
  </si>
  <si>
    <t>SKLOP 1: Pnevmatike za tovorna vozila (nove)</t>
  </si>
  <si>
    <t>SKLOP 3: Pnevmatike za tovorna vozila (obnovljene)</t>
  </si>
  <si>
    <t>Continental, 315/70R22.5 156/150L CHS5</t>
  </si>
  <si>
    <t>Matador, 315/80R22.5 156/150L F HR 4</t>
  </si>
  <si>
    <t>Continental, 265/70R17.5 139/136M TL Conti Hybrid LS3 EU LRG 14PR M+S 3PMSF</t>
  </si>
  <si>
    <t>Continental, 275/70R22.5 150/148M TL Conti Hybrid HS 5 EU LRJ 18PR M+S 3PMSF</t>
  </si>
  <si>
    <t>Continental, 295/80R22.5 154/149M TL Conti Hybrid HS 5 EU LRL 16PR M+S 3PMSF</t>
  </si>
  <si>
    <t>Continental, 305/70R19.5 148/145M TL Conti Hybrid HS3 EU LRJ 18PR M+S 3PMSF</t>
  </si>
  <si>
    <t>Matador, 385/65R22.5 160K (158L) TL F HR 4 EU LRL 20PR M+S 3PMSF</t>
  </si>
  <si>
    <t>Continental, 285/70R19.5 146/144M Conti Hybrid HS3 EU LRH 16PR M+S 3PMSF</t>
  </si>
  <si>
    <t>Matador, 315/60R22.5 154/148L F HR 4+ EU LRL 20PR M+S 3PMSF</t>
  </si>
  <si>
    <t>Continental, 235/75R17.5 132/130M TL Conti Hybrid LS3 EU LRF 12PR M+S 3PMSF</t>
  </si>
  <si>
    <t>Continental, 385/55R22.5 160K (158L) TL Conti Hybrid HS 5 EU LRL 20PR M+S 3PMSF</t>
  </si>
  <si>
    <t>Continental, 11R22.5 148/145L HSR</t>
  </si>
  <si>
    <t>Continental, 315/70R22.5 154/150L (152/148M) Conti Hybrid HD 5 EU LRJ 18PR M+S 3PMSF</t>
  </si>
  <si>
    <t>Matador, 315/80R22.5 156/150L (154/150M) D HR 5 EU LRJ 20PR 3PMSF</t>
  </si>
  <si>
    <t>Continental, 315/80R22.5 156/150K TL HDC1 ED EU LRJ 18PR M+S 3PMSF</t>
  </si>
  <si>
    <t>Continental, 265/70R17.5 139/136M TL Conti Hybrid LD3 EU LRG 14 PR M+S 3PMSF</t>
  </si>
  <si>
    <t>Continental, 275/70R22.5 148/145M TL Conti Hybrid HD 5 EU LRJ 18PR M+S 3PMSF</t>
  </si>
  <si>
    <t>Continental, 295/80R22.5 152/148M Conti Hybrid HD 5 EU LRH 16PR M+S 3PMSF</t>
  </si>
  <si>
    <t>Continental, 305/70R19.5 148/145M TL Conti Hybrid HD3 EU LRJ 18PR M+S 3PMSF</t>
  </si>
  <si>
    <t>Continental, 285/70R19.5 146/144M TL Conti Hybrid HD3 EU LRH 16PR M+S 3PMSF</t>
  </si>
  <si>
    <t>Matador, 315/60R22.5 152/148L TL D HR 4 EU LRL 20PR M+S 3PMSF</t>
  </si>
  <si>
    <t>Continental, 11R22.5 148/145L TL HDR EU LRH 16PR M+S 3PMSF</t>
  </si>
  <si>
    <t>305/70/r19,5</t>
  </si>
  <si>
    <t>Continental, CT 315/70R22.5 HD Hybrid M+S 3PMSF</t>
  </si>
  <si>
    <t>Continental, CT 315/80R22.5 HD Hybrid M+S 3PMSF</t>
  </si>
  <si>
    <t>Continental, CT 265/70R19.5 Hybrid HD3 3PMSF</t>
  </si>
  <si>
    <t>Continental, CT 275/70R22.5 HDL2 3PMSF</t>
  </si>
  <si>
    <t>Continental, CT 295/80/R22,5 hd Hybrid M+S 3PMSF</t>
  </si>
  <si>
    <t>Continental, CT 305/70R19.5 Hybrid HD3 3PMSF</t>
  </si>
  <si>
    <t>Continental, CT 385/65R22.5 HTR2 M+S</t>
  </si>
  <si>
    <t>Continental, CT 285/70R19.5 Hybrid HD3</t>
  </si>
  <si>
    <t>Continental, CT 315/60R22.5 HD Hybrid 3PMSF</t>
  </si>
  <si>
    <t>Continental, CT 11/R 22.5</t>
  </si>
  <si>
    <t>Continental, CT 315/80R22.5 HDC1</t>
  </si>
  <si>
    <t>Minimalne tehnične zahteve za pnevmatike (znamka, tip ali enakovredno) -  POGONSKA OS (nove)</t>
  </si>
  <si>
    <t>Ponudnik izpolni zeleno obarvana polja.</t>
  </si>
  <si>
    <t>Skupna ocenjena količina</t>
  </si>
  <si>
    <r>
      <t>Minimalne tehnične zahteve za pnevmatike (</t>
    </r>
    <r>
      <rPr>
        <b/>
        <sz val="11"/>
        <rFont val="Calibri"/>
        <family val="2"/>
        <charset val="238"/>
      </rPr>
      <t>[</t>
    </r>
    <r>
      <rPr>
        <b/>
        <sz val="11"/>
        <rFont val="Calibri"/>
        <family val="2"/>
        <charset val="238"/>
        <scheme val="minor"/>
      </rPr>
      <t>znamka, tip] ali enakovredno) -  VODILNA OS in OSTALA VOZILA</t>
    </r>
  </si>
  <si>
    <t>Minimalne tehnične zahteve za pnevmatike ([znamka, tip] ali enakovredno)</t>
  </si>
  <si>
    <t>Minimalne tehnične zahteve za pnevmatike (karkase) za obnovo ([znamka, tip]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</si>
</sst>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General"/>
    <numFmt numFmtId="165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17"/>
      <name val="Calibri"/>
      <family val="2"/>
      <charset val="238"/>
      <scheme val="minor"/>
    </font>
    <font>
      <sz val="11"/>
      <color indexed="2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164" fontId="6" fillId="0" borderId="0" applyBorder="0" applyProtection="0"/>
    <xf numFmtId="0" fontId="18" fillId="0" borderId="0"/>
  </cellStyleXfs>
  <cellXfs count="175">
    <xf numFmtId="0" fontId="0" fillId="0" borderId="0" xfId="0"/>
    <xf numFmtId="0" fontId="8" fillId="5" borderId="3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4" fontId="9" fillId="5" borderId="3" xfId="0" applyNumberFormat="1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2" fontId="4" fillId="5" borderId="3" xfId="0" applyNumberFormat="1" applyFont="1" applyFill="1" applyBorder="1" applyAlignment="1">
      <alignment horizontal="center" wrapText="1"/>
    </xf>
    <xf numFmtId="4" fontId="4" fillId="5" borderId="3" xfId="0" applyNumberFormat="1" applyFont="1" applyFill="1" applyBorder="1" applyAlignment="1">
      <alignment horizontal="center" wrapText="1"/>
    </xf>
    <xf numFmtId="0" fontId="14" fillId="6" borderId="3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2" fillId="10" borderId="3" xfId="0" applyFont="1" applyFill="1" applyBorder="1" applyAlignment="1">
      <alignment horizontal="left" wrapText="1"/>
    </xf>
    <xf numFmtId="0" fontId="12" fillId="10" borderId="3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2" fillId="0" borderId="3" xfId="0" applyFont="1" applyBorder="1" applyAlignment="1" applyProtection="1">
      <alignment horizont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2" fontId="16" fillId="7" borderId="3" xfId="1" applyNumberFormat="1" applyFont="1" applyFill="1" applyBorder="1" applyAlignment="1" applyProtection="1">
      <alignment horizontal="center" vertical="center" wrapText="1"/>
      <protection locked="0"/>
    </xf>
    <xf numFmtId="2" fontId="16" fillId="1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8" borderId="3" xfId="0" applyFont="1" applyFill="1" applyBorder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2" fontId="16" fillId="7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wrapText="1"/>
      <protection locked="0"/>
    </xf>
    <xf numFmtId="0" fontId="12" fillId="0" borderId="0" xfId="0" applyFont="1" applyAlignment="1">
      <alignment horizontal="center" wrapText="1"/>
    </xf>
    <xf numFmtId="2" fontId="13" fillId="0" borderId="0" xfId="0" applyNumberFormat="1" applyFont="1" applyAlignment="1">
      <alignment horizontal="center" wrapText="1"/>
    </xf>
    <xf numFmtId="165" fontId="12" fillId="0" borderId="0" xfId="0" applyNumberFormat="1" applyFont="1" applyAlignment="1">
      <alignment horizontal="center" wrapText="1"/>
    </xf>
    <xf numFmtId="2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0" fillId="0" borderId="3" xfId="0" applyFont="1" applyBorder="1" applyAlignment="1">
      <alignment horizontal="justify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2" fontId="11" fillId="7" borderId="3" xfId="2" applyNumberFormat="1" applyFont="1" applyFill="1" applyBorder="1" applyAlignment="1" applyProtection="1">
      <alignment horizontal="center" vertical="center" wrapText="1"/>
      <protection locked="0"/>
    </xf>
    <xf numFmtId="4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0" fillId="7" borderId="3" xfId="0" applyFont="1" applyFill="1" applyBorder="1" applyAlignment="1">
      <alignment horizontal="justify" wrapText="1"/>
    </xf>
    <xf numFmtId="0" fontId="10" fillId="7" borderId="3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left" wrapText="1"/>
    </xf>
    <xf numFmtId="0" fontId="10" fillId="7" borderId="3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7" borderId="3" xfId="0" applyFont="1" applyFill="1" applyBorder="1" applyAlignment="1">
      <alignment horizontal="right" wrapText="1"/>
    </xf>
    <xf numFmtId="4" fontId="12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right" wrapText="1"/>
      <protection locked="0"/>
    </xf>
    <xf numFmtId="0" fontId="0" fillId="11" borderId="3" xfId="0" applyFill="1" applyBorder="1" applyAlignment="1">
      <alignment wrapText="1"/>
    </xf>
    <xf numFmtId="4" fontId="4" fillId="12" borderId="3" xfId="0" applyNumberFormat="1" applyFont="1" applyFill="1" applyBorder="1" applyAlignment="1">
      <alignment horizontal="center" wrapText="1"/>
    </xf>
    <xf numFmtId="0" fontId="8" fillId="9" borderId="3" xfId="0" applyFont="1" applyFill="1" applyBorder="1" applyAlignment="1" applyProtection="1">
      <alignment horizontal="center" vertical="center" wrapText="1"/>
      <protection locked="0"/>
    </xf>
    <xf numFmtId="0" fontId="8" fillId="9" borderId="3" xfId="0" applyFont="1" applyFill="1" applyBorder="1" applyAlignment="1" applyProtection="1">
      <alignment horizontal="left" vertical="center" wrapText="1"/>
      <protection locked="0"/>
    </xf>
    <xf numFmtId="2" fontId="11" fillId="9" borderId="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wrapText="1"/>
    </xf>
    <xf numFmtId="0" fontId="13" fillId="0" borderId="0" xfId="0" applyFont="1"/>
    <xf numFmtId="0" fontId="12" fillId="10" borderId="3" xfId="0" applyFont="1" applyFill="1" applyBorder="1" applyAlignment="1">
      <alignment horizontal="left"/>
    </xf>
    <xf numFmtId="0" fontId="12" fillId="10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justify"/>
    </xf>
    <xf numFmtId="164" fontId="15" fillId="0" borderId="3" xfId="3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13" fillId="0" borderId="3" xfId="0" applyFont="1" applyBorder="1" applyAlignment="1" applyProtection="1">
      <alignment horizontal="center" vertical="center"/>
      <protection locked="0"/>
    </xf>
    <xf numFmtId="2" fontId="16" fillId="7" borderId="3" xfId="1" applyNumberFormat="1" applyFont="1" applyFill="1" applyBorder="1" applyAlignment="1" applyProtection="1">
      <alignment horizontal="center" vertical="center"/>
      <protection locked="0"/>
    </xf>
    <xf numFmtId="2" fontId="17" fillId="7" borderId="3" xfId="2" applyNumberFormat="1" applyFont="1" applyFill="1" applyBorder="1" applyAlignment="1" applyProtection="1">
      <alignment horizontal="center" vertical="center"/>
      <protection locked="0"/>
    </xf>
    <xf numFmtId="0" fontId="13" fillId="8" borderId="3" xfId="0" applyFont="1" applyFill="1" applyBorder="1" applyAlignment="1" applyProtection="1">
      <alignment horizontal="center" vertical="center"/>
      <protection locked="0"/>
    </xf>
    <xf numFmtId="4" fontId="13" fillId="7" borderId="3" xfId="0" applyNumberFormat="1" applyFont="1" applyFill="1" applyBorder="1" applyAlignment="1" applyProtection="1">
      <alignment horizontal="center" vertical="center"/>
      <protection locked="0"/>
    </xf>
    <xf numFmtId="0" fontId="13" fillId="8" borderId="3" xfId="0" applyFont="1" applyFill="1" applyBorder="1" applyAlignment="1" applyProtection="1">
      <alignment horizontal="center"/>
      <protection locked="0"/>
    </xf>
    <xf numFmtId="0" fontId="13" fillId="0" borderId="3" xfId="0" applyFont="1" applyBorder="1" applyAlignment="1">
      <alignment horizontal="left"/>
    </xf>
    <xf numFmtId="0" fontId="3" fillId="8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12" fillId="0" borderId="3" xfId="0" applyFont="1" applyBorder="1" applyAlignment="1" applyProtection="1">
      <alignment horizontal="center"/>
      <protection locked="0"/>
    </xf>
    <xf numFmtId="4" fontId="12" fillId="10" borderId="3" xfId="0" applyNumberFormat="1" applyFont="1" applyFill="1" applyBorder="1" applyAlignment="1">
      <alignment horizontal="center"/>
    </xf>
    <xf numFmtId="2" fontId="16" fillId="10" borderId="3" xfId="1" applyNumberFormat="1" applyFont="1" applyFill="1" applyBorder="1" applyAlignment="1" applyProtection="1">
      <alignment horizontal="center" vertical="center"/>
      <protection locked="0"/>
    </xf>
    <xf numFmtId="0" fontId="12" fillId="10" borderId="3" xfId="0" applyFont="1" applyFill="1" applyBorder="1" applyAlignment="1" applyProtection="1">
      <alignment horizontal="center"/>
      <protection locked="0"/>
    </xf>
    <xf numFmtId="2" fontId="17" fillId="10" borderId="3" xfId="2" applyNumberFormat="1" applyFont="1" applyFill="1" applyBorder="1" applyAlignment="1" applyProtection="1">
      <alignment horizontal="center" vertical="center"/>
      <protection locked="0"/>
    </xf>
    <xf numFmtId="0" fontId="13" fillId="10" borderId="0" xfId="0" applyFont="1" applyFill="1"/>
    <xf numFmtId="4" fontId="12" fillId="10" borderId="3" xfId="0" applyNumberFormat="1" applyFont="1" applyFill="1" applyBorder="1" applyAlignment="1">
      <alignment horizontal="left"/>
    </xf>
    <xf numFmtId="0" fontId="13" fillId="7" borderId="3" xfId="0" applyFont="1" applyFill="1" applyBorder="1" applyAlignment="1">
      <alignment horizontal="justify"/>
    </xf>
    <xf numFmtId="4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2" fontId="16" fillId="7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2" fontId="17" fillId="7" borderId="5" xfId="2" applyNumberFormat="1" applyFont="1" applyFill="1" applyBorder="1" applyAlignment="1" applyProtection="1">
      <alignment horizontal="center" vertical="center"/>
      <protection locked="0"/>
    </xf>
    <xf numFmtId="4" fontId="12" fillId="10" borderId="4" xfId="0" applyNumberFormat="1" applyFont="1" applyFill="1" applyBorder="1" applyAlignment="1" applyProtection="1">
      <alignment horizontal="center" vertical="center"/>
      <protection locked="0"/>
    </xf>
    <xf numFmtId="4" fontId="12" fillId="1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4" fontId="13" fillId="0" borderId="4" xfId="0" applyNumberFormat="1" applyFont="1" applyBorder="1"/>
    <xf numFmtId="0" fontId="13" fillId="0" borderId="5" xfId="0" applyFont="1" applyBorder="1"/>
    <xf numFmtId="0" fontId="13" fillId="0" borderId="6" xfId="0" applyFont="1" applyBorder="1"/>
    <xf numFmtId="4" fontId="13" fillId="0" borderId="1" xfId="0" applyNumberFormat="1" applyFont="1" applyBorder="1"/>
    <xf numFmtId="0" fontId="13" fillId="0" borderId="2" xfId="0" applyFont="1" applyBorder="1"/>
    <xf numFmtId="0" fontId="13" fillId="0" borderId="7" xfId="0" applyFont="1" applyBorder="1"/>
    <xf numFmtId="165" fontId="12" fillId="0" borderId="0" xfId="0" applyNumberFormat="1" applyFont="1" applyAlignment="1">
      <alignment horizontal="center"/>
    </xf>
    <xf numFmtId="4" fontId="13" fillId="0" borderId="2" xfId="0" applyNumberFormat="1" applyFont="1" applyBorder="1"/>
    <xf numFmtId="4" fontId="13" fillId="0" borderId="7" xfId="0" applyNumberFormat="1" applyFont="1" applyBorder="1"/>
    <xf numFmtId="2" fontId="13" fillId="0" borderId="0" xfId="0" applyNumberFormat="1" applyFont="1"/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 applyProtection="1">
      <alignment horizont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4" fillId="9" borderId="9" xfId="4" applyFont="1" applyFill="1" applyBorder="1" applyAlignment="1">
      <alignment horizontal="center"/>
    </xf>
    <xf numFmtId="0" fontId="13" fillId="9" borderId="3" xfId="0" applyFont="1" applyFill="1" applyBorder="1" applyAlignment="1">
      <alignment horizontal="center"/>
    </xf>
    <xf numFmtId="0" fontId="0" fillId="9" borderId="9" xfId="4" applyFont="1" applyFill="1" applyBorder="1" applyAlignment="1">
      <alignment wrapText="1"/>
    </xf>
    <xf numFmtId="0" fontId="13" fillId="9" borderId="3" xfId="0" applyFont="1" applyFill="1" applyBorder="1" applyAlignment="1">
      <alignment horizontal="left" wrapText="1"/>
    </xf>
    <xf numFmtId="0" fontId="20" fillId="9" borderId="12" xfId="4" applyFont="1" applyFill="1" applyBorder="1" applyAlignment="1">
      <alignment wrapText="1"/>
    </xf>
    <xf numFmtId="0" fontId="4" fillId="9" borderId="9" xfId="4" applyFont="1" applyFill="1" applyBorder="1" applyAlignment="1">
      <alignment horizontal="center" wrapText="1"/>
    </xf>
    <xf numFmtId="0" fontId="13" fillId="9" borderId="3" xfId="0" applyFont="1" applyFill="1" applyBorder="1" applyAlignment="1">
      <alignment horizontal="center" wrapText="1"/>
    </xf>
    <xf numFmtId="49" fontId="19" fillId="9" borderId="10" xfId="0" applyNumberFormat="1" applyFont="1" applyFill="1" applyBorder="1" applyAlignment="1">
      <alignment horizontal="center" wrapText="1"/>
    </xf>
    <xf numFmtId="2" fontId="16" fillId="9" borderId="3" xfId="1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2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2" fontId="17" fillId="9" borderId="3" xfId="2" applyNumberFormat="1" applyFont="1" applyFill="1" applyBorder="1" applyAlignment="1" applyProtection="1">
      <alignment horizontal="center" vertical="center"/>
      <protection locked="0"/>
    </xf>
    <xf numFmtId="2" fontId="13" fillId="9" borderId="3" xfId="0" applyNumberFormat="1" applyFont="1" applyFill="1" applyBorder="1" applyAlignment="1" applyProtection="1">
      <alignment horizontal="center" vertical="center"/>
      <protection locked="0"/>
    </xf>
    <xf numFmtId="2" fontId="13" fillId="0" borderId="9" xfId="1" applyNumberFormat="1" applyFont="1" applyFill="1" applyBorder="1" applyAlignment="1" applyProtection="1">
      <alignment horizontal="center" vertical="center" wrapText="1"/>
      <protection locked="0"/>
    </xf>
    <xf numFmtId="2" fontId="1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0" fontId="13" fillId="9" borderId="3" xfId="0" applyFont="1" applyFill="1" applyBorder="1" applyAlignment="1" applyProtection="1">
      <alignment horizontal="center"/>
      <protection locked="0"/>
    </xf>
    <xf numFmtId="0" fontId="13" fillId="9" borderId="3" xfId="0" applyFont="1" applyFill="1" applyBorder="1" applyAlignment="1" applyProtection="1">
      <alignment horizontal="left" wrapText="1"/>
      <protection locked="0"/>
    </xf>
    <xf numFmtId="0" fontId="18" fillId="9" borderId="9" xfId="4" applyFill="1" applyBorder="1" applyAlignment="1">
      <alignment horizontal="center"/>
    </xf>
    <xf numFmtId="0" fontId="0" fillId="9" borderId="9" xfId="4" applyFont="1" applyFill="1" applyBorder="1" applyAlignment="1">
      <alignment horizontal="left" wrapText="1"/>
    </xf>
    <xf numFmtId="49" fontId="19" fillId="9" borderId="11" xfId="0" applyNumberFormat="1" applyFont="1" applyFill="1" applyBorder="1" applyAlignment="1">
      <alignment horizontal="center"/>
    </xf>
    <xf numFmtId="44" fontId="12" fillId="4" borderId="5" xfId="0" applyNumberFormat="1" applyFont="1" applyFill="1" applyBorder="1" applyAlignment="1">
      <alignment horizontal="right"/>
    </xf>
    <xf numFmtId="44" fontId="12" fillId="4" borderId="2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justify"/>
    </xf>
    <xf numFmtId="0" fontId="13" fillId="0" borderId="8" xfId="0" applyFont="1" applyBorder="1" applyAlignment="1">
      <alignment horizontal="center"/>
    </xf>
    <xf numFmtId="0" fontId="13" fillId="7" borderId="0" xfId="0" applyFont="1" applyFill="1" applyAlignment="1">
      <alignment horizontal="left"/>
    </xf>
    <xf numFmtId="0" fontId="13" fillId="0" borderId="13" xfId="0" applyFont="1" applyBorder="1" applyAlignment="1">
      <alignment horizontal="justify"/>
    </xf>
    <xf numFmtId="0" fontId="13" fillId="0" borderId="13" xfId="0" applyFont="1" applyBorder="1" applyAlignment="1">
      <alignment horizontal="center"/>
    </xf>
    <xf numFmtId="0" fontId="18" fillId="9" borderId="3" xfId="4" applyFill="1" applyBorder="1" applyAlignment="1">
      <alignment horizontal="center"/>
    </xf>
    <xf numFmtId="0" fontId="0" fillId="9" borderId="3" xfId="4" applyFont="1" applyFill="1" applyBorder="1" applyAlignment="1">
      <alignment horizontal="left" wrapText="1"/>
    </xf>
    <xf numFmtId="49" fontId="19" fillId="9" borderId="3" xfId="0" applyNumberFormat="1" applyFont="1" applyFill="1" applyBorder="1" applyAlignment="1">
      <alignment horizontal="center"/>
    </xf>
    <xf numFmtId="0" fontId="20" fillId="9" borderId="3" xfId="4" applyFont="1" applyFill="1" applyBorder="1" applyAlignment="1">
      <alignment wrapText="1"/>
    </xf>
    <xf numFmtId="0" fontId="12" fillId="9" borderId="3" xfId="0" applyFont="1" applyFill="1" applyBorder="1" applyAlignment="1" applyProtection="1">
      <alignment horizontal="center" wrapText="1"/>
      <protection locked="0"/>
    </xf>
    <xf numFmtId="49" fontId="13" fillId="9" borderId="3" xfId="0" applyNumberFormat="1" applyFont="1" applyFill="1" applyBorder="1"/>
    <xf numFmtId="49" fontId="13" fillId="9" borderId="3" xfId="0" applyNumberFormat="1" applyFont="1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5" fillId="9" borderId="3" xfId="0" applyFont="1" applyFill="1" applyBorder="1" applyAlignment="1">
      <alignment horizontal="left"/>
    </xf>
    <xf numFmtId="0" fontId="13" fillId="9" borderId="3" xfId="0" applyFont="1" applyFill="1" applyBorder="1" applyAlignment="1">
      <alignment wrapText="1"/>
    </xf>
    <xf numFmtId="0" fontId="13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 applyProtection="1">
      <alignment horizontal="center"/>
      <protection locked="0"/>
    </xf>
    <xf numFmtId="0" fontId="10" fillId="0" borderId="0" xfId="0" applyFont="1"/>
    <xf numFmtId="0" fontId="12" fillId="4" borderId="5" xfId="0" applyFont="1" applyFill="1" applyBorder="1" applyAlignment="1">
      <alignment horizontal="right"/>
    </xf>
    <xf numFmtId="0" fontId="12" fillId="4" borderId="7" xfId="0" applyFont="1" applyFill="1" applyBorder="1" applyAlignment="1">
      <alignment horizontal="right"/>
    </xf>
    <xf numFmtId="0" fontId="12" fillId="4" borderId="2" xfId="0" applyFont="1" applyFill="1" applyBorder="1" applyAlignment="1">
      <alignment horizontal="right"/>
    </xf>
    <xf numFmtId="0" fontId="13" fillId="4" borderId="0" xfId="0" applyFont="1" applyFill="1"/>
    <xf numFmtId="4" fontId="4" fillId="4" borderId="3" xfId="0" applyNumberFormat="1" applyFont="1" applyFill="1" applyBorder="1" applyAlignment="1">
      <alignment wrapText="1"/>
    </xf>
    <xf numFmtId="0" fontId="13" fillId="4" borderId="5" xfId="0" applyFont="1" applyFill="1" applyBorder="1"/>
    <xf numFmtId="2" fontId="12" fillId="4" borderId="6" xfId="0" applyNumberFormat="1" applyFont="1" applyFill="1" applyBorder="1"/>
    <xf numFmtId="0" fontId="13" fillId="4" borderId="2" xfId="0" applyFont="1" applyFill="1" applyBorder="1"/>
    <xf numFmtId="2" fontId="12" fillId="4" borderId="7" xfId="0" applyNumberFormat="1" applyFont="1" applyFill="1" applyBorder="1"/>
    <xf numFmtId="4" fontId="13" fillId="4" borderId="2" xfId="0" applyNumberFormat="1" applyFont="1" applyFill="1" applyBorder="1"/>
    <xf numFmtId="0" fontId="8" fillId="13" borderId="3" xfId="0" applyFont="1" applyFill="1" applyBorder="1" applyAlignment="1">
      <alignment horizontal="center" wrapText="1"/>
    </xf>
    <xf numFmtId="164" fontId="15" fillId="0" borderId="3" xfId="3" applyFont="1" applyBorder="1"/>
    <xf numFmtId="44" fontId="17" fillId="9" borderId="3" xfId="2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right" wrapText="1"/>
    </xf>
    <xf numFmtId="0" fontId="8" fillId="10" borderId="1" xfId="0" applyFont="1" applyFill="1" applyBorder="1" applyAlignment="1">
      <alignment wrapText="1"/>
    </xf>
    <xf numFmtId="0" fontId="8" fillId="10" borderId="2" xfId="0" applyFont="1" applyFill="1" applyBorder="1" applyAlignment="1">
      <alignment wrapText="1"/>
    </xf>
    <xf numFmtId="0" fontId="8" fillId="10" borderId="7" xfId="0" applyFont="1" applyFill="1" applyBorder="1" applyAlignment="1">
      <alignment wrapText="1"/>
    </xf>
    <xf numFmtId="0" fontId="8" fillId="10" borderId="1" xfId="0" applyFont="1" applyFill="1" applyBorder="1" applyAlignment="1">
      <alignment horizontal="left" wrapText="1"/>
    </xf>
    <xf numFmtId="0" fontId="8" fillId="10" borderId="2" xfId="0" applyFont="1" applyFill="1" applyBorder="1" applyAlignment="1">
      <alignment horizontal="left" wrapText="1"/>
    </xf>
    <xf numFmtId="0" fontId="8" fillId="10" borderId="7" xfId="0" applyFont="1" applyFill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4" xfId="0" applyFont="1" applyBorder="1" applyAlignment="1">
      <alignment horizontal="left" wrapText="1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</cellXfs>
  <cellStyles count="5">
    <cellStyle name="Dobro" xfId="1" builtinId="26"/>
    <cellStyle name="Excel Built-in Normal" xfId="3" xr:uid="{49F68443-1FDB-40B1-9E27-D514250C08E8}"/>
    <cellStyle name="Navadno" xfId="0" builtinId="0"/>
    <cellStyle name="Normal 2" xfId="4" xr:uid="{84980B84-FB07-467F-87CC-EA0E93AED32F}"/>
    <cellStyle name="Slabo" xfId="2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1DEAA-11BD-4064-A9C7-5135806E802F}">
  <sheetPr>
    <pageSetUpPr fitToPage="1"/>
  </sheetPr>
  <dimension ref="A1:Z49"/>
  <sheetViews>
    <sheetView showGridLines="0" tabSelected="1" view="pageBreakPreview" zoomScaleNormal="100" zoomScaleSheetLayoutView="100" workbookViewId="0">
      <selection activeCell="J5" sqref="J5"/>
    </sheetView>
  </sheetViews>
  <sheetFormatPr defaultColWidth="20.33203125" defaultRowHeight="14.4" x14ac:dyDescent="0.3"/>
  <cols>
    <col min="1" max="1" width="32.88671875" style="52" customWidth="1"/>
    <col min="2" max="2" width="20.33203125" style="52"/>
    <col min="3" max="3" width="20.33203125" style="77"/>
    <col min="4" max="4" width="12" style="77" customWidth="1"/>
    <col min="5" max="5" width="20.33203125" style="52"/>
    <col min="6" max="6" width="16" style="77" customWidth="1"/>
    <col min="7" max="7" width="20.33203125" style="52"/>
    <col min="8" max="8" width="16" style="77" customWidth="1"/>
    <col min="9" max="9" width="21.6640625" style="19" customWidth="1"/>
    <col min="10" max="11" width="20.33203125" style="19"/>
    <col min="12" max="12" width="28.33203125" style="19" customWidth="1"/>
    <col min="13" max="14" width="20.33203125" style="52"/>
    <col min="15" max="15" width="20.33203125" style="97"/>
    <col min="16" max="16" width="27.109375" style="27" customWidth="1"/>
    <col min="17" max="18" width="20.33203125" style="77"/>
    <col min="19" max="19" width="27" style="19" customWidth="1"/>
    <col min="20" max="16384" width="20.33203125" style="52"/>
  </cols>
  <sheetData>
    <row r="1" spans="1:26" ht="33.6" customHeight="1" x14ac:dyDescent="0.3">
      <c r="A1" s="157" t="s">
        <v>135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6" ht="86.4" x14ac:dyDescent="0.3">
      <c r="A2" s="4" t="s">
        <v>0</v>
      </c>
      <c r="B2" s="4" t="s">
        <v>1</v>
      </c>
      <c r="C2" s="4" t="s">
        <v>2</v>
      </c>
      <c r="D2" s="4" t="s">
        <v>74</v>
      </c>
      <c r="E2" s="4" t="s">
        <v>118</v>
      </c>
      <c r="F2" s="4" t="s">
        <v>4</v>
      </c>
      <c r="G2" s="4" t="s">
        <v>119</v>
      </c>
      <c r="H2" s="4" t="s">
        <v>5</v>
      </c>
      <c r="I2" s="4" t="s">
        <v>174</v>
      </c>
      <c r="J2" s="5" t="s">
        <v>6</v>
      </c>
      <c r="K2" s="5" t="s">
        <v>120</v>
      </c>
      <c r="L2" s="5" t="s">
        <v>7</v>
      </c>
      <c r="M2" s="5" t="s">
        <v>8</v>
      </c>
      <c r="N2" s="5" t="s">
        <v>9</v>
      </c>
      <c r="O2" s="6" t="s">
        <v>10</v>
      </c>
      <c r="P2" s="6" t="s">
        <v>171</v>
      </c>
      <c r="Q2" s="5" t="s">
        <v>11</v>
      </c>
      <c r="R2" s="5" t="s">
        <v>120</v>
      </c>
      <c r="S2" s="5" t="s">
        <v>12</v>
      </c>
      <c r="T2" s="5" t="s">
        <v>13</v>
      </c>
      <c r="U2" s="5" t="s">
        <v>14</v>
      </c>
      <c r="V2" s="7" t="s">
        <v>15</v>
      </c>
      <c r="W2" s="7" t="s">
        <v>16</v>
      </c>
      <c r="X2" s="7" t="s">
        <v>17</v>
      </c>
      <c r="Y2" s="7" t="s">
        <v>18</v>
      </c>
      <c r="Z2" s="7" t="s">
        <v>19</v>
      </c>
    </row>
    <row r="3" spans="1:26" x14ac:dyDescent="0.3">
      <c r="A3" s="8">
        <v>1</v>
      </c>
      <c r="B3" s="8">
        <v>2</v>
      </c>
      <c r="C3" s="8">
        <v>3</v>
      </c>
      <c r="D3" s="8">
        <v>5</v>
      </c>
      <c r="E3" s="8">
        <v>4</v>
      </c>
      <c r="F3" s="8">
        <v>6</v>
      </c>
      <c r="G3" s="8">
        <v>4</v>
      </c>
      <c r="H3" s="8">
        <v>7</v>
      </c>
      <c r="I3" s="8"/>
      <c r="J3" s="8">
        <v>8</v>
      </c>
      <c r="K3" s="8"/>
      <c r="L3" s="8">
        <v>9</v>
      </c>
      <c r="M3" s="8">
        <v>10</v>
      </c>
      <c r="N3" s="8">
        <v>11</v>
      </c>
      <c r="O3" s="8">
        <v>12</v>
      </c>
      <c r="P3" s="8"/>
      <c r="Q3" s="8">
        <v>13</v>
      </c>
      <c r="R3" s="8"/>
      <c r="S3" s="8">
        <v>14</v>
      </c>
      <c r="T3" s="8">
        <v>15</v>
      </c>
      <c r="U3" s="8">
        <v>16</v>
      </c>
      <c r="V3" s="8">
        <v>17</v>
      </c>
      <c r="W3" s="8">
        <v>18</v>
      </c>
      <c r="X3" s="8">
        <v>19</v>
      </c>
      <c r="Y3" s="8">
        <v>20</v>
      </c>
      <c r="Z3" s="8">
        <v>21</v>
      </c>
    </row>
    <row r="4" spans="1:26" x14ac:dyDescent="0.3">
      <c r="A4" s="53" t="s">
        <v>75</v>
      </c>
      <c r="B4" s="53"/>
      <c r="C4" s="53"/>
      <c r="D4" s="54"/>
      <c r="E4" s="53"/>
      <c r="F4" s="53"/>
      <c r="G4" s="53"/>
      <c r="H4" s="53"/>
      <c r="I4" s="10"/>
      <c r="J4" s="10"/>
      <c r="K4" s="10"/>
      <c r="L4" s="10"/>
      <c r="M4" s="53"/>
      <c r="N4" s="53"/>
      <c r="O4" s="53"/>
      <c r="P4" s="10"/>
      <c r="Q4" s="53"/>
      <c r="R4" s="53"/>
      <c r="S4" s="10"/>
      <c r="T4" s="53"/>
      <c r="U4" s="53"/>
      <c r="V4" s="53"/>
      <c r="W4" s="53"/>
      <c r="X4" s="53"/>
      <c r="Y4" s="53"/>
      <c r="Z4" s="53"/>
    </row>
    <row r="5" spans="1:26" ht="57.6" x14ac:dyDescent="0.3">
      <c r="A5" s="55">
        <v>1</v>
      </c>
      <c r="B5" s="56" t="s">
        <v>20</v>
      </c>
      <c r="C5" s="57" t="s">
        <v>21</v>
      </c>
      <c r="D5" s="57">
        <f>F5+H5</f>
        <v>70</v>
      </c>
      <c r="E5" s="58" t="s">
        <v>26</v>
      </c>
      <c r="F5" s="57">
        <v>34</v>
      </c>
      <c r="G5" s="58" t="s">
        <v>22</v>
      </c>
      <c r="H5" s="57">
        <v>36</v>
      </c>
      <c r="I5" s="98" t="s">
        <v>137</v>
      </c>
      <c r="J5" s="106"/>
      <c r="K5" s="107"/>
      <c r="L5" s="103"/>
      <c r="M5" s="59" t="s">
        <v>23</v>
      </c>
      <c r="N5" s="59" t="s">
        <v>24</v>
      </c>
      <c r="O5" s="109"/>
      <c r="P5" s="115" t="s">
        <v>149</v>
      </c>
      <c r="Q5" s="101"/>
      <c r="R5" s="118"/>
      <c r="S5" s="119"/>
      <c r="T5" s="59" t="s">
        <v>23</v>
      </c>
      <c r="U5" s="59" t="s">
        <v>24</v>
      </c>
      <c r="V5" s="113"/>
      <c r="W5" s="62"/>
      <c r="X5" s="63">
        <f>F5*O5</f>
        <v>0</v>
      </c>
      <c r="Y5" s="63">
        <f t="shared" ref="Y5:Y11" si="0">H5*V5</f>
        <v>0</v>
      </c>
      <c r="Z5" s="62"/>
    </row>
    <row r="6" spans="1:26" ht="43.2" x14ac:dyDescent="0.3">
      <c r="A6" s="55">
        <v>2</v>
      </c>
      <c r="B6" s="56" t="s">
        <v>25</v>
      </c>
      <c r="C6" s="57" t="s">
        <v>21</v>
      </c>
      <c r="D6" s="57">
        <f t="shared" ref="D6:D34" si="1">F6+H6</f>
        <v>66</v>
      </c>
      <c r="E6" s="58" t="s">
        <v>26</v>
      </c>
      <c r="F6" s="57">
        <v>18</v>
      </c>
      <c r="G6" s="58" t="s">
        <v>26</v>
      </c>
      <c r="H6" s="57">
        <v>48</v>
      </c>
      <c r="I6" s="98" t="s">
        <v>138</v>
      </c>
      <c r="J6" s="106"/>
      <c r="K6" s="108"/>
      <c r="L6" s="103"/>
      <c r="M6" s="59" t="s">
        <v>23</v>
      </c>
      <c r="N6" s="59" t="s">
        <v>24</v>
      </c>
      <c r="O6" s="109"/>
      <c r="P6" s="115" t="s">
        <v>150</v>
      </c>
      <c r="Q6" s="101"/>
      <c r="R6" s="118"/>
      <c r="S6" s="119"/>
      <c r="T6" s="59" t="s">
        <v>23</v>
      </c>
      <c r="U6" s="59" t="s">
        <v>23</v>
      </c>
      <c r="V6" s="113"/>
      <c r="W6" s="62"/>
      <c r="X6" s="63">
        <f>F6*O6</f>
        <v>0</v>
      </c>
      <c r="Y6" s="63">
        <f t="shared" si="0"/>
        <v>0</v>
      </c>
      <c r="Z6" s="62"/>
    </row>
    <row r="7" spans="1:26" ht="43.2" x14ac:dyDescent="0.3">
      <c r="A7" s="55">
        <v>3</v>
      </c>
      <c r="B7" s="56" t="s">
        <v>25</v>
      </c>
      <c r="C7" s="57" t="s">
        <v>121</v>
      </c>
      <c r="D7" s="57">
        <f t="shared" si="1"/>
        <v>27</v>
      </c>
      <c r="E7" s="64"/>
      <c r="F7" s="64"/>
      <c r="G7" s="58" t="s">
        <v>26</v>
      </c>
      <c r="H7" s="57">
        <v>27</v>
      </c>
      <c r="I7" s="18"/>
      <c r="J7" s="18"/>
      <c r="K7" s="18"/>
      <c r="L7" s="18"/>
      <c r="M7" s="64"/>
      <c r="N7" s="64"/>
      <c r="O7" s="109"/>
      <c r="P7" s="115" t="s">
        <v>151</v>
      </c>
      <c r="Q7" s="101"/>
      <c r="R7" s="120"/>
      <c r="S7" s="121"/>
      <c r="T7" s="59" t="s">
        <v>30</v>
      </c>
      <c r="U7" s="59" t="s">
        <v>23</v>
      </c>
      <c r="V7" s="113"/>
      <c r="W7" s="62"/>
      <c r="X7" s="62"/>
      <c r="Y7" s="63">
        <f t="shared" si="0"/>
        <v>0</v>
      </c>
      <c r="Z7" s="62"/>
    </row>
    <row r="8" spans="1:26" s="67" customFormat="1" ht="57.6" x14ac:dyDescent="0.3">
      <c r="A8" s="55">
        <v>4</v>
      </c>
      <c r="B8" s="65" t="s">
        <v>122</v>
      </c>
      <c r="C8" s="57" t="s">
        <v>27</v>
      </c>
      <c r="D8" s="57">
        <f t="shared" si="1"/>
        <v>18</v>
      </c>
      <c r="E8" s="58" t="s">
        <v>123</v>
      </c>
      <c r="F8" s="57">
        <v>6</v>
      </c>
      <c r="G8" s="58" t="s">
        <v>123</v>
      </c>
      <c r="H8" s="57">
        <v>12</v>
      </c>
      <c r="I8" s="98" t="s">
        <v>139</v>
      </c>
      <c r="J8" s="106"/>
      <c r="K8" s="107"/>
      <c r="L8" s="104"/>
      <c r="M8" s="59" t="s">
        <v>23</v>
      </c>
      <c r="N8" s="59" t="s">
        <v>23</v>
      </c>
      <c r="O8" s="109"/>
      <c r="P8" s="115" t="s">
        <v>152</v>
      </c>
      <c r="Q8" s="101"/>
      <c r="R8" s="120"/>
      <c r="S8" s="121"/>
      <c r="T8" s="59" t="s">
        <v>30</v>
      </c>
      <c r="U8" s="59" t="s">
        <v>23</v>
      </c>
      <c r="V8" s="113"/>
      <c r="W8" s="66"/>
      <c r="X8" s="63">
        <f>F8*O8</f>
        <v>0</v>
      </c>
      <c r="Y8" s="63">
        <f t="shared" si="0"/>
        <v>0</v>
      </c>
      <c r="Z8" s="62"/>
    </row>
    <row r="9" spans="1:26" s="67" customFormat="1" ht="57.6" x14ac:dyDescent="0.3">
      <c r="A9" s="55">
        <v>5</v>
      </c>
      <c r="B9" s="65" t="s">
        <v>124</v>
      </c>
      <c r="C9" s="57" t="s">
        <v>27</v>
      </c>
      <c r="D9" s="57">
        <f t="shared" si="1"/>
        <v>18</v>
      </c>
      <c r="E9" s="58" t="s">
        <v>125</v>
      </c>
      <c r="F9" s="57">
        <v>6</v>
      </c>
      <c r="G9" s="58" t="s">
        <v>126</v>
      </c>
      <c r="H9" s="57">
        <v>12</v>
      </c>
      <c r="I9" s="98" t="s">
        <v>140</v>
      </c>
      <c r="J9" s="106"/>
      <c r="K9" s="107"/>
      <c r="L9" s="104"/>
      <c r="M9" s="59" t="s">
        <v>23</v>
      </c>
      <c r="N9" s="59" t="s">
        <v>24</v>
      </c>
      <c r="O9" s="109"/>
      <c r="P9" s="115" t="s">
        <v>153</v>
      </c>
      <c r="Q9" s="101"/>
      <c r="R9" s="120"/>
      <c r="S9" s="121"/>
      <c r="T9" s="59" t="s">
        <v>23</v>
      </c>
      <c r="U9" s="59" t="s">
        <v>24</v>
      </c>
      <c r="V9" s="113"/>
      <c r="W9" s="66"/>
      <c r="X9" s="63">
        <f>F9*O9</f>
        <v>0</v>
      </c>
      <c r="Y9" s="63">
        <f t="shared" si="0"/>
        <v>0</v>
      </c>
      <c r="Z9" s="62"/>
    </row>
    <row r="10" spans="1:26" s="67" customFormat="1" ht="57.6" x14ac:dyDescent="0.3">
      <c r="A10" s="55">
        <v>6</v>
      </c>
      <c r="B10" s="65" t="s">
        <v>28</v>
      </c>
      <c r="C10" s="57" t="s">
        <v>27</v>
      </c>
      <c r="D10" s="57">
        <f t="shared" si="1"/>
        <v>18</v>
      </c>
      <c r="E10" s="58" t="s">
        <v>127</v>
      </c>
      <c r="F10" s="57">
        <v>6</v>
      </c>
      <c r="G10" s="58" t="s">
        <v>34</v>
      </c>
      <c r="H10" s="57">
        <v>12</v>
      </c>
      <c r="I10" s="98" t="s">
        <v>141</v>
      </c>
      <c r="J10" s="106"/>
      <c r="K10" s="107"/>
      <c r="L10" s="104"/>
      <c r="M10" s="59" t="s">
        <v>23</v>
      </c>
      <c r="N10" s="59" t="s">
        <v>24</v>
      </c>
      <c r="O10" s="109"/>
      <c r="P10" s="115" t="s">
        <v>154</v>
      </c>
      <c r="Q10" s="101"/>
      <c r="R10" s="131"/>
      <c r="S10" s="132"/>
      <c r="T10" s="59" t="s">
        <v>30</v>
      </c>
      <c r="U10" s="59" t="s">
        <v>24</v>
      </c>
      <c r="V10" s="113"/>
      <c r="W10" s="66"/>
      <c r="X10" s="63">
        <f>F10*O10</f>
        <v>0</v>
      </c>
      <c r="Y10" s="63">
        <f t="shared" si="0"/>
        <v>0</v>
      </c>
      <c r="Z10" s="62"/>
    </row>
    <row r="11" spans="1:26" s="67" customFormat="1" ht="57.6" x14ac:dyDescent="0.3">
      <c r="A11" s="55">
        <v>7</v>
      </c>
      <c r="B11" s="65" t="s">
        <v>37</v>
      </c>
      <c r="C11" s="57" t="s">
        <v>27</v>
      </c>
      <c r="D11" s="57">
        <f t="shared" si="1"/>
        <v>18</v>
      </c>
      <c r="E11" s="58" t="s">
        <v>126</v>
      </c>
      <c r="F11" s="57">
        <v>6</v>
      </c>
      <c r="G11" s="58" t="s">
        <v>126</v>
      </c>
      <c r="H11" s="57">
        <v>12</v>
      </c>
      <c r="I11" s="98" t="s">
        <v>142</v>
      </c>
      <c r="J11" s="106"/>
      <c r="K11" s="107"/>
      <c r="L11" s="104"/>
      <c r="M11" s="59" t="s">
        <v>23</v>
      </c>
      <c r="N11" s="59" t="s">
        <v>23</v>
      </c>
      <c r="O11" s="109"/>
      <c r="P11" s="115" t="s">
        <v>155</v>
      </c>
      <c r="Q11" s="101"/>
      <c r="R11" s="133"/>
      <c r="S11" s="134"/>
      <c r="T11" s="59" t="s">
        <v>23</v>
      </c>
      <c r="U11" s="59" t="s">
        <v>23</v>
      </c>
      <c r="V11" s="113"/>
      <c r="W11" s="66"/>
      <c r="X11" s="63">
        <f>F11*O11</f>
        <v>0</v>
      </c>
      <c r="Y11" s="63">
        <f t="shared" si="0"/>
        <v>0</v>
      </c>
      <c r="Z11" s="62"/>
    </row>
    <row r="12" spans="1:26" s="67" customFormat="1" ht="43.2" x14ac:dyDescent="0.3">
      <c r="A12" s="55">
        <v>8</v>
      </c>
      <c r="B12" s="65" t="s">
        <v>35</v>
      </c>
      <c r="C12" s="57" t="s">
        <v>27</v>
      </c>
      <c r="D12" s="57">
        <f t="shared" si="1"/>
        <v>36</v>
      </c>
      <c r="E12" s="58" t="s">
        <v>128</v>
      </c>
      <c r="F12" s="57">
        <v>36</v>
      </c>
      <c r="G12" s="64"/>
      <c r="H12" s="64"/>
      <c r="I12" s="99" t="s">
        <v>143</v>
      </c>
      <c r="J12" s="106"/>
      <c r="K12" s="108"/>
      <c r="L12" s="105"/>
      <c r="M12" s="59" t="s">
        <v>23</v>
      </c>
      <c r="N12" s="59" t="s">
        <v>24</v>
      </c>
      <c r="O12" s="109"/>
      <c r="P12" s="18"/>
      <c r="Q12" s="64"/>
      <c r="R12" s="64"/>
      <c r="S12" s="18"/>
      <c r="T12" s="64"/>
      <c r="U12" s="64"/>
      <c r="V12" s="64"/>
      <c r="W12" s="66"/>
      <c r="X12" s="63">
        <f>F12*O12</f>
        <v>0</v>
      </c>
      <c r="Y12" s="62"/>
      <c r="Z12" s="62"/>
    </row>
    <row r="13" spans="1:26" s="67" customFormat="1" x14ac:dyDescent="0.3">
      <c r="A13" s="55"/>
      <c r="B13" s="65"/>
      <c r="C13" s="57"/>
      <c r="D13" s="57"/>
      <c r="E13" s="58"/>
      <c r="F13" s="57"/>
      <c r="G13" s="58"/>
      <c r="H13" s="57"/>
      <c r="I13" s="12"/>
      <c r="J13" s="13"/>
      <c r="K13" s="13"/>
      <c r="L13" s="14"/>
      <c r="M13" s="59"/>
      <c r="N13" s="59"/>
      <c r="O13" s="60"/>
      <c r="P13" s="16"/>
      <c r="Q13" s="68"/>
      <c r="R13" s="68"/>
      <c r="S13" s="13"/>
      <c r="T13" s="59"/>
      <c r="U13" s="59"/>
      <c r="V13" s="61"/>
      <c r="W13" s="125"/>
      <c r="X13" s="69">
        <f>SUM(X5:X12)</f>
        <v>0</v>
      </c>
      <c r="Y13" s="69">
        <f>SUM(Y5:Y11)</f>
        <v>0</v>
      </c>
      <c r="Z13" s="59"/>
    </row>
    <row r="14" spans="1:26" x14ac:dyDescent="0.3">
      <c r="A14" s="53" t="s">
        <v>76</v>
      </c>
      <c r="B14" s="53"/>
      <c r="C14" s="53"/>
      <c r="D14" s="54"/>
      <c r="E14" s="53"/>
      <c r="F14" s="53"/>
      <c r="G14" s="53"/>
      <c r="H14" s="53"/>
      <c r="I14" s="10"/>
      <c r="J14" s="10"/>
      <c r="K14" s="10"/>
      <c r="L14" s="10"/>
      <c r="M14" s="53"/>
      <c r="N14" s="53"/>
      <c r="O14" s="70"/>
      <c r="P14" s="17"/>
      <c r="Q14" s="71"/>
      <c r="R14" s="71"/>
      <c r="S14" s="10"/>
      <c r="T14" s="53"/>
      <c r="U14" s="53"/>
      <c r="V14" s="72"/>
      <c r="W14" s="53"/>
      <c r="X14" s="73"/>
      <c r="Y14" s="73"/>
      <c r="Z14" s="74"/>
    </row>
    <row r="15" spans="1:26" ht="57.6" x14ac:dyDescent="0.3">
      <c r="A15" s="75">
        <v>1</v>
      </c>
      <c r="B15" s="55" t="s">
        <v>29</v>
      </c>
      <c r="C15" s="57" t="s">
        <v>27</v>
      </c>
      <c r="D15" s="57">
        <f t="shared" si="1"/>
        <v>39</v>
      </c>
      <c r="E15" s="58" t="s">
        <v>129</v>
      </c>
      <c r="F15" s="57">
        <v>15</v>
      </c>
      <c r="G15" s="58" t="s">
        <v>129</v>
      </c>
      <c r="H15" s="57">
        <v>24</v>
      </c>
      <c r="I15" s="98" t="s">
        <v>144</v>
      </c>
      <c r="J15" s="106"/>
      <c r="K15" s="107"/>
      <c r="L15" s="104"/>
      <c r="M15" s="59" t="s">
        <v>23</v>
      </c>
      <c r="N15" s="59" t="s">
        <v>23</v>
      </c>
      <c r="O15" s="109"/>
      <c r="P15" s="115" t="s">
        <v>156</v>
      </c>
      <c r="Q15" s="101"/>
      <c r="R15" s="102"/>
      <c r="S15" s="104"/>
      <c r="T15" s="59" t="s">
        <v>23</v>
      </c>
      <c r="U15" s="59" t="s">
        <v>23</v>
      </c>
      <c r="V15" s="113"/>
      <c r="W15" s="62"/>
      <c r="X15" s="63">
        <f>F15*O15</f>
        <v>0</v>
      </c>
      <c r="Y15" s="63">
        <f>H15*V15</f>
        <v>0</v>
      </c>
      <c r="Z15" s="62"/>
    </row>
    <row r="16" spans="1:26" ht="43.2" x14ac:dyDescent="0.3">
      <c r="A16" s="75">
        <v>2</v>
      </c>
      <c r="B16" s="56" t="s">
        <v>32</v>
      </c>
      <c r="C16" s="57" t="s">
        <v>27</v>
      </c>
      <c r="D16" s="57">
        <f t="shared" si="1"/>
        <v>20</v>
      </c>
      <c r="E16" s="58" t="s">
        <v>130</v>
      </c>
      <c r="F16" s="57">
        <v>8</v>
      </c>
      <c r="G16" s="58" t="s">
        <v>33</v>
      </c>
      <c r="H16" s="57">
        <v>12</v>
      </c>
      <c r="I16" s="98" t="s">
        <v>145</v>
      </c>
      <c r="J16" s="106"/>
      <c r="K16" s="107"/>
      <c r="L16" s="104"/>
      <c r="M16" s="59" t="s">
        <v>24</v>
      </c>
      <c r="N16" s="59" t="s">
        <v>24</v>
      </c>
      <c r="O16" s="109"/>
      <c r="P16" s="115" t="s">
        <v>157</v>
      </c>
      <c r="Q16" s="101"/>
      <c r="R16" s="102"/>
      <c r="S16" s="104"/>
      <c r="T16" s="59" t="s">
        <v>24</v>
      </c>
      <c r="U16" s="59" t="s">
        <v>23</v>
      </c>
      <c r="V16" s="113"/>
      <c r="W16" s="62"/>
      <c r="X16" s="63">
        <f>F16*O16</f>
        <v>0</v>
      </c>
      <c r="Y16" s="63">
        <f>H16*V16</f>
        <v>0</v>
      </c>
      <c r="Z16" s="62"/>
    </row>
    <row r="17" spans="1:26" ht="43.2" x14ac:dyDescent="0.3">
      <c r="A17" s="75">
        <v>3</v>
      </c>
      <c r="B17" s="56" t="s">
        <v>25</v>
      </c>
      <c r="C17" s="57" t="s">
        <v>27</v>
      </c>
      <c r="D17" s="57">
        <f t="shared" si="1"/>
        <v>20</v>
      </c>
      <c r="E17" s="58" t="s">
        <v>26</v>
      </c>
      <c r="F17" s="57">
        <v>8</v>
      </c>
      <c r="G17" s="58" t="s">
        <v>26</v>
      </c>
      <c r="H17" s="57">
        <v>12</v>
      </c>
      <c r="I17" s="98" t="s">
        <v>138</v>
      </c>
      <c r="J17" s="106"/>
      <c r="K17" s="107"/>
      <c r="L17" s="104"/>
      <c r="M17" s="59" t="s">
        <v>23</v>
      </c>
      <c r="N17" s="59" t="s">
        <v>24</v>
      </c>
      <c r="O17" s="109"/>
      <c r="P17" s="115" t="s">
        <v>150</v>
      </c>
      <c r="Q17" s="101"/>
      <c r="R17" s="102"/>
      <c r="S17" s="104"/>
      <c r="T17" s="59" t="s">
        <v>23</v>
      </c>
      <c r="U17" s="59" t="s">
        <v>23</v>
      </c>
      <c r="V17" s="113"/>
      <c r="W17" s="62"/>
      <c r="X17" s="63">
        <f>F17*O17</f>
        <v>0</v>
      </c>
      <c r="Y17" s="63">
        <f>H17*V17</f>
        <v>0</v>
      </c>
      <c r="Z17" s="62"/>
    </row>
    <row r="18" spans="1:26" x14ac:dyDescent="0.3">
      <c r="A18" s="75"/>
      <c r="B18" s="56"/>
      <c r="C18" s="57"/>
      <c r="D18" s="57"/>
      <c r="E18" s="58"/>
      <c r="F18" s="57"/>
      <c r="G18" s="58"/>
      <c r="H18" s="57"/>
      <c r="I18" s="12"/>
      <c r="J18" s="14"/>
      <c r="K18" s="14"/>
      <c r="L18" s="14"/>
      <c r="M18" s="59"/>
      <c r="N18" s="59"/>
      <c r="O18" s="60"/>
      <c r="P18" s="116"/>
      <c r="Q18" s="68"/>
      <c r="R18" s="68"/>
      <c r="S18" s="13"/>
      <c r="T18" s="59"/>
      <c r="U18" s="59"/>
      <c r="V18" s="61"/>
      <c r="W18" s="59"/>
      <c r="X18" s="69">
        <f>SUM(X15:X17)</f>
        <v>0</v>
      </c>
      <c r="Y18" s="69">
        <f>SUM(Y15:Y17)</f>
        <v>0</v>
      </c>
      <c r="Z18" s="59"/>
    </row>
    <row r="19" spans="1:26" x14ac:dyDescent="0.3">
      <c r="A19" s="53" t="s">
        <v>77</v>
      </c>
      <c r="B19" s="53"/>
      <c r="C19" s="53"/>
      <c r="D19" s="54"/>
      <c r="E19" s="53"/>
      <c r="F19" s="53"/>
      <c r="G19" s="53"/>
      <c r="H19" s="53"/>
      <c r="I19" s="10"/>
      <c r="J19" s="10"/>
      <c r="K19" s="10"/>
      <c r="L19" s="10"/>
      <c r="M19" s="53"/>
      <c r="N19" s="53"/>
      <c r="O19" s="70"/>
      <c r="P19" s="17"/>
      <c r="Q19" s="71"/>
      <c r="R19" s="71"/>
      <c r="S19" s="10"/>
      <c r="T19" s="53"/>
      <c r="U19" s="53"/>
      <c r="V19" s="72"/>
      <c r="W19" s="53"/>
      <c r="X19" s="73"/>
      <c r="Y19" s="73"/>
      <c r="Z19" s="74"/>
    </row>
    <row r="20" spans="1:26" ht="57.6" x14ac:dyDescent="0.3">
      <c r="A20" s="55">
        <v>1</v>
      </c>
      <c r="B20" s="55" t="s">
        <v>20</v>
      </c>
      <c r="C20" s="57" t="s">
        <v>27</v>
      </c>
      <c r="D20" s="57">
        <f t="shared" si="1"/>
        <v>34</v>
      </c>
      <c r="E20" s="58" t="s">
        <v>26</v>
      </c>
      <c r="F20" s="57">
        <v>10</v>
      </c>
      <c r="G20" s="58" t="s">
        <v>22</v>
      </c>
      <c r="H20" s="57">
        <v>24</v>
      </c>
      <c r="I20" s="98" t="s">
        <v>137</v>
      </c>
      <c r="J20" s="106"/>
      <c r="K20" s="107"/>
      <c r="L20" s="103"/>
      <c r="M20" s="59" t="s">
        <v>23</v>
      </c>
      <c r="N20" s="59" t="s">
        <v>24</v>
      </c>
      <c r="O20" s="109"/>
      <c r="P20" s="115" t="s">
        <v>149</v>
      </c>
      <c r="Q20" s="101"/>
      <c r="R20" s="118"/>
      <c r="S20" s="119"/>
      <c r="T20" s="59" t="s">
        <v>23</v>
      </c>
      <c r="U20" s="59" t="s">
        <v>24</v>
      </c>
      <c r="V20" s="113"/>
      <c r="W20" s="62"/>
      <c r="X20" s="63">
        <f>F20*O20</f>
        <v>0</v>
      </c>
      <c r="Y20" s="63">
        <f>H20*V20</f>
        <v>0</v>
      </c>
      <c r="Z20" s="62"/>
    </row>
    <row r="21" spans="1:26" ht="43.2" x14ac:dyDescent="0.3">
      <c r="A21" s="55">
        <v>2</v>
      </c>
      <c r="B21" s="55" t="s">
        <v>25</v>
      </c>
      <c r="C21" s="57" t="s">
        <v>27</v>
      </c>
      <c r="D21" s="57">
        <f t="shared" si="1"/>
        <v>120</v>
      </c>
      <c r="E21" s="58" t="s">
        <v>26</v>
      </c>
      <c r="F21" s="57">
        <v>30</v>
      </c>
      <c r="G21" s="58" t="s">
        <v>26</v>
      </c>
      <c r="H21" s="57">
        <v>90</v>
      </c>
      <c r="I21" s="98" t="s">
        <v>138</v>
      </c>
      <c r="J21" s="106"/>
      <c r="K21" s="107"/>
      <c r="L21" s="103"/>
      <c r="M21" s="59" t="s">
        <v>23</v>
      </c>
      <c r="N21" s="59" t="s">
        <v>24</v>
      </c>
      <c r="O21" s="109"/>
      <c r="P21" s="115" t="s">
        <v>150</v>
      </c>
      <c r="Q21" s="101"/>
      <c r="R21" s="118"/>
      <c r="S21" s="119"/>
      <c r="T21" s="59" t="s">
        <v>23</v>
      </c>
      <c r="U21" s="59" t="s">
        <v>23</v>
      </c>
      <c r="V21" s="113"/>
      <c r="W21" s="62"/>
      <c r="X21" s="63">
        <f>F21*O21</f>
        <v>0</v>
      </c>
      <c r="Y21" s="63">
        <f>H21*V21</f>
        <v>0</v>
      </c>
      <c r="Z21" s="62"/>
    </row>
    <row r="22" spans="1:26" ht="43.2" x14ac:dyDescent="0.3">
      <c r="A22" s="55">
        <v>3</v>
      </c>
      <c r="B22" s="55" t="s">
        <v>35</v>
      </c>
      <c r="C22" s="57" t="s">
        <v>27</v>
      </c>
      <c r="D22" s="57">
        <f t="shared" si="1"/>
        <v>40</v>
      </c>
      <c r="E22" s="58" t="s">
        <v>131</v>
      </c>
      <c r="F22" s="57">
        <v>40</v>
      </c>
      <c r="G22" s="64"/>
      <c r="H22" s="64"/>
      <c r="I22" s="99" t="s">
        <v>143</v>
      </c>
      <c r="J22" s="106"/>
      <c r="K22" s="107"/>
      <c r="L22" s="105"/>
      <c r="M22" s="59" t="s">
        <v>23</v>
      </c>
      <c r="N22" s="59" t="s">
        <v>24</v>
      </c>
      <c r="O22" s="109"/>
      <c r="P22" s="18"/>
      <c r="Q22" s="64"/>
      <c r="R22" s="64"/>
      <c r="S22" s="18"/>
      <c r="T22" s="64"/>
      <c r="U22" s="64"/>
      <c r="V22" s="62"/>
      <c r="W22" s="62"/>
      <c r="X22" s="63">
        <f>F22*O22</f>
        <v>0</v>
      </c>
      <c r="Y22" s="62"/>
      <c r="Z22" s="62"/>
    </row>
    <row r="23" spans="1:26" ht="57.6" x14ac:dyDescent="0.3">
      <c r="A23" s="55">
        <v>4</v>
      </c>
      <c r="B23" s="55" t="s">
        <v>37</v>
      </c>
      <c r="C23" s="57" t="s">
        <v>27</v>
      </c>
      <c r="D23" s="57">
        <f t="shared" si="1"/>
        <v>20</v>
      </c>
      <c r="E23" s="58" t="s">
        <v>126</v>
      </c>
      <c r="F23" s="57">
        <v>8</v>
      </c>
      <c r="G23" s="58" t="s">
        <v>126</v>
      </c>
      <c r="H23" s="57">
        <v>12</v>
      </c>
      <c r="I23" s="98" t="s">
        <v>142</v>
      </c>
      <c r="J23" s="106"/>
      <c r="K23" s="107"/>
      <c r="L23" s="104"/>
      <c r="M23" s="59" t="s">
        <v>23</v>
      </c>
      <c r="N23" s="59" t="s">
        <v>23</v>
      </c>
      <c r="O23" s="109"/>
      <c r="P23" s="115" t="s">
        <v>155</v>
      </c>
      <c r="Q23" s="101"/>
      <c r="R23" s="122"/>
      <c r="S23" s="105"/>
      <c r="T23" s="59" t="s">
        <v>23</v>
      </c>
      <c r="U23" s="59" t="s">
        <v>23</v>
      </c>
      <c r="V23" s="113"/>
      <c r="W23" s="62"/>
      <c r="X23" s="76">
        <f>F23*O23</f>
        <v>0</v>
      </c>
      <c r="Y23" s="76">
        <f>H23*V23</f>
        <v>0</v>
      </c>
      <c r="Z23" s="62"/>
    </row>
    <row r="24" spans="1:26" x14ac:dyDescent="0.3">
      <c r="A24" s="55"/>
      <c r="B24" s="55"/>
      <c r="C24" s="57"/>
      <c r="D24" s="57"/>
      <c r="E24" s="58"/>
      <c r="F24" s="57"/>
      <c r="G24" s="58"/>
      <c r="H24" s="57"/>
      <c r="I24" s="12"/>
      <c r="J24" s="14"/>
      <c r="K24" s="14"/>
      <c r="L24" s="14"/>
      <c r="M24" s="59"/>
      <c r="N24" s="59"/>
      <c r="O24" s="60"/>
      <c r="P24" s="16"/>
      <c r="Q24" s="68"/>
      <c r="R24" s="68"/>
      <c r="S24" s="13"/>
      <c r="T24" s="59"/>
      <c r="U24" s="59"/>
      <c r="V24" s="61"/>
      <c r="W24" s="59"/>
      <c r="X24" s="69">
        <f>SUM(X20:X23)</f>
        <v>0</v>
      </c>
      <c r="Y24" s="69">
        <f>SUM(Y20:Y23)</f>
        <v>0</v>
      </c>
      <c r="Z24" s="59"/>
    </row>
    <row r="25" spans="1:26" x14ac:dyDescent="0.3">
      <c r="A25" s="53" t="s">
        <v>78</v>
      </c>
      <c r="B25" s="53"/>
      <c r="C25" s="53"/>
      <c r="D25" s="54"/>
      <c r="E25" s="53"/>
      <c r="F25" s="53"/>
      <c r="G25" s="53"/>
      <c r="H25" s="53"/>
      <c r="I25" s="10"/>
      <c r="J25" s="10"/>
      <c r="K25" s="10"/>
      <c r="L25" s="10"/>
      <c r="M25" s="53"/>
      <c r="N25" s="53"/>
      <c r="O25" s="53"/>
      <c r="P25" s="10"/>
      <c r="Q25" s="53"/>
      <c r="R25" s="53"/>
      <c r="S25" s="10"/>
      <c r="T25" s="53"/>
      <c r="U25" s="53"/>
      <c r="V25" s="53"/>
      <c r="W25" s="53"/>
      <c r="X25" s="73"/>
      <c r="Y25" s="73"/>
      <c r="Z25" s="74"/>
    </row>
    <row r="26" spans="1:26" ht="57.6" x14ac:dyDescent="0.3">
      <c r="A26" s="55">
        <v>1</v>
      </c>
      <c r="B26" s="55" t="s">
        <v>132</v>
      </c>
      <c r="C26" s="57" t="s">
        <v>36</v>
      </c>
      <c r="D26" s="57">
        <v>12</v>
      </c>
      <c r="E26" s="58" t="s">
        <v>133</v>
      </c>
      <c r="F26" s="64"/>
      <c r="G26" s="58"/>
      <c r="H26" s="64"/>
      <c r="I26" s="99" t="s">
        <v>146</v>
      </c>
      <c r="J26" s="106"/>
      <c r="K26" s="107"/>
      <c r="L26" s="104"/>
      <c r="M26" s="59" t="s">
        <v>23</v>
      </c>
      <c r="N26" s="59" t="s">
        <v>23</v>
      </c>
      <c r="O26" s="64"/>
      <c r="P26" s="18"/>
      <c r="Q26" s="64"/>
      <c r="R26" s="64"/>
      <c r="S26" s="18"/>
      <c r="T26" s="64"/>
      <c r="U26" s="64"/>
      <c r="V26" s="64"/>
      <c r="W26" s="114"/>
      <c r="X26" s="62"/>
      <c r="Y26" s="62"/>
      <c r="Z26" s="63">
        <f>D26*W26</f>
        <v>0</v>
      </c>
    </row>
    <row r="27" spans="1:26" ht="57.6" x14ac:dyDescent="0.3">
      <c r="A27" s="55">
        <v>2</v>
      </c>
      <c r="B27" s="55" t="s">
        <v>38</v>
      </c>
      <c r="C27" s="57" t="s">
        <v>36</v>
      </c>
      <c r="D27" s="57">
        <v>8</v>
      </c>
      <c r="E27" s="58" t="s">
        <v>128</v>
      </c>
      <c r="F27" s="62"/>
      <c r="G27" s="58"/>
      <c r="H27" s="62"/>
      <c r="I27" s="100" t="s">
        <v>147</v>
      </c>
      <c r="J27" s="106"/>
      <c r="K27" s="107"/>
      <c r="L27" s="104"/>
      <c r="M27" s="59" t="s">
        <v>24</v>
      </c>
      <c r="N27" s="59" t="s">
        <v>23</v>
      </c>
      <c r="O27" s="64"/>
      <c r="P27" s="18"/>
      <c r="Q27" s="64"/>
      <c r="R27" s="64"/>
      <c r="S27" s="18"/>
      <c r="T27" s="64"/>
      <c r="U27" s="64"/>
      <c r="V27" s="64"/>
      <c r="W27" s="114"/>
      <c r="X27" s="62"/>
      <c r="Y27" s="62"/>
      <c r="Z27" s="63">
        <f>D27*W27</f>
        <v>0</v>
      </c>
    </row>
    <row r="28" spans="1:26" x14ac:dyDescent="0.3">
      <c r="A28" s="55"/>
      <c r="B28" s="55"/>
      <c r="C28" s="57"/>
      <c r="D28" s="57"/>
      <c r="E28" s="58"/>
      <c r="F28" s="59"/>
      <c r="G28" s="58"/>
      <c r="H28" s="59"/>
      <c r="I28" s="15"/>
      <c r="J28" s="14"/>
      <c r="K28" s="14"/>
      <c r="L28" s="14"/>
      <c r="M28" s="59"/>
      <c r="N28" s="59"/>
      <c r="O28" s="110"/>
      <c r="P28" s="117"/>
      <c r="Q28" s="110"/>
      <c r="R28" s="110"/>
      <c r="S28" s="117"/>
      <c r="T28" s="110"/>
      <c r="U28" s="110"/>
      <c r="V28" s="110"/>
      <c r="W28" s="111"/>
      <c r="X28" s="59"/>
      <c r="Y28" s="59"/>
      <c r="Z28" s="69">
        <f>SUM(Z26:Z27)</f>
        <v>0</v>
      </c>
    </row>
    <row r="29" spans="1:26" x14ac:dyDescent="0.3">
      <c r="A29" s="53" t="s">
        <v>79</v>
      </c>
      <c r="B29" s="53"/>
      <c r="C29" s="53"/>
      <c r="D29" s="54"/>
      <c r="E29" s="53"/>
      <c r="F29" s="53"/>
      <c r="G29" s="53"/>
      <c r="H29" s="53"/>
      <c r="I29" s="10"/>
      <c r="J29" s="10"/>
      <c r="K29" s="10"/>
      <c r="L29" s="10"/>
      <c r="M29" s="53"/>
      <c r="N29" s="53"/>
      <c r="O29" s="53"/>
      <c r="P29" s="10"/>
      <c r="Q29" s="53"/>
      <c r="R29" s="53"/>
      <c r="S29" s="10"/>
      <c r="T29" s="53"/>
      <c r="U29" s="53"/>
      <c r="V29" s="53"/>
      <c r="W29" s="53"/>
      <c r="X29" s="54"/>
      <c r="Y29" s="54"/>
      <c r="Z29" s="73"/>
    </row>
    <row r="30" spans="1:26" ht="57.6" x14ac:dyDescent="0.3">
      <c r="A30" s="55">
        <v>1</v>
      </c>
      <c r="B30" s="55" t="s">
        <v>29</v>
      </c>
      <c r="C30" s="57" t="s">
        <v>27</v>
      </c>
      <c r="D30" s="57">
        <f t="shared" si="1"/>
        <v>12</v>
      </c>
      <c r="E30" s="58" t="s">
        <v>129</v>
      </c>
      <c r="F30" s="57">
        <v>4</v>
      </c>
      <c r="G30" s="58" t="s">
        <v>129</v>
      </c>
      <c r="H30" s="57">
        <v>8</v>
      </c>
      <c r="I30" s="98" t="s">
        <v>144</v>
      </c>
      <c r="J30" s="106"/>
      <c r="K30" s="107"/>
      <c r="L30" s="104"/>
      <c r="M30" s="59" t="s">
        <v>23</v>
      </c>
      <c r="N30" s="59" t="s">
        <v>23</v>
      </c>
      <c r="O30" s="109"/>
      <c r="P30" s="115" t="s">
        <v>156</v>
      </c>
      <c r="Q30" s="101"/>
      <c r="R30" s="102"/>
      <c r="S30" s="104"/>
      <c r="T30" s="59" t="s">
        <v>23</v>
      </c>
      <c r="U30" s="59" t="s">
        <v>23</v>
      </c>
      <c r="V30" s="113"/>
      <c r="W30" s="62"/>
      <c r="X30" s="63">
        <f>F30*O30</f>
        <v>0</v>
      </c>
      <c r="Y30" s="63">
        <f>H30*V30</f>
        <v>0</v>
      </c>
      <c r="Z30" s="62"/>
    </row>
    <row r="31" spans="1:26" s="67" customFormat="1" ht="43.2" x14ac:dyDescent="0.3">
      <c r="A31" s="55">
        <v>2</v>
      </c>
      <c r="B31" s="55" t="s">
        <v>39</v>
      </c>
      <c r="C31" s="57" t="s">
        <v>27</v>
      </c>
      <c r="D31" s="57">
        <f t="shared" si="1"/>
        <v>12</v>
      </c>
      <c r="E31" s="58" t="s">
        <v>134</v>
      </c>
      <c r="F31" s="57">
        <v>4</v>
      </c>
      <c r="G31" s="58" t="s">
        <v>134</v>
      </c>
      <c r="H31" s="57">
        <v>8</v>
      </c>
      <c r="I31" s="98" t="s">
        <v>148</v>
      </c>
      <c r="J31" s="106"/>
      <c r="K31" s="107"/>
      <c r="L31" s="104"/>
      <c r="M31" s="59" t="s">
        <v>23</v>
      </c>
      <c r="N31" s="59" t="s">
        <v>23</v>
      </c>
      <c r="O31" s="109"/>
      <c r="P31" s="115" t="s">
        <v>158</v>
      </c>
      <c r="Q31" s="101"/>
      <c r="R31" s="102"/>
      <c r="S31" s="104"/>
      <c r="T31" s="59" t="s">
        <v>31</v>
      </c>
      <c r="U31" s="59" t="s">
        <v>23</v>
      </c>
      <c r="V31" s="113"/>
      <c r="W31" s="62"/>
      <c r="X31" s="63">
        <f>F31*O31</f>
        <v>0</v>
      </c>
      <c r="Y31" s="63">
        <f>H31*V31</f>
        <v>0</v>
      </c>
      <c r="Z31" s="62"/>
    </row>
    <row r="32" spans="1:26" s="67" customFormat="1" x14ac:dyDescent="0.3">
      <c r="A32" s="55"/>
      <c r="B32" s="55"/>
      <c r="C32" s="57"/>
      <c r="D32" s="57"/>
      <c r="E32" s="58"/>
      <c r="F32" s="57"/>
      <c r="G32" s="58"/>
      <c r="H32" s="57"/>
      <c r="I32" s="12"/>
      <c r="J32" s="13"/>
      <c r="K32" s="13"/>
      <c r="L32" s="14"/>
      <c r="M32" s="59"/>
      <c r="N32" s="59"/>
      <c r="O32" s="60"/>
      <c r="P32" s="16"/>
      <c r="Q32" s="68"/>
      <c r="R32" s="68"/>
      <c r="S32" s="13"/>
      <c r="T32" s="59"/>
      <c r="U32" s="59"/>
      <c r="V32" s="61"/>
      <c r="W32" s="59"/>
      <c r="X32" s="69">
        <f>SUM(X30:X31)</f>
        <v>0</v>
      </c>
      <c r="Y32" s="69">
        <f>SUM(Y30:Y31)</f>
        <v>0</v>
      </c>
      <c r="Z32" s="59"/>
    </row>
    <row r="33" spans="1:26" x14ac:dyDescent="0.3">
      <c r="A33" s="53" t="s">
        <v>80</v>
      </c>
      <c r="B33" s="53"/>
      <c r="C33" s="53"/>
      <c r="D33" s="54"/>
      <c r="E33" s="53"/>
      <c r="F33" s="53"/>
      <c r="G33" s="53"/>
      <c r="H33" s="53"/>
      <c r="I33" s="10"/>
      <c r="J33" s="10"/>
      <c r="K33" s="10"/>
      <c r="L33" s="10"/>
      <c r="M33" s="53"/>
      <c r="N33" s="53"/>
      <c r="O33" s="53"/>
      <c r="P33" s="10"/>
      <c r="Q33" s="53"/>
      <c r="R33" s="53"/>
      <c r="S33" s="10"/>
      <c r="T33" s="53"/>
      <c r="U33" s="53"/>
      <c r="V33" s="53"/>
      <c r="W33" s="53"/>
      <c r="X33" s="73"/>
      <c r="Y33" s="73"/>
      <c r="Z33" s="74"/>
    </row>
    <row r="34" spans="1:26" ht="43.2" x14ac:dyDescent="0.3">
      <c r="A34" s="126">
        <v>1</v>
      </c>
      <c r="B34" s="126" t="s">
        <v>25</v>
      </c>
      <c r="C34" s="127" t="s">
        <v>27</v>
      </c>
      <c r="D34" s="57">
        <f t="shared" si="1"/>
        <v>20</v>
      </c>
      <c r="E34" s="58" t="s">
        <v>26</v>
      </c>
      <c r="F34" s="57">
        <v>8</v>
      </c>
      <c r="G34" s="58" t="s">
        <v>26</v>
      </c>
      <c r="H34" s="57">
        <v>12</v>
      </c>
      <c r="I34" s="98" t="s">
        <v>138</v>
      </c>
      <c r="J34" s="106"/>
      <c r="K34" s="107"/>
      <c r="L34" s="103"/>
      <c r="M34" s="59" t="s">
        <v>23</v>
      </c>
      <c r="N34" s="59" t="s">
        <v>24</v>
      </c>
      <c r="O34" s="109"/>
      <c r="P34" s="115" t="s">
        <v>150</v>
      </c>
      <c r="Q34" s="101"/>
      <c r="R34" s="118"/>
      <c r="S34" s="119"/>
      <c r="T34" s="59" t="s">
        <v>23</v>
      </c>
      <c r="U34" s="59" t="s">
        <v>23</v>
      </c>
      <c r="V34" s="113"/>
      <c r="W34" s="62"/>
      <c r="X34" s="63">
        <f>F34*O34</f>
        <v>0</v>
      </c>
      <c r="Y34" s="63">
        <f>H34*V34</f>
        <v>0</v>
      </c>
      <c r="Z34" s="62"/>
    </row>
    <row r="35" spans="1:26" x14ac:dyDescent="0.3">
      <c r="A35" s="129"/>
      <c r="B35" s="129"/>
      <c r="C35" s="130"/>
      <c r="E35" s="78"/>
      <c r="G35" s="78"/>
      <c r="J35" s="20"/>
      <c r="K35" s="20"/>
      <c r="L35" s="21"/>
      <c r="M35" s="80"/>
      <c r="N35" s="80"/>
      <c r="O35" s="81"/>
      <c r="P35" s="22"/>
      <c r="Q35" s="79"/>
      <c r="R35" s="79"/>
      <c r="S35" s="23"/>
      <c r="T35" s="82"/>
      <c r="U35" s="82"/>
      <c r="V35" s="83"/>
      <c r="W35" s="112"/>
      <c r="X35" s="84">
        <f>X34</f>
        <v>0</v>
      </c>
      <c r="Y35" s="85">
        <f>Y34</f>
        <v>0</v>
      </c>
      <c r="Z35" s="112"/>
    </row>
    <row r="36" spans="1:26" ht="28.95" customHeight="1" x14ac:dyDescent="0.3">
      <c r="A36" s="52" t="s">
        <v>172</v>
      </c>
      <c r="B36" s="128"/>
      <c r="D36" s="86"/>
      <c r="M36" s="77"/>
      <c r="N36" s="77"/>
      <c r="O36" s="87"/>
      <c r="P36" s="25"/>
      <c r="S36" s="159" t="s">
        <v>92</v>
      </c>
      <c r="T36" s="160"/>
      <c r="U36" s="144"/>
      <c r="V36" s="123">
        <f>X35+Y35+X32+Y32+Z28+Y24+X24+X18+Y18+Y13+X13</f>
        <v>0</v>
      </c>
      <c r="W36" s="145"/>
      <c r="X36" s="88"/>
      <c r="Y36" s="89"/>
      <c r="Z36" s="90"/>
    </row>
    <row r="37" spans="1:26" x14ac:dyDescent="0.3">
      <c r="A37" s="52" t="s">
        <v>70</v>
      </c>
      <c r="D37" s="86"/>
      <c r="M37" s="77"/>
      <c r="N37" s="77"/>
      <c r="O37" s="87"/>
      <c r="P37" s="25"/>
      <c r="S37" s="159" t="s">
        <v>68</v>
      </c>
      <c r="T37" s="160"/>
      <c r="U37" s="146"/>
      <c r="V37" s="124">
        <f>V36*0.22</f>
        <v>0</v>
      </c>
      <c r="W37" s="147"/>
      <c r="X37" s="91"/>
      <c r="Y37" s="92"/>
      <c r="Z37" s="93"/>
    </row>
    <row r="38" spans="1:26" ht="28.95" customHeight="1" x14ac:dyDescent="0.3">
      <c r="D38" s="94"/>
      <c r="F38" s="94"/>
      <c r="H38" s="94"/>
      <c r="I38" s="26"/>
      <c r="M38" s="77"/>
      <c r="N38" s="77"/>
      <c r="O38" s="87"/>
      <c r="P38" s="25"/>
      <c r="S38" s="159" t="s">
        <v>69</v>
      </c>
      <c r="T38" s="160"/>
      <c r="U38" s="146"/>
      <c r="V38" s="124">
        <f>SUM(V36:V37)</f>
        <v>0</v>
      </c>
      <c r="W38" s="145"/>
      <c r="X38" s="91"/>
      <c r="Y38" s="95"/>
      <c r="Z38" s="96"/>
    </row>
    <row r="49" spans="20:20" x14ac:dyDescent="0.3">
      <c r="T49" s="97"/>
    </row>
  </sheetData>
  <mergeCells count="4">
    <mergeCell ref="A1:Z1"/>
    <mergeCell ref="S36:T36"/>
    <mergeCell ref="S37:T37"/>
    <mergeCell ref="S38:T38"/>
  </mergeCells>
  <dataValidations count="1">
    <dataValidation type="custom" allowBlank="1" showInputMessage="1" showErrorMessage="1" error="Cena na dve (2) decimalni mesti" sqref="O5:O12 O15:O17 O20:O23 O30:O31 O34 V5:V11 V15:V17 V20:V23 V30:V31 V34 W26:W27" xr:uid="{1D06F73C-AC6C-40DF-9CE4-474603DD5C0D}">
      <formula1>INT(O5*100)=(O5*100)</formula1>
    </dataValidation>
  </dataValidations>
  <pageMargins left="0.7" right="0.7" top="0.75" bottom="0.75" header="0.3" footer="0.3"/>
  <pageSetup paperSize="8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633-DE0A-4E6D-81D5-93CBB66C2072}">
  <sheetPr>
    <pageSetUpPr fitToPage="1"/>
  </sheetPr>
  <dimension ref="A1:L31"/>
  <sheetViews>
    <sheetView showGridLines="0" view="pageBreakPreview" zoomScale="120" zoomScaleNormal="100" zoomScaleSheetLayoutView="120" workbookViewId="0">
      <selection activeCell="G4" sqref="G4"/>
    </sheetView>
  </sheetViews>
  <sheetFormatPr defaultColWidth="9.109375" defaultRowHeight="14.4" x14ac:dyDescent="0.3"/>
  <cols>
    <col min="1" max="1" width="9.109375" style="28"/>
    <col min="2" max="2" width="11.44140625" style="28" bestFit="1" customWidth="1"/>
    <col min="3" max="3" width="9.109375" style="28"/>
    <col min="4" max="4" width="17.88671875" style="28" customWidth="1"/>
    <col min="5" max="5" width="9.109375" style="28" customWidth="1"/>
    <col min="6" max="6" width="21" style="28" customWidth="1"/>
    <col min="7" max="7" width="12.33203125" style="28" customWidth="1"/>
    <col min="8" max="8" width="22.109375" style="28" customWidth="1"/>
    <col min="9" max="9" width="9.109375" style="28"/>
    <col min="10" max="10" width="10.6640625" style="28" customWidth="1"/>
    <col min="11" max="11" width="9.109375" style="28"/>
    <col min="12" max="12" width="15.44140625" style="28" customWidth="1"/>
    <col min="13" max="16384" width="9.109375" style="28"/>
  </cols>
  <sheetData>
    <row r="1" spans="1:12" ht="38.4" customHeight="1" x14ac:dyDescent="0.3">
      <c r="A1" s="161" t="s">
        <v>93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s="29" customFormat="1" ht="55.2" x14ac:dyDescent="0.3">
      <c r="A2" s="1" t="s">
        <v>0</v>
      </c>
      <c r="B2" s="1" t="s">
        <v>1</v>
      </c>
      <c r="C2" s="1" t="s">
        <v>2</v>
      </c>
      <c r="D2" s="1" t="s">
        <v>3</v>
      </c>
      <c r="E2" s="154" t="s">
        <v>173</v>
      </c>
      <c r="F2" s="1" t="s">
        <v>175</v>
      </c>
      <c r="G2" s="2" t="s">
        <v>81</v>
      </c>
      <c r="H2" s="2" t="s">
        <v>82</v>
      </c>
      <c r="I2" s="2" t="s">
        <v>83</v>
      </c>
      <c r="J2" s="2" t="s">
        <v>84</v>
      </c>
      <c r="K2" s="3" t="s">
        <v>85</v>
      </c>
      <c r="L2" s="3" t="s">
        <v>19</v>
      </c>
    </row>
    <row r="3" spans="1:12" s="29" customFormat="1" ht="13.8" x14ac:dyDescent="0.3">
      <c r="A3" s="163" t="s">
        <v>71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5"/>
    </row>
    <row r="4" spans="1:12" s="29" customFormat="1" ht="41.4" x14ac:dyDescent="0.3">
      <c r="A4" s="30">
        <v>1</v>
      </c>
      <c r="B4" s="30" t="s">
        <v>41</v>
      </c>
      <c r="C4" s="31" t="s">
        <v>94</v>
      </c>
      <c r="D4" s="32" t="s">
        <v>42</v>
      </c>
      <c r="E4" s="31">
        <v>45</v>
      </c>
      <c r="F4" s="31" t="s">
        <v>95</v>
      </c>
      <c r="G4" s="48"/>
      <c r="H4" s="49"/>
      <c r="I4" s="34" t="s">
        <v>24</v>
      </c>
      <c r="J4" s="34" t="s">
        <v>24</v>
      </c>
      <c r="K4" s="50"/>
      <c r="L4" s="36">
        <f>E4*K4</f>
        <v>0</v>
      </c>
    </row>
    <row r="5" spans="1:12" s="29" customFormat="1" ht="41.4" x14ac:dyDescent="0.3">
      <c r="A5" s="30">
        <v>2</v>
      </c>
      <c r="B5" s="30" t="s">
        <v>44</v>
      </c>
      <c r="C5" s="31" t="s">
        <v>94</v>
      </c>
      <c r="D5" s="32" t="s">
        <v>43</v>
      </c>
      <c r="E5" s="31">
        <v>12</v>
      </c>
      <c r="F5" s="31" t="s">
        <v>96</v>
      </c>
      <c r="G5" s="48"/>
      <c r="H5" s="49"/>
      <c r="I5" s="34" t="s">
        <v>24</v>
      </c>
      <c r="J5" s="34" t="s">
        <v>24</v>
      </c>
      <c r="K5" s="50"/>
      <c r="L5" s="36">
        <f t="shared" ref="L5:L15" si="0">E5*K5</f>
        <v>0</v>
      </c>
    </row>
    <row r="6" spans="1:12" s="37" customFormat="1" ht="41.4" x14ac:dyDescent="0.3">
      <c r="A6" s="30">
        <v>3</v>
      </c>
      <c r="B6" s="38" t="s">
        <v>46</v>
      </c>
      <c r="C6" s="39" t="s">
        <v>94</v>
      </c>
      <c r="D6" s="32" t="s">
        <v>45</v>
      </c>
      <c r="E6" s="31">
        <v>12</v>
      </c>
      <c r="F6" s="31" t="s">
        <v>97</v>
      </c>
      <c r="G6" s="48"/>
      <c r="H6" s="48"/>
      <c r="I6" s="34" t="s">
        <v>23</v>
      </c>
      <c r="J6" s="34" t="s">
        <v>40</v>
      </c>
      <c r="K6" s="50"/>
      <c r="L6" s="36">
        <f t="shared" si="0"/>
        <v>0</v>
      </c>
    </row>
    <row r="7" spans="1:12" s="37" customFormat="1" ht="41.4" x14ac:dyDescent="0.3">
      <c r="A7" s="30">
        <v>4</v>
      </c>
      <c r="B7" s="38" t="s">
        <v>47</v>
      </c>
      <c r="C7" s="39" t="s">
        <v>94</v>
      </c>
      <c r="D7" s="32" t="s">
        <v>45</v>
      </c>
      <c r="E7" s="31">
        <v>12</v>
      </c>
      <c r="F7" s="31" t="s">
        <v>98</v>
      </c>
      <c r="G7" s="48"/>
      <c r="H7" s="48"/>
      <c r="I7" s="34" t="s">
        <v>23</v>
      </c>
      <c r="J7" s="34" t="s">
        <v>40</v>
      </c>
      <c r="K7" s="50"/>
      <c r="L7" s="36">
        <f t="shared" si="0"/>
        <v>0</v>
      </c>
    </row>
    <row r="8" spans="1:12" s="29" customFormat="1" ht="41.4" x14ac:dyDescent="0.3">
      <c r="A8" s="30">
        <v>5</v>
      </c>
      <c r="B8" s="38" t="s">
        <v>48</v>
      </c>
      <c r="C8" s="39" t="s">
        <v>94</v>
      </c>
      <c r="D8" s="32" t="s">
        <v>43</v>
      </c>
      <c r="E8" s="31">
        <v>12</v>
      </c>
      <c r="F8" s="31" t="s">
        <v>99</v>
      </c>
      <c r="G8" s="48"/>
      <c r="H8" s="48"/>
      <c r="I8" s="34" t="s">
        <v>23</v>
      </c>
      <c r="J8" s="34" t="s">
        <v>40</v>
      </c>
      <c r="K8" s="50"/>
      <c r="L8" s="36">
        <f t="shared" si="0"/>
        <v>0</v>
      </c>
    </row>
    <row r="9" spans="1:12" s="29" customFormat="1" ht="41.4" x14ac:dyDescent="0.3">
      <c r="A9" s="30">
        <v>6</v>
      </c>
      <c r="B9" s="38" t="s">
        <v>49</v>
      </c>
      <c r="C9" s="39" t="s">
        <v>27</v>
      </c>
      <c r="D9" s="32" t="s">
        <v>50</v>
      </c>
      <c r="E9" s="31">
        <v>16</v>
      </c>
      <c r="F9" s="31" t="s">
        <v>100</v>
      </c>
      <c r="G9" s="48"/>
      <c r="H9" s="48"/>
      <c r="I9" s="34" t="s">
        <v>23</v>
      </c>
      <c r="J9" s="34" t="s">
        <v>24</v>
      </c>
      <c r="K9" s="50"/>
      <c r="L9" s="36">
        <f t="shared" si="0"/>
        <v>0</v>
      </c>
    </row>
    <row r="10" spans="1:12" s="37" customFormat="1" ht="41.4" x14ac:dyDescent="0.3">
      <c r="A10" s="30">
        <v>7</v>
      </c>
      <c r="B10" s="38" t="s">
        <v>49</v>
      </c>
      <c r="C10" s="39" t="s">
        <v>36</v>
      </c>
      <c r="D10" s="32" t="s">
        <v>50</v>
      </c>
      <c r="E10" s="31">
        <v>16</v>
      </c>
      <c r="F10" s="31" t="s">
        <v>107</v>
      </c>
      <c r="G10" s="48"/>
      <c r="H10" s="48"/>
      <c r="I10" s="34" t="s">
        <v>23</v>
      </c>
      <c r="J10" s="34" t="s">
        <v>24</v>
      </c>
      <c r="K10" s="50"/>
      <c r="L10" s="36">
        <f t="shared" si="0"/>
        <v>0</v>
      </c>
    </row>
    <row r="11" spans="1:12" s="37" customFormat="1" ht="41.4" x14ac:dyDescent="0.3">
      <c r="A11" s="30">
        <v>8</v>
      </c>
      <c r="B11" s="41" t="s">
        <v>52</v>
      </c>
      <c r="C11" s="39" t="s">
        <v>36</v>
      </c>
      <c r="D11" s="32" t="s">
        <v>51</v>
      </c>
      <c r="E11" s="31">
        <v>8</v>
      </c>
      <c r="F11" s="31" t="s">
        <v>101</v>
      </c>
      <c r="G11" s="48"/>
      <c r="H11" s="48"/>
      <c r="I11" s="34" t="s">
        <v>40</v>
      </c>
      <c r="J11" s="34" t="s">
        <v>40</v>
      </c>
      <c r="K11" s="50"/>
      <c r="L11" s="36">
        <f t="shared" si="0"/>
        <v>0</v>
      </c>
    </row>
    <row r="12" spans="1:12" s="37" customFormat="1" ht="41.4" x14ac:dyDescent="0.3">
      <c r="A12" s="30">
        <v>9</v>
      </c>
      <c r="B12" s="41" t="s">
        <v>52</v>
      </c>
      <c r="C12" s="39" t="s">
        <v>27</v>
      </c>
      <c r="D12" s="32" t="s">
        <v>51</v>
      </c>
      <c r="E12" s="31">
        <v>16</v>
      </c>
      <c r="F12" s="31" t="s">
        <v>102</v>
      </c>
      <c r="G12" s="48"/>
      <c r="H12" s="48"/>
      <c r="I12" s="34" t="s">
        <v>23</v>
      </c>
      <c r="J12" s="34" t="s">
        <v>24</v>
      </c>
      <c r="K12" s="50"/>
      <c r="L12" s="36">
        <f t="shared" si="0"/>
        <v>0</v>
      </c>
    </row>
    <row r="13" spans="1:12" s="29" customFormat="1" ht="41.4" x14ac:dyDescent="0.3">
      <c r="A13" s="30">
        <v>10</v>
      </c>
      <c r="B13" s="42" t="s">
        <v>53</v>
      </c>
      <c r="C13" s="31" t="s">
        <v>94</v>
      </c>
      <c r="D13" s="32" t="s">
        <v>54</v>
      </c>
      <c r="E13" s="31">
        <v>16</v>
      </c>
      <c r="F13" s="31" t="s">
        <v>103</v>
      </c>
      <c r="G13" s="48"/>
      <c r="H13" s="48"/>
      <c r="I13" s="34" t="s">
        <v>23</v>
      </c>
      <c r="J13" s="34" t="s">
        <v>40</v>
      </c>
      <c r="K13" s="50"/>
      <c r="L13" s="36">
        <f>E13*K13</f>
        <v>0</v>
      </c>
    </row>
    <row r="14" spans="1:12" s="29" customFormat="1" ht="41.4" x14ac:dyDescent="0.3">
      <c r="A14" s="30">
        <v>11</v>
      </c>
      <c r="B14" s="38" t="s">
        <v>55</v>
      </c>
      <c r="C14" s="39" t="s">
        <v>94</v>
      </c>
      <c r="D14" s="32" t="s">
        <v>54</v>
      </c>
      <c r="E14" s="31">
        <v>8</v>
      </c>
      <c r="F14" s="31" t="s">
        <v>104</v>
      </c>
      <c r="G14" s="48"/>
      <c r="H14" s="48"/>
      <c r="I14" s="34" t="s">
        <v>23</v>
      </c>
      <c r="J14" s="34" t="s">
        <v>40</v>
      </c>
      <c r="K14" s="50"/>
      <c r="L14" s="36">
        <f t="shared" si="0"/>
        <v>0</v>
      </c>
    </row>
    <row r="15" spans="1:12" s="29" customFormat="1" ht="41.4" x14ac:dyDescent="0.3">
      <c r="A15" s="30">
        <v>12</v>
      </c>
      <c r="B15" s="41" t="s">
        <v>56</v>
      </c>
      <c r="C15" s="39" t="s">
        <v>94</v>
      </c>
      <c r="D15" s="43" t="s">
        <v>57</v>
      </c>
      <c r="E15" s="31">
        <v>24</v>
      </c>
      <c r="F15" s="31" t="s">
        <v>105</v>
      </c>
      <c r="G15" s="48"/>
      <c r="H15" s="48"/>
      <c r="I15" s="34" t="s">
        <v>23</v>
      </c>
      <c r="J15" s="34" t="s">
        <v>40</v>
      </c>
      <c r="K15" s="50"/>
      <c r="L15" s="36">
        <f t="shared" si="0"/>
        <v>0</v>
      </c>
    </row>
    <row r="16" spans="1:12" s="29" customFormat="1" ht="41.4" x14ac:dyDescent="0.3">
      <c r="A16" s="30">
        <v>13</v>
      </c>
      <c r="B16" s="41" t="s">
        <v>58</v>
      </c>
      <c r="C16" s="39" t="s">
        <v>94</v>
      </c>
      <c r="D16" s="43" t="s">
        <v>59</v>
      </c>
      <c r="E16" s="31">
        <v>12</v>
      </c>
      <c r="F16" s="31" t="s">
        <v>106</v>
      </c>
      <c r="G16" s="48"/>
      <c r="H16" s="48"/>
      <c r="I16" s="34" t="s">
        <v>24</v>
      </c>
      <c r="J16" s="34" t="s">
        <v>24</v>
      </c>
      <c r="K16" s="50"/>
      <c r="L16" s="36">
        <f>E16*K16</f>
        <v>0</v>
      </c>
    </row>
    <row r="17" spans="1:12" s="29" customFormat="1" x14ac:dyDescent="0.3">
      <c r="A17" s="30"/>
      <c r="B17" s="41"/>
      <c r="C17" s="39"/>
      <c r="D17" s="43"/>
      <c r="E17" s="31"/>
      <c r="F17" s="31"/>
      <c r="G17" s="33"/>
      <c r="H17" s="33"/>
      <c r="I17" s="34"/>
      <c r="J17" s="34"/>
      <c r="K17" s="35"/>
      <c r="L17" s="44">
        <f>SUM(L4:L16)</f>
        <v>0</v>
      </c>
    </row>
    <row r="18" spans="1:12" s="29" customFormat="1" ht="13.8" x14ac:dyDescent="0.3">
      <c r="A18" s="166" t="s">
        <v>72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8"/>
    </row>
    <row r="19" spans="1:12" s="29" customFormat="1" ht="41.4" x14ac:dyDescent="0.3">
      <c r="A19" s="38">
        <v>1</v>
      </c>
      <c r="B19" s="42" t="s">
        <v>60</v>
      </c>
      <c r="C19" s="31" t="s">
        <v>27</v>
      </c>
      <c r="D19" s="32" t="s">
        <v>108</v>
      </c>
      <c r="E19" s="31">
        <v>8</v>
      </c>
      <c r="F19" s="31" t="s">
        <v>111</v>
      </c>
      <c r="G19" s="48"/>
      <c r="H19" s="48"/>
      <c r="I19" s="34" t="s">
        <v>23</v>
      </c>
      <c r="J19" s="34" t="s">
        <v>24</v>
      </c>
      <c r="K19" s="50"/>
      <c r="L19" s="36">
        <f>E19*K19</f>
        <v>0</v>
      </c>
    </row>
    <row r="20" spans="1:12" s="29" customFormat="1" ht="41.4" x14ac:dyDescent="0.3">
      <c r="A20" s="38">
        <v>2</v>
      </c>
      <c r="B20" s="42" t="s">
        <v>60</v>
      </c>
      <c r="C20" s="31" t="s">
        <v>36</v>
      </c>
      <c r="D20" s="32" t="s">
        <v>108</v>
      </c>
      <c r="E20" s="31">
        <v>8</v>
      </c>
      <c r="F20" s="31" t="s">
        <v>112</v>
      </c>
      <c r="G20" s="48"/>
      <c r="H20" s="48"/>
      <c r="I20" s="34" t="s">
        <v>24</v>
      </c>
      <c r="J20" s="34" t="s">
        <v>40</v>
      </c>
      <c r="K20" s="50"/>
      <c r="L20" s="36">
        <f>E20*K20</f>
        <v>0</v>
      </c>
    </row>
    <row r="21" spans="1:12" s="29" customFormat="1" ht="41.4" x14ac:dyDescent="0.3">
      <c r="A21" s="38">
        <v>3</v>
      </c>
      <c r="B21" s="42" t="s">
        <v>61</v>
      </c>
      <c r="C21" s="31" t="s">
        <v>27</v>
      </c>
      <c r="D21" s="32" t="s">
        <v>109</v>
      </c>
      <c r="E21" s="31">
        <v>16</v>
      </c>
      <c r="F21" s="31" t="s">
        <v>113</v>
      </c>
      <c r="G21" s="48"/>
      <c r="H21" s="48"/>
      <c r="I21" s="34" t="s">
        <v>23</v>
      </c>
      <c r="J21" s="34" t="s">
        <v>24</v>
      </c>
      <c r="K21" s="50"/>
      <c r="L21" s="36">
        <f>E21*K21</f>
        <v>0</v>
      </c>
    </row>
    <row r="22" spans="1:12" s="29" customFormat="1" ht="27.6" x14ac:dyDescent="0.3">
      <c r="A22" s="38">
        <v>4</v>
      </c>
      <c r="B22" s="42" t="s">
        <v>61</v>
      </c>
      <c r="C22" s="31" t="s">
        <v>36</v>
      </c>
      <c r="D22" s="32" t="s">
        <v>110</v>
      </c>
      <c r="E22" s="31">
        <v>16</v>
      </c>
      <c r="F22" s="31" t="s">
        <v>114</v>
      </c>
      <c r="G22" s="48"/>
      <c r="H22" s="48"/>
      <c r="I22" s="34" t="s">
        <v>24</v>
      </c>
      <c r="J22" s="34" t="s">
        <v>40</v>
      </c>
      <c r="K22" s="50"/>
      <c r="L22" s="36">
        <f t="shared" ref="L22:L24" si="1">E22*K22</f>
        <v>0</v>
      </c>
    </row>
    <row r="23" spans="1:12" s="29" customFormat="1" ht="41.4" x14ac:dyDescent="0.3">
      <c r="A23" s="38">
        <v>5</v>
      </c>
      <c r="B23" s="42" t="s">
        <v>62</v>
      </c>
      <c r="C23" s="31" t="s">
        <v>94</v>
      </c>
      <c r="D23" s="32" t="s">
        <v>63</v>
      </c>
      <c r="E23" s="31">
        <v>16</v>
      </c>
      <c r="F23" s="31" t="s">
        <v>115</v>
      </c>
      <c r="G23" s="48"/>
      <c r="H23" s="48"/>
      <c r="I23" s="34" t="s">
        <v>24</v>
      </c>
      <c r="J23" s="34" t="s">
        <v>23</v>
      </c>
      <c r="K23" s="50"/>
      <c r="L23" s="36">
        <f t="shared" si="1"/>
        <v>0</v>
      </c>
    </row>
    <row r="24" spans="1:12" s="29" customFormat="1" ht="27.6" x14ac:dyDescent="0.3">
      <c r="A24" s="38">
        <v>6</v>
      </c>
      <c r="B24" s="42" t="s">
        <v>64</v>
      </c>
      <c r="C24" s="31" t="s">
        <v>36</v>
      </c>
      <c r="D24" s="45" t="s">
        <v>65</v>
      </c>
      <c r="E24" s="31">
        <v>6</v>
      </c>
      <c r="F24" s="31" t="s">
        <v>116</v>
      </c>
      <c r="G24" s="48"/>
      <c r="H24" s="48"/>
      <c r="I24" s="34" t="s">
        <v>23</v>
      </c>
      <c r="J24" s="34" t="s">
        <v>23</v>
      </c>
      <c r="K24" s="50"/>
      <c r="L24" s="36">
        <f t="shared" si="1"/>
        <v>0</v>
      </c>
    </row>
    <row r="25" spans="1:12" s="37" customFormat="1" x14ac:dyDescent="0.3">
      <c r="A25" s="38"/>
      <c r="B25" s="42"/>
      <c r="C25" s="31"/>
      <c r="D25" s="45"/>
      <c r="E25" s="31"/>
      <c r="F25" s="31"/>
      <c r="G25" s="33"/>
      <c r="H25" s="33"/>
      <c r="I25" s="34"/>
      <c r="J25" s="34"/>
      <c r="K25" s="35"/>
      <c r="L25" s="44">
        <f>SUM(L19:L24)</f>
        <v>0</v>
      </c>
    </row>
    <row r="26" spans="1:12" s="29" customFormat="1" ht="13.8" x14ac:dyDescent="0.3">
      <c r="A26" s="166" t="s">
        <v>73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8"/>
    </row>
    <row r="27" spans="1:12" s="29" customFormat="1" ht="27.6" x14ac:dyDescent="0.3">
      <c r="A27" s="40">
        <v>1</v>
      </c>
      <c r="B27" s="42" t="s">
        <v>66</v>
      </c>
      <c r="C27" s="51" t="s">
        <v>36</v>
      </c>
      <c r="D27" s="32" t="s">
        <v>67</v>
      </c>
      <c r="E27" s="31">
        <v>4</v>
      </c>
      <c r="F27" s="31" t="s">
        <v>117</v>
      </c>
      <c r="G27" s="48"/>
      <c r="H27" s="48"/>
      <c r="I27" s="34" t="s">
        <v>23</v>
      </c>
      <c r="J27" s="34" t="s">
        <v>24</v>
      </c>
      <c r="K27" s="50"/>
      <c r="L27" s="36">
        <f>E27*K27</f>
        <v>0</v>
      </c>
    </row>
    <row r="28" spans="1:12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7">
        <f>SUM(L27:L27)</f>
        <v>0</v>
      </c>
    </row>
    <row r="29" spans="1:12" x14ac:dyDescent="0.3">
      <c r="G29" s="162" t="s">
        <v>92</v>
      </c>
      <c r="H29" s="162"/>
      <c r="I29" s="162"/>
      <c r="J29" s="162"/>
      <c r="K29" s="162"/>
      <c r="L29" s="148">
        <f>SUM(L17,L25,L28)</f>
        <v>0</v>
      </c>
    </row>
    <row r="30" spans="1:12" ht="15" customHeight="1" x14ac:dyDescent="0.3">
      <c r="A30" s="143" t="s">
        <v>172</v>
      </c>
      <c r="G30" s="162" t="s">
        <v>68</v>
      </c>
      <c r="H30" s="162"/>
      <c r="I30" s="162"/>
      <c r="J30" s="162"/>
      <c r="K30" s="162"/>
      <c r="L30" s="148">
        <f>L29*0.22</f>
        <v>0</v>
      </c>
    </row>
    <row r="31" spans="1:12" ht="15" customHeight="1" x14ac:dyDescent="0.3">
      <c r="A31" s="169" t="s">
        <v>70</v>
      </c>
      <c r="B31" s="169"/>
      <c r="C31" s="169"/>
      <c r="D31" s="169"/>
      <c r="E31" s="169"/>
      <c r="F31" s="170"/>
      <c r="G31" s="162" t="s">
        <v>69</v>
      </c>
      <c r="H31" s="162"/>
      <c r="I31" s="162"/>
      <c r="J31" s="162"/>
      <c r="K31" s="162"/>
      <c r="L31" s="148">
        <f>SUM(L29:L30)</f>
        <v>0</v>
      </c>
    </row>
  </sheetData>
  <autoFilter ref="A1:L31" xr:uid="{F7105633-DE0A-4E6D-81D5-93CBB66C2072}">
    <filterColumn colId="5" showButton="0"/>
  </autoFilter>
  <mergeCells count="8">
    <mergeCell ref="A1:L1"/>
    <mergeCell ref="G29:K29"/>
    <mergeCell ref="G30:K30"/>
    <mergeCell ref="G31:K31"/>
    <mergeCell ref="A3:L3"/>
    <mergeCell ref="A18:L18"/>
    <mergeCell ref="A26:L26"/>
    <mergeCell ref="A31:F31"/>
  </mergeCells>
  <dataValidations count="1">
    <dataValidation type="custom" allowBlank="1" showInputMessage="1" showErrorMessage="1" error="Cena na dve (2) decimalni mesti" sqref="K4:K16 K19:K24 K27" xr:uid="{9A9669C6-ABB4-45E7-BC68-4A7878E2FD26}">
      <formula1>INT(K4*100)=(K4*100)</formula1>
    </dataValidation>
  </dataValidations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D4E7-D14D-494D-A0F5-56BD0CDA3BA9}">
  <sheetPr>
    <pageSetUpPr fitToPage="1"/>
  </sheetPr>
  <dimension ref="A1:O45"/>
  <sheetViews>
    <sheetView showGridLines="0" view="pageBreakPreview" zoomScaleNormal="100" zoomScaleSheetLayoutView="100" workbookViewId="0">
      <selection activeCell="G5" sqref="G5"/>
    </sheetView>
  </sheetViews>
  <sheetFormatPr defaultColWidth="20.33203125" defaultRowHeight="14.4" x14ac:dyDescent="0.3"/>
  <cols>
    <col min="1" max="1" width="32.88671875" style="9" customWidth="1"/>
    <col min="2" max="2" width="20.33203125" style="9"/>
    <col min="3" max="3" width="20.33203125" style="19"/>
    <col min="4" max="4" width="20.33203125" style="9"/>
    <col min="5" max="5" width="12" style="19" customWidth="1"/>
    <col min="6" max="6" width="19.5546875" style="19" customWidth="1"/>
    <col min="7" max="7" width="17" style="19" bestFit="1" customWidth="1"/>
    <col min="8" max="8" width="15.5546875" style="19" customWidth="1"/>
    <col min="9" max="16384" width="20.33203125" style="9"/>
  </cols>
  <sheetData>
    <row r="1" spans="1:15" ht="37.200000000000003" customHeight="1" x14ac:dyDescent="0.3">
      <c r="A1" s="173" t="s">
        <v>136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5" s="52" customFormat="1" ht="72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86</v>
      </c>
      <c r="F2" s="4" t="s">
        <v>176</v>
      </c>
      <c r="G2" s="5" t="s">
        <v>89</v>
      </c>
      <c r="H2" s="5" t="s">
        <v>120</v>
      </c>
      <c r="I2" s="5" t="s">
        <v>88</v>
      </c>
      <c r="J2" s="5" t="s">
        <v>87</v>
      </c>
      <c r="K2" s="5" t="s">
        <v>84</v>
      </c>
      <c r="L2" s="7" t="s">
        <v>90</v>
      </c>
      <c r="M2" s="7" t="s">
        <v>91</v>
      </c>
    </row>
    <row r="3" spans="1:15" s="52" customFormat="1" x14ac:dyDescent="0.3">
      <c r="A3" s="8">
        <v>1</v>
      </c>
      <c r="B3" s="8">
        <v>2</v>
      </c>
      <c r="C3" s="8">
        <v>3</v>
      </c>
      <c r="D3" s="8">
        <v>4</v>
      </c>
      <c r="E3" s="8">
        <v>5</v>
      </c>
      <c r="F3" s="8"/>
      <c r="G3" s="8">
        <v>6</v>
      </c>
      <c r="H3" s="8"/>
      <c r="I3" s="8">
        <v>7</v>
      </c>
      <c r="J3" s="8">
        <v>8</v>
      </c>
      <c r="K3" s="8">
        <v>9</v>
      </c>
      <c r="L3" s="8">
        <v>10</v>
      </c>
      <c r="M3" s="8">
        <v>11</v>
      </c>
    </row>
    <row r="4" spans="1:15" s="52" customFormat="1" x14ac:dyDescent="0.3">
      <c r="A4" s="53" t="s">
        <v>75</v>
      </c>
      <c r="B4" s="53"/>
      <c r="C4" s="53"/>
      <c r="D4" s="53"/>
      <c r="E4" s="54"/>
      <c r="F4" s="11"/>
      <c r="G4" s="53"/>
      <c r="H4" s="53"/>
      <c r="I4" s="10"/>
      <c r="J4" s="53"/>
      <c r="K4" s="53"/>
      <c r="L4" s="53"/>
      <c r="M4" s="53"/>
    </row>
    <row r="5" spans="1:15" s="52" customFormat="1" ht="43.2" x14ac:dyDescent="0.3">
      <c r="A5" s="55">
        <v>1</v>
      </c>
      <c r="B5" s="155" t="s">
        <v>20</v>
      </c>
      <c r="C5" s="57" t="s">
        <v>21</v>
      </c>
      <c r="D5" s="58" t="s">
        <v>22</v>
      </c>
      <c r="E5" s="57">
        <v>24</v>
      </c>
      <c r="F5" s="12" t="s">
        <v>160</v>
      </c>
      <c r="G5" s="135"/>
      <c r="H5" s="136"/>
      <c r="I5" s="137"/>
      <c r="J5" s="15" t="s">
        <v>23</v>
      </c>
      <c r="K5" s="15" t="s">
        <v>23</v>
      </c>
      <c r="L5" s="156"/>
      <c r="M5" s="63">
        <f>E5*L5</f>
        <v>0</v>
      </c>
    </row>
    <row r="6" spans="1:15" s="52" customFormat="1" ht="43.2" x14ac:dyDescent="0.3">
      <c r="A6" s="55">
        <v>2</v>
      </c>
      <c r="B6" s="155" t="s">
        <v>25</v>
      </c>
      <c r="C6" s="57" t="s">
        <v>21</v>
      </c>
      <c r="D6" s="58" t="s">
        <v>26</v>
      </c>
      <c r="E6" s="57">
        <v>28</v>
      </c>
      <c r="F6" s="12" t="s">
        <v>161</v>
      </c>
      <c r="G6" s="135"/>
      <c r="H6" s="136"/>
      <c r="I6" s="137"/>
      <c r="J6" s="15" t="s">
        <v>23</v>
      </c>
      <c r="K6" s="15" t="s">
        <v>23</v>
      </c>
      <c r="L6" s="156"/>
      <c r="M6" s="63">
        <f>E6*L6</f>
        <v>0</v>
      </c>
    </row>
    <row r="7" spans="1:15" s="52" customFormat="1" ht="43.2" x14ac:dyDescent="0.3">
      <c r="A7" s="55">
        <v>3</v>
      </c>
      <c r="B7" s="65" t="s">
        <v>122</v>
      </c>
      <c r="C7" s="57" t="s">
        <v>21</v>
      </c>
      <c r="D7" s="58" t="s">
        <v>26</v>
      </c>
      <c r="E7" s="57">
        <v>8</v>
      </c>
      <c r="F7" s="12" t="s">
        <v>162</v>
      </c>
      <c r="G7" s="135"/>
      <c r="H7" s="136"/>
      <c r="I7" s="138"/>
      <c r="J7" s="15" t="s">
        <v>23</v>
      </c>
      <c r="K7" s="15" t="s">
        <v>23</v>
      </c>
      <c r="L7" s="156"/>
      <c r="M7" s="63">
        <f>E7*L7</f>
        <v>0</v>
      </c>
    </row>
    <row r="8" spans="1:15" s="67" customFormat="1" ht="43.2" x14ac:dyDescent="0.3">
      <c r="A8" s="55">
        <v>4</v>
      </c>
      <c r="B8" s="65" t="s">
        <v>124</v>
      </c>
      <c r="C8" s="57" t="s">
        <v>27</v>
      </c>
      <c r="D8" s="58" t="s">
        <v>123</v>
      </c>
      <c r="E8" s="57">
        <v>8</v>
      </c>
      <c r="F8" s="12" t="s">
        <v>163</v>
      </c>
      <c r="G8" s="135"/>
      <c r="H8" s="139"/>
      <c r="I8" s="138"/>
      <c r="J8" s="15" t="s">
        <v>23</v>
      </c>
      <c r="K8" s="15" t="s">
        <v>24</v>
      </c>
      <c r="L8" s="156"/>
      <c r="M8" s="63">
        <f>E8*L8</f>
        <v>0</v>
      </c>
      <c r="O8" s="52"/>
    </row>
    <row r="9" spans="1:15" s="67" customFormat="1" ht="43.2" x14ac:dyDescent="0.3">
      <c r="A9" s="55">
        <v>5</v>
      </c>
      <c r="B9" s="65" t="s">
        <v>28</v>
      </c>
      <c r="C9" s="57" t="s">
        <v>27</v>
      </c>
      <c r="D9" s="58" t="s">
        <v>126</v>
      </c>
      <c r="E9" s="57">
        <v>8</v>
      </c>
      <c r="F9" s="12" t="s">
        <v>164</v>
      </c>
      <c r="G9" s="135"/>
      <c r="H9" s="139"/>
      <c r="I9" s="138"/>
      <c r="J9" s="15" t="s">
        <v>23</v>
      </c>
      <c r="K9" s="15" t="s">
        <v>24</v>
      </c>
      <c r="L9" s="156"/>
      <c r="M9" s="63">
        <f>E9*L9</f>
        <v>0</v>
      </c>
      <c r="O9" s="52"/>
    </row>
    <row r="10" spans="1:15" s="67" customFormat="1" ht="43.2" x14ac:dyDescent="0.3">
      <c r="A10" s="55">
        <v>6</v>
      </c>
      <c r="B10" s="65" t="s">
        <v>159</v>
      </c>
      <c r="C10" s="57" t="s">
        <v>27</v>
      </c>
      <c r="D10" s="58" t="s">
        <v>34</v>
      </c>
      <c r="E10" s="57">
        <v>8</v>
      </c>
      <c r="F10" s="12" t="s">
        <v>165</v>
      </c>
      <c r="G10" s="135"/>
      <c r="H10" s="139"/>
      <c r="I10" s="140"/>
      <c r="J10" s="59" t="s">
        <v>30</v>
      </c>
      <c r="K10" s="59" t="s">
        <v>24</v>
      </c>
      <c r="L10" s="156"/>
      <c r="M10" s="63">
        <f>E10*L10</f>
        <v>0</v>
      </c>
      <c r="O10" s="52"/>
    </row>
    <row r="11" spans="1:15" s="67" customFormat="1" ht="43.2" x14ac:dyDescent="0.3">
      <c r="A11" s="55">
        <v>7</v>
      </c>
      <c r="B11" s="65" t="s">
        <v>35</v>
      </c>
      <c r="C11" s="57" t="s">
        <v>27</v>
      </c>
      <c r="D11" s="58" t="s">
        <v>126</v>
      </c>
      <c r="E11" s="57">
        <v>12</v>
      </c>
      <c r="F11" s="12" t="s">
        <v>166</v>
      </c>
      <c r="G11" s="135"/>
      <c r="H11" s="136"/>
      <c r="I11" s="137"/>
      <c r="J11" s="59" t="s">
        <v>23</v>
      </c>
      <c r="K11" s="59" t="s">
        <v>23</v>
      </c>
      <c r="L11" s="156"/>
      <c r="M11" s="63">
        <f>E11*L11</f>
        <v>0</v>
      </c>
      <c r="O11" s="52"/>
    </row>
    <row r="12" spans="1:15" s="67" customFormat="1" x14ac:dyDescent="0.3">
      <c r="A12" s="55"/>
      <c r="B12" s="65"/>
      <c r="C12" s="57"/>
      <c r="D12" s="58"/>
      <c r="E12" s="57"/>
      <c r="F12" s="12"/>
      <c r="G12" s="68"/>
      <c r="H12" s="68"/>
      <c r="I12" s="13"/>
      <c r="J12" s="59"/>
      <c r="K12" s="59"/>
      <c r="L12" s="69">
        <f>SUM(L5:L11)</f>
        <v>0</v>
      </c>
      <c r="M12" s="69">
        <f>SUM(M5:M11)</f>
        <v>0</v>
      </c>
      <c r="O12" s="52"/>
    </row>
    <row r="13" spans="1:15" s="52" customFormat="1" x14ac:dyDescent="0.3">
      <c r="A13" s="53" t="s">
        <v>76</v>
      </c>
      <c r="B13" s="53"/>
      <c r="C13" s="53"/>
      <c r="D13" s="53"/>
      <c r="E13" s="54"/>
      <c r="F13" s="11"/>
      <c r="G13" s="71"/>
      <c r="H13" s="71"/>
      <c r="I13" s="10"/>
      <c r="J13" s="53"/>
      <c r="K13" s="53"/>
      <c r="L13" s="73"/>
      <c r="M13" s="74"/>
    </row>
    <row r="14" spans="1:15" s="52" customFormat="1" ht="43.2" x14ac:dyDescent="0.3">
      <c r="A14" s="75">
        <v>1</v>
      </c>
      <c r="B14" s="55" t="s">
        <v>29</v>
      </c>
      <c r="C14" s="57" t="s">
        <v>27</v>
      </c>
      <c r="D14" s="58" t="s">
        <v>129</v>
      </c>
      <c r="E14" s="57">
        <v>16</v>
      </c>
      <c r="F14" s="12" t="s">
        <v>167</v>
      </c>
      <c r="G14" s="135"/>
      <c r="H14" s="136"/>
      <c r="I14" s="137"/>
      <c r="J14" s="59" t="s">
        <v>23</v>
      </c>
      <c r="K14" s="59" t="s">
        <v>23</v>
      </c>
      <c r="L14" s="113"/>
      <c r="M14" s="63">
        <f>E14*L14</f>
        <v>0</v>
      </c>
    </row>
    <row r="15" spans="1:15" s="52" customFormat="1" ht="43.2" x14ac:dyDescent="0.3">
      <c r="A15" s="75">
        <v>2</v>
      </c>
      <c r="B15" s="155" t="s">
        <v>32</v>
      </c>
      <c r="C15" s="57" t="s">
        <v>27</v>
      </c>
      <c r="D15" s="58" t="s">
        <v>33</v>
      </c>
      <c r="E15" s="57">
        <v>8</v>
      </c>
      <c r="F15" s="12" t="s">
        <v>168</v>
      </c>
      <c r="G15" s="135"/>
      <c r="H15" s="139"/>
      <c r="I15" s="141"/>
      <c r="J15" s="59" t="s">
        <v>24</v>
      </c>
      <c r="K15" s="59" t="s">
        <v>23</v>
      </c>
      <c r="L15" s="113"/>
      <c r="M15" s="63">
        <f t="shared" ref="M15:M16" si="0">E15*L15</f>
        <v>0</v>
      </c>
    </row>
    <row r="16" spans="1:15" s="52" customFormat="1" ht="43.2" x14ac:dyDescent="0.3">
      <c r="A16" s="75">
        <v>3</v>
      </c>
      <c r="B16" s="155" t="s">
        <v>25</v>
      </c>
      <c r="C16" s="57" t="s">
        <v>27</v>
      </c>
      <c r="D16" s="58" t="s">
        <v>26</v>
      </c>
      <c r="E16" s="57">
        <v>16</v>
      </c>
      <c r="F16" s="12" t="s">
        <v>161</v>
      </c>
      <c r="G16" s="135"/>
      <c r="H16" s="136"/>
      <c r="I16" s="137"/>
      <c r="J16" s="59" t="s">
        <v>23</v>
      </c>
      <c r="K16" s="59" t="s">
        <v>23</v>
      </c>
      <c r="L16" s="113"/>
      <c r="M16" s="63">
        <f t="shared" si="0"/>
        <v>0</v>
      </c>
    </row>
    <row r="17" spans="1:15" s="52" customFormat="1" x14ac:dyDescent="0.3">
      <c r="A17" s="75"/>
      <c r="B17" s="155"/>
      <c r="C17" s="57"/>
      <c r="D17" s="58"/>
      <c r="E17" s="57"/>
      <c r="F17" s="12"/>
      <c r="G17" s="68"/>
      <c r="H17" s="68"/>
      <c r="I17" s="13"/>
      <c r="J17" s="59"/>
      <c r="K17" s="59"/>
      <c r="L17" s="69">
        <f>SUM(L14:L16)</f>
        <v>0</v>
      </c>
      <c r="M17" s="69">
        <f>SUM(M14:M16)</f>
        <v>0</v>
      </c>
    </row>
    <row r="18" spans="1:15" s="52" customFormat="1" x14ac:dyDescent="0.3">
      <c r="A18" s="53" t="s">
        <v>77</v>
      </c>
      <c r="B18" s="53"/>
      <c r="C18" s="53"/>
      <c r="D18" s="53"/>
      <c r="E18" s="54"/>
      <c r="F18" s="11"/>
      <c r="G18" s="71"/>
      <c r="H18" s="71"/>
      <c r="I18" s="10"/>
      <c r="J18" s="53"/>
      <c r="K18" s="53"/>
      <c r="L18" s="74"/>
      <c r="M18" s="74"/>
    </row>
    <row r="19" spans="1:15" s="52" customFormat="1" ht="43.2" x14ac:dyDescent="0.3">
      <c r="A19" s="55">
        <v>1</v>
      </c>
      <c r="B19" s="55" t="s">
        <v>20</v>
      </c>
      <c r="C19" s="57" t="s">
        <v>27</v>
      </c>
      <c r="D19" s="58" t="s">
        <v>22</v>
      </c>
      <c r="E19" s="57">
        <v>16</v>
      </c>
      <c r="F19" s="12" t="s">
        <v>160</v>
      </c>
      <c r="G19" s="135"/>
      <c r="H19" s="136"/>
      <c r="I19" s="137"/>
      <c r="J19" s="59" t="s">
        <v>23</v>
      </c>
      <c r="K19" s="59" t="s">
        <v>24</v>
      </c>
      <c r="L19" s="113"/>
      <c r="M19" s="63">
        <f>E19*L19</f>
        <v>0</v>
      </c>
    </row>
    <row r="20" spans="1:15" s="52" customFormat="1" ht="43.2" x14ac:dyDescent="0.3">
      <c r="A20" s="55">
        <v>2</v>
      </c>
      <c r="B20" s="55" t="s">
        <v>25</v>
      </c>
      <c r="C20" s="57" t="s">
        <v>27</v>
      </c>
      <c r="D20" s="58" t="s">
        <v>26</v>
      </c>
      <c r="E20" s="57">
        <v>24</v>
      </c>
      <c r="F20" s="12" t="s">
        <v>161</v>
      </c>
      <c r="G20" s="135"/>
      <c r="H20" s="136"/>
      <c r="I20" s="137"/>
      <c r="J20" s="59" t="s">
        <v>23</v>
      </c>
      <c r="K20" s="59" t="s">
        <v>24</v>
      </c>
      <c r="L20" s="113"/>
      <c r="M20" s="63">
        <f t="shared" ref="M20:M22" si="1">E20*L20</f>
        <v>0</v>
      </c>
    </row>
    <row r="21" spans="1:15" s="52" customFormat="1" ht="43.2" x14ac:dyDescent="0.3">
      <c r="A21" s="55">
        <v>3</v>
      </c>
      <c r="B21" s="55" t="s">
        <v>37</v>
      </c>
      <c r="C21" s="57" t="s">
        <v>27</v>
      </c>
      <c r="D21" s="58" t="s">
        <v>126</v>
      </c>
      <c r="E21" s="57">
        <v>4</v>
      </c>
      <c r="F21" s="12" t="s">
        <v>165</v>
      </c>
      <c r="G21" s="135"/>
      <c r="H21" s="139"/>
      <c r="I21" s="140"/>
      <c r="J21" s="59" t="s">
        <v>23</v>
      </c>
      <c r="K21" s="59" t="s">
        <v>24</v>
      </c>
      <c r="L21" s="113"/>
      <c r="M21" s="63">
        <f t="shared" si="1"/>
        <v>0</v>
      </c>
    </row>
    <row r="22" spans="1:15" s="52" customFormat="1" ht="43.2" x14ac:dyDescent="0.3">
      <c r="A22" s="55">
        <v>4</v>
      </c>
      <c r="B22" s="155" t="s">
        <v>25</v>
      </c>
      <c r="C22" s="57" t="s">
        <v>27</v>
      </c>
      <c r="D22" s="58" t="s">
        <v>26</v>
      </c>
      <c r="E22" s="57">
        <v>16</v>
      </c>
      <c r="F22" s="12" t="s">
        <v>161</v>
      </c>
      <c r="G22" s="135"/>
      <c r="H22" s="136"/>
      <c r="I22" s="137"/>
      <c r="J22" s="59" t="s">
        <v>23</v>
      </c>
      <c r="K22" s="59" t="s">
        <v>23</v>
      </c>
      <c r="L22" s="113"/>
      <c r="M22" s="63">
        <f t="shared" si="1"/>
        <v>0</v>
      </c>
    </row>
    <row r="23" spans="1:15" s="52" customFormat="1" x14ac:dyDescent="0.3">
      <c r="A23" s="55"/>
      <c r="B23" s="55"/>
      <c r="C23" s="57"/>
      <c r="D23" s="58"/>
      <c r="E23" s="57"/>
      <c r="F23" s="12"/>
      <c r="G23" s="110"/>
      <c r="H23" s="110"/>
      <c r="I23" s="117"/>
      <c r="J23" s="110"/>
      <c r="K23" s="110"/>
      <c r="L23" s="69">
        <f>SUM(L19:L22)</f>
        <v>0</v>
      </c>
      <c r="M23" s="69">
        <f>SUM(M19:M22)</f>
        <v>0</v>
      </c>
    </row>
    <row r="24" spans="1:15" s="52" customFormat="1" x14ac:dyDescent="0.3">
      <c r="A24" s="53" t="s">
        <v>79</v>
      </c>
      <c r="B24" s="53"/>
      <c r="C24" s="53"/>
      <c r="D24" s="53"/>
      <c r="E24" s="54"/>
      <c r="F24" s="11"/>
      <c r="G24" s="53"/>
      <c r="H24" s="53"/>
      <c r="I24" s="10"/>
      <c r="J24" s="53"/>
      <c r="K24" s="53"/>
      <c r="L24" s="69"/>
      <c r="M24" s="69"/>
    </row>
    <row r="25" spans="1:15" s="52" customFormat="1" ht="43.2" x14ac:dyDescent="0.3">
      <c r="A25" s="55">
        <v>1</v>
      </c>
      <c r="B25" s="55" t="s">
        <v>29</v>
      </c>
      <c r="C25" s="57" t="s">
        <v>27</v>
      </c>
      <c r="D25" s="58" t="s">
        <v>129</v>
      </c>
      <c r="E25" s="57">
        <v>4</v>
      </c>
      <c r="F25" s="12" t="s">
        <v>167</v>
      </c>
      <c r="G25" s="135"/>
      <c r="H25" s="136"/>
      <c r="I25" s="137"/>
      <c r="J25" s="59" t="s">
        <v>23</v>
      </c>
      <c r="K25" s="59" t="s">
        <v>23</v>
      </c>
      <c r="L25" s="113"/>
      <c r="M25" s="63">
        <f t="shared" ref="M25:M26" si="2">E25*L25</f>
        <v>0</v>
      </c>
    </row>
    <row r="26" spans="1:15" s="67" customFormat="1" ht="28.8" x14ac:dyDescent="0.3">
      <c r="A26" s="55">
        <v>2</v>
      </c>
      <c r="B26" s="55" t="s">
        <v>39</v>
      </c>
      <c r="C26" s="57" t="s">
        <v>27</v>
      </c>
      <c r="D26" s="58" t="s">
        <v>134</v>
      </c>
      <c r="E26" s="57">
        <v>4</v>
      </c>
      <c r="F26" s="12" t="s">
        <v>169</v>
      </c>
      <c r="G26" s="135"/>
      <c r="H26" s="142"/>
      <c r="I26" s="138"/>
      <c r="J26" s="59" t="s">
        <v>23</v>
      </c>
      <c r="K26" s="59" t="s">
        <v>23</v>
      </c>
      <c r="L26" s="113"/>
      <c r="M26" s="63">
        <f t="shared" si="2"/>
        <v>0</v>
      </c>
      <c r="O26" s="52"/>
    </row>
    <row r="27" spans="1:15" s="67" customFormat="1" x14ac:dyDescent="0.3">
      <c r="A27" s="55"/>
      <c r="B27" s="55"/>
      <c r="C27" s="57"/>
      <c r="D27" s="58"/>
      <c r="E27" s="57"/>
      <c r="F27" s="12"/>
      <c r="G27" s="68"/>
      <c r="H27" s="68"/>
      <c r="I27" s="13"/>
      <c r="J27" s="59"/>
      <c r="K27" s="59"/>
      <c r="L27" s="69">
        <f>SUM(L25:L26)</f>
        <v>0</v>
      </c>
      <c r="M27" s="69">
        <f>SUM(M25:M26)</f>
        <v>0</v>
      </c>
      <c r="O27" s="52"/>
    </row>
    <row r="28" spans="1:15" s="52" customFormat="1" x14ac:dyDescent="0.3">
      <c r="A28" s="53" t="s">
        <v>80</v>
      </c>
      <c r="B28" s="53"/>
      <c r="C28" s="53"/>
      <c r="D28" s="53"/>
      <c r="E28" s="54"/>
      <c r="F28" s="11"/>
      <c r="G28" s="53"/>
      <c r="H28" s="53"/>
      <c r="I28" s="10"/>
      <c r="J28" s="53"/>
      <c r="K28" s="53"/>
      <c r="L28" s="74"/>
      <c r="M28" s="74"/>
    </row>
    <row r="29" spans="1:15" s="52" customFormat="1" ht="28.8" x14ac:dyDescent="0.3">
      <c r="A29" s="55">
        <v>1</v>
      </c>
      <c r="B29" s="55" t="s">
        <v>25</v>
      </c>
      <c r="C29" s="57" t="s">
        <v>27</v>
      </c>
      <c r="D29" s="58" t="s">
        <v>26</v>
      </c>
      <c r="E29" s="57">
        <v>2</v>
      </c>
      <c r="F29" s="12" t="s">
        <v>170</v>
      </c>
      <c r="G29" s="135"/>
      <c r="H29" s="136"/>
      <c r="I29" s="137"/>
      <c r="J29" s="59" t="s">
        <v>23</v>
      </c>
      <c r="K29" s="59" t="s">
        <v>24</v>
      </c>
      <c r="L29" s="113"/>
      <c r="M29" s="63">
        <f t="shared" ref="M29" si="3">E29*L29</f>
        <v>0</v>
      </c>
    </row>
    <row r="30" spans="1:15" s="52" customFormat="1" x14ac:dyDescent="0.3">
      <c r="A30" s="77"/>
      <c r="B30" s="77"/>
      <c r="C30" s="77"/>
      <c r="D30" s="78"/>
      <c r="E30" s="77"/>
      <c r="F30" s="19"/>
      <c r="G30" s="79"/>
      <c r="H30" s="79"/>
      <c r="I30" s="23"/>
      <c r="J30" s="82"/>
      <c r="K30" s="82"/>
      <c r="L30" s="69">
        <f>L29</f>
        <v>0</v>
      </c>
      <c r="M30" s="69">
        <f>M29</f>
        <v>0</v>
      </c>
    </row>
    <row r="31" spans="1:15" s="52" customFormat="1" x14ac:dyDescent="0.3">
      <c r="A31" s="77"/>
      <c r="B31" s="77"/>
      <c r="C31" s="77"/>
      <c r="E31" s="86"/>
      <c r="F31" s="24"/>
      <c r="G31" s="77"/>
      <c r="H31" s="77"/>
      <c r="I31" s="171" t="s">
        <v>92</v>
      </c>
      <c r="J31" s="172"/>
      <c r="K31" s="172"/>
      <c r="L31" s="149"/>
      <c r="M31" s="150">
        <f>SUM(M12,M17,M23,M27,M30)</f>
        <v>0</v>
      </c>
    </row>
    <row r="32" spans="1:15" s="52" customFormat="1" x14ac:dyDescent="0.3">
      <c r="A32" s="77"/>
      <c r="B32" s="77"/>
      <c r="C32" s="77"/>
      <c r="E32" s="86"/>
      <c r="F32" s="24"/>
      <c r="G32" s="77"/>
      <c r="H32" s="77"/>
      <c r="I32" s="171" t="s">
        <v>68</v>
      </c>
      <c r="J32" s="172"/>
      <c r="K32" s="172"/>
      <c r="L32" s="151"/>
      <c r="M32" s="152">
        <f>M31*0.22</f>
        <v>0</v>
      </c>
    </row>
    <row r="33" spans="1:13" s="52" customFormat="1" x14ac:dyDescent="0.3">
      <c r="A33" s="77"/>
      <c r="B33" s="77"/>
      <c r="C33" s="77"/>
      <c r="E33" s="94"/>
      <c r="F33" s="26"/>
      <c r="G33" s="77"/>
      <c r="H33" s="77"/>
      <c r="I33" s="171" t="s">
        <v>69</v>
      </c>
      <c r="J33" s="172"/>
      <c r="K33" s="172"/>
      <c r="L33" s="153"/>
      <c r="M33" s="152">
        <f>SUM(M31:M32)</f>
        <v>0</v>
      </c>
    </row>
    <row r="34" spans="1:13" s="52" customFormat="1" x14ac:dyDescent="0.3">
      <c r="A34" s="52" t="s">
        <v>172</v>
      </c>
      <c r="C34" s="77"/>
      <c r="E34" s="77"/>
      <c r="F34" s="19"/>
      <c r="G34" s="77"/>
      <c r="H34" s="77"/>
      <c r="I34" s="19"/>
    </row>
    <row r="35" spans="1:13" s="52" customFormat="1" x14ac:dyDescent="0.3">
      <c r="A35" s="52" t="s">
        <v>70</v>
      </c>
      <c r="C35" s="77"/>
      <c r="E35" s="77"/>
      <c r="F35" s="19"/>
      <c r="G35" s="77"/>
      <c r="H35" s="77"/>
      <c r="I35" s="19"/>
    </row>
    <row r="45" spans="1:13" x14ac:dyDescent="0.3">
      <c r="I45" s="27"/>
    </row>
  </sheetData>
  <mergeCells count="4">
    <mergeCell ref="I31:K31"/>
    <mergeCell ref="I32:K32"/>
    <mergeCell ref="I33:K33"/>
    <mergeCell ref="A1:M1"/>
  </mergeCells>
  <dataValidations count="2">
    <dataValidation type="custom" allowBlank="1" showErrorMessage="1" error="Cena na dve (2) decimalni mesti" sqref="L5:L11" xr:uid="{8B6FA27E-1F66-4A69-8E0F-06381EE6B0B6}">
      <formula1>INT(L5*100)=(L5*100)</formula1>
    </dataValidation>
    <dataValidation type="custom" allowBlank="1" showInputMessage="1" showErrorMessage="1" error="Cena na dve (2) decimalni mesti" sqref="L14:L30" xr:uid="{3B359E86-E62F-4B98-9137-DF3FE78AEF34}">
      <formula1>INT(L14*100)=(L14*100)</formula1>
    </dataValidation>
  </dataValidations>
  <pageMargins left="0.7" right="0.7" top="0.75" bottom="0.75" header="0.3" footer="0.3"/>
  <pageSetup paperSize="9" scale="50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Maja Drnovšek | JHMB</cp:lastModifiedBy>
  <cp:lastPrinted>2025-09-05T07:04:40Z</cp:lastPrinted>
  <dcterms:created xsi:type="dcterms:W3CDTF">2023-05-18T13:03:30Z</dcterms:created>
  <dcterms:modified xsi:type="dcterms:W3CDTF">2025-09-05T08:33:43Z</dcterms:modified>
</cp:coreProperties>
</file>