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FRANCA-ROZMANA-STANETA-LJ\"/>
    </mc:Choice>
  </mc:AlternateContent>
  <xr:revisionPtr revIDLastSave="0" documentId="8_{BFB05A53-1F71-4A01-8A54-AFD3B379EFEC}" xr6:coauthVersionLast="47" xr6:coauthVersionMax="47" xr10:uidLastSave="{00000000-0000-0000-0000-000000000000}"/>
  <bookViews>
    <workbookView xWindow="570" yWindow="510" windowWidth="22970" windowHeight="10060" xr2:uid="{ED619AB2-22C0-45A0-B44A-B9DB8994E66A}"/>
  </bookViews>
  <sheets>
    <sheet name="Sveže meso in izdelki" sheetId="1" r:id="rId1"/>
    <sheet name="Eko meso" sheetId="2" r:id="rId2"/>
    <sheet name="Perutninsko meso" sheetId="3" r:id="rId3"/>
    <sheet name="Jajca" sheetId="33" r:id="rId4"/>
    <sheet name="Ribe" sheetId="5" r:id="rId5"/>
    <sheet name="Mleko in mlečni izdelki" sheetId="6" r:id="rId6"/>
    <sheet name="Bio mleko" sheetId="7" r:id="rId7"/>
    <sheet name="Kruh, krušni izdelki" sheetId="8" r:id="rId8"/>
    <sheet name="Eko kruh" sheetId="10" r:id="rId9"/>
    <sheet name="Sendviči" sheetId="27" r:id="rId10"/>
    <sheet name="Zamrznjeni izdelki iz testa" sheetId="11" r:id="rId11"/>
    <sheet name="Pripravljene jedi" sheetId="29" r:id="rId12"/>
    <sheet name="Žita, mlevski izdelki" sheetId="12" r:id="rId13"/>
    <sheet name="Sadje, zelenjava " sheetId="13" r:id="rId14"/>
    <sheet name="Eko sadje, zelenjava" sheetId="31" r:id="rId15"/>
    <sheet name="Zamrznjeno sadje in zelenjava" sheetId="17" r:id="rId16"/>
    <sheet name="Konzervirana živila" sheetId="32" r:id="rId17"/>
    <sheet name="Sadni sokovi" sheetId="20" r:id="rId18"/>
    <sheet name="Splošno blago" sheetId="22" r:id="rId19"/>
  </sheets>
  <definedNames>
    <definedName name="_xlnm.Print_Titles" localSheetId="6">'Bio mleko'!$10:$10</definedName>
    <definedName name="_xlnm.Print_Titles" localSheetId="8">'Eko kruh'!$10:$10</definedName>
    <definedName name="_xlnm.Print_Titles" localSheetId="1">'Eko meso'!$10:$10</definedName>
    <definedName name="_xlnm.Print_Titles" localSheetId="14">'Eko sadje, zelenjava'!#REF!</definedName>
    <definedName name="_xlnm.Print_Titles" localSheetId="3">Jajca!$10:$10</definedName>
    <definedName name="_xlnm.Print_Titles" localSheetId="16">'Konzervirana živila'!$10:$10</definedName>
    <definedName name="_xlnm.Print_Titles" localSheetId="7">'Kruh, krušni izdelki'!$10:$10</definedName>
    <definedName name="_xlnm.Print_Titles" localSheetId="5">'Mleko in mlečni izdelki'!$10:$10</definedName>
    <definedName name="_xlnm.Print_Titles" localSheetId="2">'Perutninsko meso'!$10:$10</definedName>
    <definedName name="_xlnm.Print_Titles" localSheetId="11">'Pripravljene jedi'!$10:$10</definedName>
    <definedName name="_xlnm.Print_Titles" localSheetId="4">Ribe!$10:$10</definedName>
    <definedName name="_xlnm.Print_Titles" localSheetId="13">'Sadje, zelenjava '!#REF!</definedName>
    <definedName name="_xlnm.Print_Titles" localSheetId="17">'Sadni sokovi'!$10:$10</definedName>
    <definedName name="_xlnm.Print_Titles" localSheetId="9">Sendviči!$10:$10</definedName>
    <definedName name="_xlnm.Print_Titles" localSheetId="18">'Splošno blago'!$10:$10</definedName>
    <definedName name="_xlnm.Print_Titles" localSheetId="0">'Sveže meso in izdelki'!$10:$10</definedName>
    <definedName name="_xlnm.Print_Titles" localSheetId="10">'Zamrznjeni izdelki iz testa'!$10:$10</definedName>
    <definedName name="_xlnm.Print_Titles" localSheetId="15">'Zamrznjeno sadje in zelenjava'!$10:$10</definedName>
    <definedName name="_xlnm.Print_Titles" localSheetId="12">'Žita, mlevski izdelki'!$10:$10</definedName>
    <definedName name="Z_05B2066C_458C_4B30_A1F9_3375CFE90D77_.wvu.PrintTitles" localSheetId="6" hidden="1">'Bio mleko'!$10:$10</definedName>
    <definedName name="Z_05B2066C_458C_4B30_A1F9_3375CFE90D77_.wvu.PrintTitles" localSheetId="8" hidden="1">'Eko kruh'!$10:$10</definedName>
    <definedName name="Z_05B2066C_458C_4B30_A1F9_3375CFE90D77_.wvu.PrintTitles" localSheetId="1" hidden="1">'Eko meso'!$10:$10</definedName>
    <definedName name="Z_05B2066C_458C_4B30_A1F9_3375CFE90D77_.wvu.PrintTitles" localSheetId="14" hidden="1">'Eko sadje, zelenjava'!#REF!</definedName>
    <definedName name="Z_05B2066C_458C_4B30_A1F9_3375CFE90D77_.wvu.PrintTitles" localSheetId="3" hidden="1">Jajca!$10:$10</definedName>
    <definedName name="Z_05B2066C_458C_4B30_A1F9_3375CFE90D77_.wvu.PrintTitles" localSheetId="16" hidden="1">'Konzervirana živila'!$10:$10</definedName>
    <definedName name="Z_05B2066C_458C_4B30_A1F9_3375CFE90D77_.wvu.PrintTitles" localSheetId="7" hidden="1">'Kruh, krušni izdelki'!$10:$10</definedName>
    <definedName name="Z_05B2066C_458C_4B30_A1F9_3375CFE90D77_.wvu.PrintTitles" localSheetId="5" hidden="1">'Mleko in mlečni izdelki'!$10:$10</definedName>
    <definedName name="Z_05B2066C_458C_4B30_A1F9_3375CFE90D77_.wvu.PrintTitles" localSheetId="2" hidden="1">'Perutninsko meso'!$10:$10</definedName>
    <definedName name="Z_05B2066C_458C_4B30_A1F9_3375CFE90D77_.wvu.PrintTitles" localSheetId="11" hidden="1">'Pripravljene jedi'!$10:$10</definedName>
    <definedName name="Z_05B2066C_458C_4B30_A1F9_3375CFE90D77_.wvu.PrintTitles" localSheetId="4" hidden="1">Ribe!$10:$10</definedName>
    <definedName name="Z_05B2066C_458C_4B30_A1F9_3375CFE90D77_.wvu.PrintTitles" localSheetId="13" hidden="1">'Sadje, zelenjava '!#REF!</definedName>
    <definedName name="Z_05B2066C_458C_4B30_A1F9_3375CFE90D77_.wvu.PrintTitles" localSheetId="17" hidden="1">'Sadni sokovi'!$10:$10</definedName>
    <definedName name="Z_05B2066C_458C_4B30_A1F9_3375CFE90D77_.wvu.PrintTitles" localSheetId="9" hidden="1">Sendviči!$10:$10</definedName>
    <definedName name="Z_05B2066C_458C_4B30_A1F9_3375CFE90D77_.wvu.PrintTitles" localSheetId="18" hidden="1">'Splošno blago'!$10:$10</definedName>
    <definedName name="Z_05B2066C_458C_4B30_A1F9_3375CFE90D77_.wvu.PrintTitles" localSheetId="0" hidden="1">'Sveže meso in izdelki'!$10:$10</definedName>
    <definedName name="Z_05B2066C_458C_4B30_A1F9_3375CFE90D77_.wvu.PrintTitles" localSheetId="10" hidden="1">'Zamrznjeni izdelki iz testa'!$10:$10</definedName>
    <definedName name="Z_05B2066C_458C_4B30_A1F9_3375CFE90D77_.wvu.PrintTitles" localSheetId="15" hidden="1">'Zamrznjeno sadje in zelenjava'!$10:$10</definedName>
    <definedName name="Z_05B2066C_458C_4B30_A1F9_3375CFE90D77_.wvu.PrintTitles" localSheetId="12" hidden="1">'Žita, mlevski izdelki'!$10:$10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22" l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A41" i="22" s="1"/>
  <c r="A42" i="22" s="1"/>
  <c r="A43" i="22" s="1"/>
  <c r="A44" i="22" s="1"/>
  <c r="A45" i="22" s="1"/>
  <c r="A46" i="22" s="1"/>
  <c r="A47" i="22" s="1"/>
  <c r="A48" i="22" s="1"/>
  <c r="A49" i="22" s="1"/>
  <c r="A50" i="22" s="1"/>
  <c r="A51" i="22" s="1"/>
  <c r="A52" i="22" s="1"/>
  <c r="A53" i="22" s="1"/>
  <c r="A54" i="22" s="1"/>
  <c r="A55" i="22" s="1"/>
  <c r="A56" i="22" s="1"/>
  <c r="A57" i="22" s="1"/>
  <c r="A58" i="22" s="1"/>
  <c r="A59" i="22" s="1"/>
  <c r="A60" i="22" s="1"/>
  <c r="A61" i="22" s="1"/>
  <c r="A62" i="22" s="1"/>
  <c r="A63" i="22" s="1"/>
  <c r="A64" i="22" s="1"/>
  <c r="A65" i="22" s="1"/>
  <c r="A66" i="22" s="1"/>
  <c r="A67" i="22" s="1"/>
  <c r="A68" i="22" s="1"/>
  <c r="A69" i="22" s="1"/>
  <c r="A70" i="22" s="1"/>
  <c r="A71" i="22" s="1"/>
  <c r="A72" i="22" s="1"/>
  <c r="A73" i="22" s="1"/>
  <c r="A74" i="22" s="1"/>
  <c r="A75" i="22" s="1"/>
  <c r="A76" i="22" s="1"/>
  <c r="A77" i="22" s="1"/>
  <c r="A78" i="22" s="1"/>
  <c r="A79" i="22" s="1"/>
  <c r="A80" i="22" s="1"/>
  <c r="A81" i="22" s="1"/>
  <c r="A82" i="22" s="1"/>
  <c r="A83" i="22" s="1"/>
  <c r="A84" i="22" s="1"/>
  <c r="A85" i="22" s="1"/>
  <c r="A86" i="22" s="1"/>
  <c r="A87" i="22" s="1"/>
  <c r="A88" i="22" s="1"/>
  <c r="A89" i="22" s="1"/>
  <c r="A90" i="22" s="1"/>
  <c r="A91" i="22" s="1"/>
  <c r="A92" i="22" s="1"/>
  <c r="A93" i="22" s="1"/>
  <c r="A94" i="22" s="1"/>
  <c r="A95" i="22" s="1"/>
  <c r="A96" i="22" s="1"/>
  <c r="A97" i="22" s="1"/>
  <c r="A98" i="22" s="1"/>
  <c r="A99" i="22" s="1"/>
  <c r="A100" i="22" s="1"/>
  <c r="A101" i="22" s="1"/>
  <c r="A102" i="22" s="1"/>
  <c r="A103" i="22" s="1"/>
  <c r="A104" i="22" s="1"/>
  <c r="A105" i="22" s="1"/>
  <c r="A106" i="22" s="1"/>
  <c r="A107" i="22" s="1"/>
  <c r="A108" i="22" s="1"/>
  <c r="A109" i="22" s="1"/>
  <c r="A110" i="22" s="1"/>
  <c r="A111" i="22" s="1"/>
  <c r="A112" i="22" s="1"/>
  <c r="A113" i="22" s="1"/>
  <c r="A13" i="22"/>
  <c r="N113" i="22"/>
  <c r="L113" i="22"/>
  <c r="M113" i="22" s="1"/>
  <c r="A26" i="32"/>
  <c r="N112" i="22"/>
  <c r="L112" i="22"/>
  <c r="M112" i="22" s="1"/>
  <c r="N111" i="22"/>
  <c r="L111" i="22"/>
  <c r="M111" i="22" s="1"/>
  <c r="A14" i="12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14" i="8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N12" i="33"/>
  <c r="N13" i="33" s="1"/>
  <c r="L12" i="33"/>
  <c r="M12" i="33" s="1"/>
  <c r="N110" i="22"/>
  <c r="L110" i="22"/>
  <c r="M110" i="22" s="1"/>
  <c r="N109" i="22"/>
  <c r="L109" i="22"/>
  <c r="M109" i="22" s="1"/>
  <c r="N108" i="22"/>
  <c r="L108" i="22"/>
  <c r="M108" i="22" s="1"/>
  <c r="N107" i="22"/>
  <c r="L107" i="22"/>
  <c r="M107" i="22" s="1"/>
  <c r="N106" i="22"/>
  <c r="L106" i="22"/>
  <c r="M106" i="22" s="1"/>
  <c r="N105" i="22"/>
  <c r="L105" i="22"/>
  <c r="M105" i="22" s="1"/>
  <c r="N26" i="32"/>
  <c r="L26" i="32"/>
  <c r="M26" i="32" s="1"/>
  <c r="N25" i="32"/>
  <c r="L25" i="32"/>
  <c r="M25" i="32" s="1"/>
  <c r="N24" i="32"/>
  <c r="L24" i="32"/>
  <c r="M24" i="32" s="1"/>
  <c r="N23" i="32"/>
  <c r="L23" i="32"/>
  <c r="M23" i="32" s="1"/>
  <c r="N22" i="32"/>
  <c r="L22" i="32"/>
  <c r="M22" i="32" s="1"/>
  <c r="N21" i="32"/>
  <c r="L21" i="32"/>
  <c r="M21" i="32" s="1"/>
  <c r="N20" i="32"/>
  <c r="L20" i="32"/>
  <c r="M20" i="32" s="1"/>
  <c r="N19" i="32"/>
  <c r="L19" i="32"/>
  <c r="M19" i="32" s="1"/>
  <c r="N18" i="32"/>
  <c r="L18" i="32"/>
  <c r="M18" i="32" s="1"/>
  <c r="N17" i="32"/>
  <c r="L17" i="32"/>
  <c r="M17" i="32" s="1"/>
  <c r="N16" i="32"/>
  <c r="L16" i="32"/>
  <c r="M16" i="32" s="1"/>
  <c r="N15" i="32"/>
  <c r="L15" i="32"/>
  <c r="M15" i="32" s="1"/>
  <c r="N14" i="32"/>
  <c r="L14" i="32"/>
  <c r="M14" i="32" s="1"/>
  <c r="N13" i="32"/>
  <c r="L13" i="32"/>
  <c r="M13" i="32" s="1"/>
  <c r="A13" i="32"/>
  <c r="A14" i="32" s="1"/>
  <c r="A15" i="32" s="1"/>
  <c r="A16" i="32" s="1"/>
  <c r="A17" i="32" s="1"/>
  <c r="A18" i="32" s="1"/>
  <c r="A19" i="32" s="1"/>
  <c r="A20" i="32" s="1"/>
  <c r="A21" i="32" s="1"/>
  <c r="A22" i="32" s="1"/>
  <c r="A23" i="32" s="1"/>
  <c r="A24" i="32" s="1"/>
  <c r="A25" i="32" s="1"/>
  <c r="N12" i="32"/>
  <c r="L12" i="32"/>
  <c r="M12" i="32" s="1"/>
  <c r="R24" i="31"/>
  <c r="R16" i="31"/>
  <c r="R15" i="31"/>
  <c r="T30" i="31"/>
  <c r="R30" i="31"/>
  <c r="P30" i="31"/>
  <c r="S30" i="31" s="1"/>
  <c r="O30" i="31"/>
  <c r="Q30" i="31" s="1"/>
  <c r="T29" i="31"/>
  <c r="R29" i="31"/>
  <c r="P29" i="31"/>
  <c r="S29" i="31" s="1"/>
  <c r="O29" i="31"/>
  <c r="Q29" i="31" s="1"/>
  <c r="T28" i="31"/>
  <c r="R28" i="31"/>
  <c r="P28" i="31"/>
  <c r="S28" i="31" s="1"/>
  <c r="O28" i="31"/>
  <c r="Q28" i="31" s="1"/>
  <c r="T27" i="31"/>
  <c r="R27" i="31"/>
  <c r="P27" i="31"/>
  <c r="S27" i="31" s="1"/>
  <c r="O27" i="31"/>
  <c r="Q27" i="31" s="1"/>
  <c r="T26" i="31"/>
  <c r="R26" i="31"/>
  <c r="P26" i="31"/>
  <c r="S26" i="31" s="1"/>
  <c r="O26" i="31"/>
  <c r="Q26" i="31" s="1"/>
  <c r="T25" i="31"/>
  <c r="R25" i="31"/>
  <c r="P25" i="31"/>
  <c r="S25" i="31" s="1"/>
  <c r="O25" i="31"/>
  <c r="Q25" i="31" s="1"/>
  <c r="T24" i="31"/>
  <c r="P24" i="31"/>
  <c r="S24" i="31" s="1"/>
  <c r="O24" i="31"/>
  <c r="T23" i="31"/>
  <c r="R23" i="31"/>
  <c r="P23" i="31"/>
  <c r="S23" i="31" s="1"/>
  <c r="O23" i="31"/>
  <c r="T22" i="31"/>
  <c r="R22" i="31"/>
  <c r="P22" i="31"/>
  <c r="S22" i="31" s="1"/>
  <c r="O22" i="31"/>
  <c r="Q22" i="31" s="1"/>
  <c r="T21" i="31"/>
  <c r="R21" i="31"/>
  <c r="Q21" i="31"/>
  <c r="P21" i="31"/>
  <c r="S21" i="31" s="1"/>
  <c r="O21" i="31"/>
  <c r="T20" i="31"/>
  <c r="R20" i="31"/>
  <c r="Q20" i="31"/>
  <c r="P20" i="31"/>
  <c r="S20" i="31" s="1"/>
  <c r="O20" i="31"/>
  <c r="T19" i="31"/>
  <c r="R19" i="31"/>
  <c r="P19" i="31"/>
  <c r="S19" i="31" s="1"/>
  <c r="O19" i="31"/>
  <c r="Q19" i="31" s="1"/>
  <c r="T18" i="31"/>
  <c r="R18" i="31"/>
  <c r="P18" i="31"/>
  <c r="S18" i="31" s="1"/>
  <c r="O18" i="31"/>
  <c r="Q18" i="31" s="1"/>
  <c r="T17" i="31"/>
  <c r="R17" i="31"/>
  <c r="P17" i="31"/>
  <c r="S17" i="31" s="1"/>
  <c r="O17" i="31"/>
  <c r="Q17" i="31" s="1"/>
  <c r="T16" i="31"/>
  <c r="P16" i="31"/>
  <c r="S16" i="31" s="1"/>
  <c r="O16" i="31"/>
  <c r="Q16" i="31" s="1"/>
  <c r="T15" i="31"/>
  <c r="P15" i="31"/>
  <c r="S15" i="31" s="1"/>
  <c r="O15" i="31"/>
  <c r="T14" i="31"/>
  <c r="R14" i="31"/>
  <c r="P14" i="31"/>
  <c r="S14" i="31" s="1"/>
  <c r="O14" i="31"/>
  <c r="Q14" i="31" s="1"/>
  <c r="B15" i="31"/>
  <c r="B16" i="31" s="1"/>
  <c r="B17" i="31" s="1"/>
  <c r="B18" i="31" s="1"/>
  <c r="B19" i="31" s="1"/>
  <c r="B20" i="31" s="1"/>
  <c r="B21" i="31" s="1"/>
  <c r="B22" i="31" s="1"/>
  <c r="B23" i="31" s="1"/>
  <c r="B24" i="31" s="1"/>
  <c r="B25" i="31" s="1"/>
  <c r="B26" i="31" s="1"/>
  <c r="B27" i="31" s="1"/>
  <c r="B28" i="31" s="1"/>
  <c r="B29" i="31" s="1"/>
  <c r="B30" i="31" s="1"/>
  <c r="M13" i="33" l="1"/>
  <c r="N27" i="32"/>
  <c r="M27" i="32"/>
  <c r="Q24" i="31"/>
  <c r="Q15" i="31"/>
  <c r="Q23" i="31"/>
  <c r="R31" i="31"/>
  <c r="S31" i="31"/>
  <c r="T31" i="31"/>
  <c r="A13" i="12"/>
  <c r="N56" i="12"/>
  <c r="L56" i="12"/>
  <c r="M56" i="12" s="1"/>
  <c r="N55" i="12"/>
  <c r="L55" i="12"/>
  <c r="M55" i="12" s="1"/>
  <c r="N54" i="12"/>
  <c r="L54" i="12"/>
  <c r="M54" i="12" s="1"/>
  <c r="N53" i="12"/>
  <c r="L53" i="12"/>
  <c r="M53" i="12" s="1"/>
  <c r="N52" i="12"/>
  <c r="L52" i="12"/>
  <c r="M52" i="12" s="1"/>
  <c r="N51" i="12"/>
  <c r="L51" i="12"/>
  <c r="M51" i="12" s="1"/>
  <c r="N50" i="12"/>
  <c r="L50" i="12"/>
  <c r="M50" i="12" s="1"/>
  <c r="N49" i="12"/>
  <c r="L49" i="12"/>
  <c r="M49" i="12" s="1"/>
  <c r="N48" i="12"/>
  <c r="L48" i="12"/>
  <c r="M48" i="12" s="1"/>
  <c r="N23" i="29"/>
  <c r="L23" i="29"/>
  <c r="M23" i="29" s="1"/>
  <c r="N22" i="29"/>
  <c r="L22" i="29"/>
  <c r="M22" i="29" s="1"/>
  <c r="N21" i="29"/>
  <c r="L21" i="29"/>
  <c r="M21" i="29" s="1"/>
  <c r="N20" i="29"/>
  <c r="M20" i="29"/>
  <c r="L20" i="29"/>
  <c r="N19" i="29"/>
  <c r="L19" i="29"/>
  <c r="M19" i="29" s="1"/>
  <c r="N18" i="29"/>
  <c r="L18" i="29"/>
  <c r="M18" i="29" s="1"/>
  <c r="N17" i="29"/>
  <c r="L17" i="29"/>
  <c r="M17" i="29" s="1"/>
  <c r="N16" i="29"/>
  <c r="L16" i="29"/>
  <c r="M16" i="29" s="1"/>
  <c r="N15" i="29"/>
  <c r="M15" i="29"/>
  <c r="L15" i="29"/>
  <c r="N14" i="29"/>
  <c r="M14" i="29"/>
  <c r="L14" i="29"/>
  <c r="N13" i="29"/>
  <c r="L13" i="29"/>
  <c r="M13" i="29" s="1"/>
  <c r="A13" i="29"/>
  <c r="A14" i="29" s="1"/>
  <c r="A15" i="29" s="1"/>
  <c r="A16" i="29" s="1"/>
  <c r="A17" i="29" s="1"/>
  <c r="A18" i="29" s="1"/>
  <c r="A19" i="29" s="1"/>
  <c r="A20" i="29" s="1"/>
  <c r="A21" i="29" s="1"/>
  <c r="A22" i="29" s="1"/>
  <c r="A23" i="29" s="1"/>
  <c r="N12" i="29"/>
  <c r="N24" i="29" s="1"/>
  <c r="L12" i="29"/>
  <c r="M12" i="29" s="1"/>
  <c r="N19" i="27"/>
  <c r="L19" i="27"/>
  <c r="M19" i="27" s="1"/>
  <c r="N18" i="27"/>
  <c r="L18" i="27"/>
  <c r="M18" i="27" s="1"/>
  <c r="N17" i="27"/>
  <c r="L17" i="27"/>
  <c r="M17" i="27" s="1"/>
  <c r="N16" i="27"/>
  <c r="L16" i="27"/>
  <c r="M16" i="27" s="1"/>
  <c r="N15" i="27"/>
  <c r="L15" i="27"/>
  <c r="M15" i="27" s="1"/>
  <c r="N14" i="27"/>
  <c r="L14" i="27"/>
  <c r="M14" i="27" s="1"/>
  <c r="N13" i="27"/>
  <c r="L13" i="27"/>
  <c r="M13" i="27" s="1"/>
  <c r="A13" i="27"/>
  <c r="A14" i="27" s="1"/>
  <c r="A15" i="27" s="1"/>
  <c r="A16" i="27" s="1"/>
  <c r="A17" i="27" s="1"/>
  <c r="A18" i="27" s="1"/>
  <c r="A19" i="27" s="1"/>
  <c r="N12" i="27"/>
  <c r="L12" i="27"/>
  <c r="M12" i="27" s="1"/>
  <c r="Q31" i="31" l="1"/>
  <c r="M24" i="29"/>
  <c r="N20" i="27"/>
  <c r="M20" i="27"/>
  <c r="L66" i="22"/>
  <c r="M66" i="22" s="1"/>
  <c r="L12" i="22"/>
  <c r="M12" i="22" s="1"/>
  <c r="N64" i="22"/>
  <c r="N57" i="22"/>
  <c r="N49" i="22"/>
  <c r="N41" i="22"/>
  <c r="N37" i="22"/>
  <c r="N33" i="22"/>
  <c r="N29" i="22"/>
  <c r="N25" i="22"/>
  <c r="N23" i="22"/>
  <c r="N17" i="22"/>
  <c r="N13" i="22"/>
  <c r="N104" i="22"/>
  <c r="L104" i="22"/>
  <c r="M104" i="22" s="1"/>
  <c r="N103" i="22"/>
  <c r="L103" i="22"/>
  <c r="M103" i="22" s="1"/>
  <c r="N102" i="22"/>
  <c r="L102" i="22"/>
  <c r="M102" i="22" s="1"/>
  <c r="N101" i="22"/>
  <c r="L101" i="22"/>
  <c r="M101" i="22" s="1"/>
  <c r="N100" i="22"/>
  <c r="L100" i="22"/>
  <c r="M100" i="22" s="1"/>
  <c r="N99" i="22"/>
  <c r="L99" i="22"/>
  <c r="M99" i="22" s="1"/>
  <c r="N98" i="22"/>
  <c r="L98" i="22"/>
  <c r="M98" i="22" s="1"/>
  <c r="N97" i="22"/>
  <c r="L97" i="22"/>
  <c r="M97" i="22" s="1"/>
  <c r="N96" i="22"/>
  <c r="L96" i="22"/>
  <c r="M96" i="22" s="1"/>
  <c r="N95" i="22"/>
  <c r="L95" i="22"/>
  <c r="M95" i="22" s="1"/>
  <c r="N94" i="22"/>
  <c r="L94" i="22"/>
  <c r="M94" i="22" s="1"/>
  <c r="N93" i="22"/>
  <c r="L93" i="22"/>
  <c r="M93" i="22" s="1"/>
  <c r="N92" i="22"/>
  <c r="L92" i="22"/>
  <c r="M92" i="22" s="1"/>
  <c r="N91" i="22"/>
  <c r="L91" i="22"/>
  <c r="M91" i="22" s="1"/>
  <c r="N90" i="22"/>
  <c r="L90" i="22"/>
  <c r="M90" i="22" s="1"/>
  <c r="N89" i="22"/>
  <c r="L89" i="22"/>
  <c r="M89" i="22" s="1"/>
  <c r="N88" i="22"/>
  <c r="L88" i="22"/>
  <c r="M88" i="22" s="1"/>
  <c r="N87" i="22"/>
  <c r="L87" i="22"/>
  <c r="M87" i="22" s="1"/>
  <c r="N86" i="22"/>
  <c r="L86" i="22"/>
  <c r="M86" i="22" s="1"/>
  <c r="N85" i="22"/>
  <c r="L85" i="22"/>
  <c r="M85" i="22" s="1"/>
  <c r="N84" i="22"/>
  <c r="L84" i="22"/>
  <c r="M84" i="22" s="1"/>
  <c r="N83" i="22"/>
  <c r="L83" i="22"/>
  <c r="M83" i="22" s="1"/>
  <c r="N82" i="22"/>
  <c r="L82" i="22"/>
  <c r="M82" i="22" s="1"/>
  <c r="N81" i="22"/>
  <c r="L81" i="22"/>
  <c r="M81" i="22" s="1"/>
  <c r="N80" i="22"/>
  <c r="L80" i="22"/>
  <c r="M80" i="22" s="1"/>
  <c r="N79" i="22"/>
  <c r="L79" i="22"/>
  <c r="M79" i="22" s="1"/>
  <c r="N78" i="22"/>
  <c r="L78" i="22"/>
  <c r="M78" i="22" s="1"/>
  <c r="N77" i="22"/>
  <c r="L77" i="22"/>
  <c r="M77" i="22" s="1"/>
  <c r="N76" i="22"/>
  <c r="L76" i="22"/>
  <c r="M76" i="22" s="1"/>
  <c r="N75" i="22"/>
  <c r="L75" i="22"/>
  <c r="M75" i="22" s="1"/>
  <c r="N74" i="22"/>
  <c r="L74" i="22"/>
  <c r="M74" i="22" s="1"/>
  <c r="N73" i="22"/>
  <c r="L73" i="22"/>
  <c r="M73" i="22" s="1"/>
  <c r="N72" i="22"/>
  <c r="L72" i="22"/>
  <c r="M72" i="22" s="1"/>
  <c r="N71" i="22"/>
  <c r="L71" i="22"/>
  <c r="M71" i="22" s="1"/>
  <c r="N70" i="22"/>
  <c r="L70" i="22"/>
  <c r="M70" i="22" s="1"/>
  <c r="N69" i="22"/>
  <c r="L69" i="22"/>
  <c r="M69" i="22" s="1"/>
  <c r="N68" i="22"/>
  <c r="L68" i="22"/>
  <c r="M68" i="22" s="1"/>
  <c r="N67" i="22"/>
  <c r="L67" i="22"/>
  <c r="M67" i="22" s="1"/>
  <c r="N66" i="22"/>
  <c r="N65" i="22"/>
  <c r="L65" i="22"/>
  <c r="M65" i="22" s="1"/>
  <c r="L64" i="22"/>
  <c r="N63" i="22"/>
  <c r="L63" i="22"/>
  <c r="N62" i="22"/>
  <c r="L62" i="22"/>
  <c r="M62" i="22" s="1"/>
  <c r="N61" i="22"/>
  <c r="L61" i="22"/>
  <c r="M61" i="22" s="1"/>
  <c r="N60" i="22"/>
  <c r="L60" i="22"/>
  <c r="M60" i="22" s="1"/>
  <c r="N59" i="22"/>
  <c r="L59" i="22"/>
  <c r="M59" i="22" s="1"/>
  <c r="N58" i="22"/>
  <c r="L58" i="22"/>
  <c r="M58" i="22" s="1"/>
  <c r="L57" i="22"/>
  <c r="N56" i="22"/>
  <c r="L56" i="22"/>
  <c r="M56" i="22" s="1"/>
  <c r="N55" i="22"/>
  <c r="L55" i="22"/>
  <c r="M55" i="22" s="1"/>
  <c r="N54" i="22"/>
  <c r="L54" i="22"/>
  <c r="M54" i="22" s="1"/>
  <c r="N53" i="22"/>
  <c r="L53" i="22"/>
  <c r="M53" i="22" s="1"/>
  <c r="N52" i="22"/>
  <c r="L52" i="22"/>
  <c r="M52" i="22" s="1"/>
  <c r="N51" i="22"/>
  <c r="L51" i="22"/>
  <c r="M51" i="22" s="1"/>
  <c r="N50" i="22"/>
  <c r="L50" i="22"/>
  <c r="M50" i="22" s="1"/>
  <c r="L49" i="22"/>
  <c r="N48" i="22"/>
  <c r="L48" i="22"/>
  <c r="M48" i="22" s="1"/>
  <c r="N47" i="22"/>
  <c r="L47" i="22"/>
  <c r="N46" i="22"/>
  <c r="L46" i="22"/>
  <c r="M46" i="22" s="1"/>
  <c r="N45" i="22"/>
  <c r="L45" i="22"/>
  <c r="M45" i="22" s="1"/>
  <c r="N44" i="22"/>
  <c r="L44" i="22"/>
  <c r="M44" i="22" s="1"/>
  <c r="N43" i="22"/>
  <c r="L43" i="22"/>
  <c r="M43" i="22" s="1"/>
  <c r="N42" i="22"/>
  <c r="L42" i="22"/>
  <c r="M42" i="22" s="1"/>
  <c r="L41" i="22"/>
  <c r="N40" i="22"/>
  <c r="L40" i="22"/>
  <c r="M40" i="22" s="1"/>
  <c r="N39" i="22"/>
  <c r="L39" i="22"/>
  <c r="N38" i="22"/>
  <c r="L38" i="22"/>
  <c r="M38" i="22" s="1"/>
  <c r="L37" i="22"/>
  <c r="M37" i="22" s="1"/>
  <c r="N36" i="22"/>
  <c r="L36" i="22"/>
  <c r="M36" i="22" s="1"/>
  <c r="N35" i="22"/>
  <c r="L35" i="22"/>
  <c r="M35" i="22" s="1"/>
  <c r="N34" i="22"/>
  <c r="L34" i="22"/>
  <c r="M34" i="22" s="1"/>
  <c r="L33" i="22"/>
  <c r="N32" i="22"/>
  <c r="L32" i="22"/>
  <c r="M32" i="22" s="1"/>
  <c r="N31" i="22"/>
  <c r="L31" i="22"/>
  <c r="N30" i="22"/>
  <c r="L30" i="22"/>
  <c r="M30" i="22" s="1"/>
  <c r="L29" i="22"/>
  <c r="M29" i="22" s="1"/>
  <c r="N28" i="22"/>
  <c r="L28" i="22"/>
  <c r="M28" i="22" s="1"/>
  <c r="N27" i="22"/>
  <c r="L27" i="22"/>
  <c r="M27" i="22" s="1"/>
  <c r="N26" i="22"/>
  <c r="L26" i="22"/>
  <c r="M26" i="22" s="1"/>
  <c r="L25" i="22"/>
  <c r="M25" i="22" s="1"/>
  <c r="N24" i="22"/>
  <c r="L24" i="22"/>
  <c r="M24" i="22" s="1"/>
  <c r="L23" i="22"/>
  <c r="M23" i="22" s="1"/>
  <c r="N22" i="22"/>
  <c r="L22" i="22"/>
  <c r="M22" i="22" s="1"/>
  <c r="N21" i="22"/>
  <c r="L21" i="22"/>
  <c r="M21" i="22" s="1"/>
  <c r="N20" i="22"/>
  <c r="L20" i="22"/>
  <c r="M20" i="22" s="1"/>
  <c r="N19" i="22"/>
  <c r="L19" i="22"/>
  <c r="M19" i="22" s="1"/>
  <c r="N18" i="22"/>
  <c r="L18" i="22"/>
  <c r="M18" i="22" s="1"/>
  <c r="L17" i="22"/>
  <c r="N16" i="22"/>
  <c r="L16" i="22"/>
  <c r="M16" i="22" s="1"/>
  <c r="N15" i="22"/>
  <c r="L15" i="22"/>
  <c r="N14" i="22"/>
  <c r="L14" i="22"/>
  <c r="M14" i="22" s="1"/>
  <c r="L13" i="22"/>
  <c r="N12" i="22"/>
  <c r="N18" i="20"/>
  <c r="N21" i="20"/>
  <c r="L21" i="20"/>
  <c r="M21" i="20" s="1"/>
  <c r="N20" i="20"/>
  <c r="L20" i="20"/>
  <c r="M20" i="20" s="1"/>
  <c r="N19" i="20"/>
  <c r="L19" i="20"/>
  <c r="L18" i="20"/>
  <c r="N17" i="20"/>
  <c r="L17" i="20"/>
  <c r="M17" i="20" s="1"/>
  <c r="N16" i="20"/>
  <c r="L16" i="20"/>
  <c r="M16" i="20" s="1"/>
  <c r="N15" i="20"/>
  <c r="L15" i="20"/>
  <c r="M15" i="20" s="1"/>
  <c r="N14" i="20"/>
  <c r="L14" i="20"/>
  <c r="M14" i="20" s="1"/>
  <c r="N13" i="20"/>
  <c r="L13" i="20"/>
  <c r="M13" i="20" s="1"/>
  <c r="A13" i="20"/>
  <c r="A14" i="20" s="1"/>
  <c r="A15" i="20" s="1"/>
  <c r="A16" i="20" s="1"/>
  <c r="A17" i="20" s="1"/>
  <c r="A18" i="20" s="1"/>
  <c r="A19" i="20" s="1"/>
  <c r="A20" i="20" s="1"/>
  <c r="A21" i="20" s="1"/>
  <c r="N12" i="20"/>
  <c r="L12" i="20"/>
  <c r="M12" i="20" s="1"/>
  <c r="N31" i="17"/>
  <c r="N28" i="17"/>
  <c r="N23" i="17"/>
  <c r="N20" i="17"/>
  <c r="N15" i="17"/>
  <c r="N32" i="17"/>
  <c r="M32" i="17"/>
  <c r="L32" i="17"/>
  <c r="L31" i="17"/>
  <c r="N30" i="17"/>
  <c r="L30" i="17"/>
  <c r="M30" i="17" s="1"/>
  <c r="N29" i="17"/>
  <c r="M29" i="17"/>
  <c r="L29" i="17"/>
  <c r="L28" i="17"/>
  <c r="M28" i="17" s="1"/>
  <c r="N27" i="17"/>
  <c r="L27" i="17"/>
  <c r="M27" i="17" s="1"/>
  <c r="N26" i="17"/>
  <c r="M26" i="17"/>
  <c r="L26" i="17"/>
  <c r="N25" i="17"/>
  <c r="L25" i="17"/>
  <c r="M25" i="17" s="1"/>
  <c r="N24" i="17"/>
  <c r="M24" i="17"/>
  <c r="L24" i="17"/>
  <c r="L23" i="17"/>
  <c r="N22" i="17"/>
  <c r="L22" i="17"/>
  <c r="M22" i="17" s="1"/>
  <c r="N21" i="17"/>
  <c r="L21" i="17"/>
  <c r="M21" i="17" s="1"/>
  <c r="L20" i="17"/>
  <c r="N19" i="17"/>
  <c r="M19" i="17"/>
  <c r="L19" i="17"/>
  <c r="N18" i="17"/>
  <c r="M18" i="17"/>
  <c r="L18" i="17"/>
  <c r="N17" i="17"/>
  <c r="L17" i="17"/>
  <c r="M17" i="17" s="1"/>
  <c r="N16" i="17"/>
  <c r="L16" i="17"/>
  <c r="M16" i="17" s="1"/>
  <c r="L15" i="17"/>
  <c r="N14" i="17"/>
  <c r="M14" i="17"/>
  <c r="L14" i="17"/>
  <c r="N13" i="17"/>
  <c r="M13" i="17"/>
  <c r="L13" i="17"/>
  <c r="A13" i="17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L12" i="17"/>
  <c r="M12" i="17" s="1"/>
  <c r="T74" i="13"/>
  <c r="T66" i="13"/>
  <c r="T58" i="13"/>
  <c r="T42" i="13"/>
  <c r="T26" i="13"/>
  <c r="T18" i="13"/>
  <c r="T79" i="13"/>
  <c r="R79" i="13"/>
  <c r="P79" i="13"/>
  <c r="S79" i="13" s="1"/>
  <c r="O79" i="13"/>
  <c r="Q79" i="13" s="1"/>
  <c r="T78" i="13"/>
  <c r="R78" i="13"/>
  <c r="P78" i="13"/>
  <c r="S78" i="13" s="1"/>
  <c r="O78" i="13"/>
  <c r="Q78" i="13" s="1"/>
  <c r="T77" i="13"/>
  <c r="R77" i="13"/>
  <c r="P77" i="13"/>
  <c r="S77" i="13" s="1"/>
  <c r="O77" i="13"/>
  <c r="Q77" i="13" s="1"/>
  <c r="T76" i="13"/>
  <c r="R76" i="13"/>
  <c r="P76" i="13"/>
  <c r="S76" i="13" s="1"/>
  <c r="O76" i="13"/>
  <c r="Q76" i="13" s="1"/>
  <c r="T75" i="13"/>
  <c r="R75" i="13"/>
  <c r="P75" i="13"/>
  <c r="S75" i="13" s="1"/>
  <c r="O75" i="13"/>
  <c r="Q75" i="13" s="1"/>
  <c r="R74" i="13"/>
  <c r="P74" i="13"/>
  <c r="S74" i="13" s="1"/>
  <c r="O74" i="13"/>
  <c r="Q74" i="13" s="1"/>
  <c r="T73" i="13"/>
  <c r="R73" i="13"/>
  <c r="P73" i="13"/>
  <c r="S73" i="13" s="1"/>
  <c r="O73" i="13"/>
  <c r="Q73" i="13" s="1"/>
  <c r="T72" i="13"/>
  <c r="R72" i="13"/>
  <c r="P72" i="13"/>
  <c r="S72" i="13" s="1"/>
  <c r="O72" i="13"/>
  <c r="Q72" i="13" s="1"/>
  <c r="T71" i="13"/>
  <c r="R71" i="13"/>
  <c r="P71" i="13"/>
  <c r="S71" i="13" s="1"/>
  <c r="O71" i="13"/>
  <c r="Q71" i="13" s="1"/>
  <c r="T70" i="13"/>
  <c r="R70" i="13"/>
  <c r="P70" i="13"/>
  <c r="S70" i="13" s="1"/>
  <c r="O70" i="13"/>
  <c r="Q70" i="13" s="1"/>
  <c r="T69" i="13"/>
  <c r="R69" i="13"/>
  <c r="P69" i="13"/>
  <c r="S69" i="13" s="1"/>
  <c r="O69" i="13"/>
  <c r="Q69" i="13" s="1"/>
  <c r="T68" i="13"/>
  <c r="R68" i="13"/>
  <c r="P68" i="13"/>
  <c r="S68" i="13" s="1"/>
  <c r="O68" i="13"/>
  <c r="Q68" i="13" s="1"/>
  <c r="T67" i="13"/>
  <c r="R67" i="13"/>
  <c r="P67" i="13"/>
  <c r="S67" i="13" s="1"/>
  <c r="O67" i="13"/>
  <c r="Q67" i="13" s="1"/>
  <c r="R66" i="13"/>
  <c r="P66" i="13"/>
  <c r="S66" i="13" s="1"/>
  <c r="O66" i="13"/>
  <c r="Q66" i="13" s="1"/>
  <c r="T65" i="13"/>
  <c r="R65" i="13"/>
  <c r="P65" i="13"/>
  <c r="S65" i="13" s="1"/>
  <c r="O65" i="13"/>
  <c r="Q65" i="13" s="1"/>
  <c r="T64" i="13"/>
  <c r="R64" i="13"/>
  <c r="P64" i="13"/>
  <c r="S64" i="13" s="1"/>
  <c r="O64" i="13"/>
  <c r="Q64" i="13" s="1"/>
  <c r="T63" i="13"/>
  <c r="R63" i="13"/>
  <c r="P63" i="13"/>
  <c r="S63" i="13" s="1"/>
  <c r="O63" i="13"/>
  <c r="Q63" i="13" s="1"/>
  <c r="T62" i="13"/>
  <c r="R62" i="13"/>
  <c r="P62" i="13"/>
  <c r="S62" i="13" s="1"/>
  <c r="O62" i="13"/>
  <c r="Q62" i="13" s="1"/>
  <c r="T61" i="13"/>
  <c r="R61" i="13"/>
  <c r="P61" i="13"/>
  <c r="S61" i="13" s="1"/>
  <c r="O61" i="13"/>
  <c r="Q61" i="13" s="1"/>
  <c r="T60" i="13"/>
  <c r="R60" i="13"/>
  <c r="P60" i="13"/>
  <c r="S60" i="13" s="1"/>
  <c r="O60" i="13"/>
  <c r="Q60" i="13" s="1"/>
  <c r="T59" i="13"/>
  <c r="R59" i="13"/>
  <c r="P59" i="13"/>
  <c r="S59" i="13" s="1"/>
  <c r="O59" i="13"/>
  <c r="Q59" i="13" s="1"/>
  <c r="R58" i="13"/>
  <c r="P58" i="13"/>
  <c r="S58" i="13" s="1"/>
  <c r="O58" i="13"/>
  <c r="Q58" i="13" s="1"/>
  <c r="T57" i="13"/>
  <c r="R57" i="13"/>
  <c r="P57" i="13"/>
  <c r="S57" i="13" s="1"/>
  <c r="O57" i="13"/>
  <c r="Q57" i="13" s="1"/>
  <c r="T56" i="13"/>
  <c r="R56" i="13"/>
  <c r="P56" i="13"/>
  <c r="S56" i="13" s="1"/>
  <c r="O56" i="13"/>
  <c r="Q56" i="13" s="1"/>
  <c r="T55" i="13"/>
  <c r="R55" i="13"/>
  <c r="P55" i="13"/>
  <c r="S55" i="13" s="1"/>
  <c r="O55" i="13"/>
  <c r="Q55" i="13" s="1"/>
  <c r="T54" i="13"/>
  <c r="R54" i="13"/>
  <c r="P54" i="13"/>
  <c r="S54" i="13" s="1"/>
  <c r="O54" i="13"/>
  <c r="Q54" i="13" s="1"/>
  <c r="T53" i="13"/>
  <c r="R53" i="13"/>
  <c r="P53" i="13"/>
  <c r="S53" i="13" s="1"/>
  <c r="O53" i="13"/>
  <c r="Q53" i="13" s="1"/>
  <c r="T52" i="13"/>
  <c r="R52" i="13"/>
  <c r="P52" i="13"/>
  <c r="S52" i="13" s="1"/>
  <c r="O52" i="13"/>
  <c r="Q52" i="13" s="1"/>
  <c r="T51" i="13"/>
  <c r="R51" i="13"/>
  <c r="P51" i="13"/>
  <c r="S51" i="13" s="1"/>
  <c r="O51" i="13"/>
  <c r="Q51" i="13" s="1"/>
  <c r="T50" i="13"/>
  <c r="R50" i="13"/>
  <c r="P50" i="13"/>
  <c r="O50" i="13"/>
  <c r="Q50" i="13" s="1"/>
  <c r="T49" i="13"/>
  <c r="R49" i="13"/>
  <c r="P49" i="13"/>
  <c r="S49" i="13" s="1"/>
  <c r="O49" i="13"/>
  <c r="Q49" i="13" s="1"/>
  <c r="T48" i="13"/>
  <c r="R48" i="13"/>
  <c r="P48" i="13"/>
  <c r="S48" i="13" s="1"/>
  <c r="O48" i="13"/>
  <c r="Q48" i="13" s="1"/>
  <c r="T47" i="13"/>
  <c r="R47" i="13"/>
  <c r="P47" i="13"/>
  <c r="S47" i="13" s="1"/>
  <c r="O47" i="13"/>
  <c r="Q47" i="13" s="1"/>
  <c r="T46" i="13"/>
  <c r="R46" i="13"/>
  <c r="P46" i="13"/>
  <c r="S46" i="13" s="1"/>
  <c r="O46" i="13"/>
  <c r="Q46" i="13" s="1"/>
  <c r="T45" i="13"/>
  <c r="R45" i="13"/>
  <c r="P45" i="13"/>
  <c r="S45" i="13" s="1"/>
  <c r="O45" i="13"/>
  <c r="Q45" i="13" s="1"/>
  <c r="T44" i="13"/>
  <c r="R44" i="13"/>
  <c r="P44" i="13"/>
  <c r="S44" i="13" s="1"/>
  <c r="O44" i="13"/>
  <c r="Q44" i="13" s="1"/>
  <c r="T43" i="13"/>
  <c r="R43" i="13"/>
  <c r="P43" i="13"/>
  <c r="S43" i="13" s="1"/>
  <c r="O43" i="13"/>
  <c r="Q43" i="13" s="1"/>
  <c r="R42" i="13"/>
  <c r="P42" i="13"/>
  <c r="S42" i="13" s="1"/>
  <c r="O42" i="13"/>
  <c r="Q42" i="13" s="1"/>
  <c r="T41" i="13"/>
  <c r="R41" i="13"/>
  <c r="P41" i="13"/>
  <c r="S41" i="13" s="1"/>
  <c r="O41" i="13"/>
  <c r="Q41" i="13" s="1"/>
  <c r="T40" i="13"/>
  <c r="R40" i="13"/>
  <c r="P40" i="13"/>
  <c r="S40" i="13" s="1"/>
  <c r="O40" i="13"/>
  <c r="Q40" i="13" s="1"/>
  <c r="T39" i="13"/>
  <c r="R39" i="13"/>
  <c r="P39" i="13"/>
  <c r="S39" i="13" s="1"/>
  <c r="O39" i="13"/>
  <c r="Q39" i="13" s="1"/>
  <c r="T38" i="13"/>
  <c r="R38" i="13"/>
  <c r="P38" i="13"/>
  <c r="S38" i="13" s="1"/>
  <c r="O38" i="13"/>
  <c r="Q38" i="13" s="1"/>
  <c r="T37" i="13"/>
  <c r="R37" i="13"/>
  <c r="P37" i="13"/>
  <c r="S37" i="13" s="1"/>
  <c r="O37" i="13"/>
  <c r="Q37" i="13" s="1"/>
  <c r="T36" i="13"/>
  <c r="R36" i="13"/>
  <c r="P36" i="13"/>
  <c r="S36" i="13" s="1"/>
  <c r="O36" i="13"/>
  <c r="Q36" i="13" s="1"/>
  <c r="T35" i="13"/>
  <c r="R35" i="13"/>
  <c r="P35" i="13"/>
  <c r="S35" i="13" s="1"/>
  <c r="O35" i="13"/>
  <c r="Q35" i="13" s="1"/>
  <c r="T34" i="13"/>
  <c r="R34" i="13"/>
  <c r="P34" i="13"/>
  <c r="O34" i="13"/>
  <c r="Q34" i="13" s="1"/>
  <c r="T33" i="13"/>
  <c r="R33" i="13"/>
  <c r="P33" i="13"/>
  <c r="S33" i="13" s="1"/>
  <c r="O33" i="13"/>
  <c r="Q33" i="13" s="1"/>
  <c r="T32" i="13"/>
  <c r="R32" i="13"/>
  <c r="P32" i="13"/>
  <c r="S32" i="13" s="1"/>
  <c r="O32" i="13"/>
  <c r="Q32" i="13" s="1"/>
  <c r="T31" i="13"/>
  <c r="R31" i="13"/>
  <c r="P31" i="13"/>
  <c r="S31" i="13" s="1"/>
  <c r="O31" i="13"/>
  <c r="Q31" i="13" s="1"/>
  <c r="T30" i="13"/>
  <c r="R30" i="13"/>
  <c r="P30" i="13"/>
  <c r="S30" i="13" s="1"/>
  <c r="O30" i="13"/>
  <c r="Q30" i="13" s="1"/>
  <c r="T29" i="13"/>
  <c r="R29" i="13"/>
  <c r="P29" i="13"/>
  <c r="S29" i="13" s="1"/>
  <c r="O29" i="13"/>
  <c r="Q29" i="13" s="1"/>
  <c r="T28" i="13"/>
  <c r="R28" i="13"/>
  <c r="P28" i="13"/>
  <c r="S28" i="13" s="1"/>
  <c r="O28" i="13"/>
  <c r="Q28" i="13" s="1"/>
  <c r="T27" i="13"/>
  <c r="R27" i="13"/>
  <c r="P27" i="13"/>
  <c r="S27" i="13" s="1"/>
  <c r="O27" i="13"/>
  <c r="Q27" i="13" s="1"/>
  <c r="R26" i="13"/>
  <c r="P26" i="13"/>
  <c r="S26" i="13" s="1"/>
  <c r="O26" i="13"/>
  <c r="Q26" i="13" s="1"/>
  <c r="T25" i="13"/>
  <c r="R25" i="13"/>
  <c r="P25" i="13"/>
  <c r="S25" i="13" s="1"/>
  <c r="O25" i="13"/>
  <c r="Q25" i="13" s="1"/>
  <c r="T24" i="13"/>
  <c r="R24" i="13"/>
  <c r="P24" i="13"/>
  <c r="S24" i="13" s="1"/>
  <c r="O24" i="13"/>
  <c r="Q24" i="13" s="1"/>
  <c r="T23" i="13"/>
  <c r="R23" i="13"/>
  <c r="P23" i="13"/>
  <c r="S23" i="13" s="1"/>
  <c r="O23" i="13"/>
  <c r="Q23" i="13" s="1"/>
  <c r="T22" i="13"/>
  <c r="R22" i="13"/>
  <c r="P22" i="13"/>
  <c r="S22" i="13" s="1"/>
  <c r="O22" i="13"/>
  <c r="Q22" i="13" s="1"/>
  <c r="T21" i="13"/>
  <c r="R21" i="13"/>
  <c r="P21" i="13"/>
  <c r="S21" i="13" s="1"/>
  <c r="O21" i="13"/>
  <c r="Q21" i="13" s="1"/>
  <c r="T20" i="13"/>
  <c r="R20" i="13"/>
  <c r="P20" i="13"/>
  <c r="S20" i="13" s="1"/>
  <c r="O20" i="13"/>
  <c r="Q20" i="13" s="1"/>
  <c r="T19" i="13"/>
  <c r="R19" i="13"/>
  <c r="P19" i="13"/>
  <c r="S19" i="13" s="1"/>
  <c r="O19" i="13"/>
  <c r="Q19" i="13" s="1"/>
  <c r="R18" i="13"/>
  <c r="P18" i="13"/>
  <c r="S18" i="13" s="1"/>
  <c r="O18" i="13"/>
  <c r="Q18" i="13" s="1"/>
  <c r="T17" i="13"/>
  <c r="R17" i="13"/>
  <c r="P17" i="13"/>
  <c r="S17" i="13" s="1"/>
  <c r="O17" i="13"/>
  <c r="Q17" i="13" s="1"/>
  <c r="T16" i="13"/>
  <c r="R16" i="13"/>
  <c r="P16" i="13"/>
  <c r="S16" i="13" s="1"/>
  <c r="O16" i="13"/>
  <c r="Q16" i="13" s="1"/>
  <c r="T15" i="13"/>
  <c r="R15" i="13"/>
  <c r="P15" i="13"/>
  <c r="S15" i="13" s="1"/>
  <c r="O15" i="13"/>
  <c r="Q15" i="13" s="1"/>
  <c r="T14" i="13"/>
  <c r="R14" i="13"/>
  <c r="P14" i="13"/>
  <c r="S14" i="13" s="1"/>
  <c r="O14" i="13"/>
  <c r="Q14" i="13" s="1"/>
  <c r="B15" i="13"/>
  <c r="B16" i="13" s="1"/>
  <c r="B17" i="13" s="1"/>
  <c r="B18" i="13" s="1"/>
  <c r="B19" i="13" s="1"/>
  <c r="B20" i="13" s="1"/>
  <c r="B21" i="13" s="1"/>
  <c r="B22" i="13" s="1"/>
  <c r="B23" i="13" s="1"/>
  <c r="B24" i="13" s="1"/>
  <c r="B25" i="13" s="1"/>
  <c r="B26" i="13" s="1"/>
  <c r="B27" i="13" s="1"/>
  <c r="B28" i="13" s="1"/>
  <c r="B29" i="13" s="1"/>
  <c r="B30" i="13" s="1"/>
  <c r="B31" i="13" s="1"/>
  <c r="B32" i="13" s="1"/>
  <c r="B33" i="13" s="1"/>
  <c r="B34" i="13" s="1"/>
  <c r="B35" i="13" s="1"/>
  <c r="B36" i="13" s="1"/>
  <c r="B37" i="13" s="1"/>
  <c r="B38" i="13" s="1"/>
  <c r="B39" i="13" s="1"/>
  <c r="B40" i="13" s="1"/>
  <c r="B41" i="13" s="1"/>
  <c r="B42" i="13" s="1"/>
  <c r="B43" i="13" s="1"/>
  <c r="B44" i="13" s="1"/>
  <c r="B45" i="13" s="1"/>
  <c r="B46" i="13" s="1"/>
  <c r="B47" i="13" s="1"/>
  <c r="B48" i="13" s="1"/>
  <c r="B49" i="13" s="1"/>
  <c r="B50" i="13" s="1"/>
  <c r="B51" i="13" s="1"/>
  <c r="B52" i="13" s="1"/>
  <c r="B53" i="13" s="1"/>
  <c r="B54" i="13" s="1"/>
  <c r="B55" i="13" s="1"/>
  <c r="B56" i="13" s="1"/>
  <c r="B57" i="13" s="1"/>
  <c r="B58" i="13" s="1"/>
  <c r="B59" i="13" s="1"/>
  <c r="B60" i="13" s="1"/>
  <c r="B61" i="13" s="1"/>
  <c r="B62" i="13" s="1"/>
  <c r="B63" i="13" s="1"/>
  <c r="B64" i="13" s="1"/>
  <c r="B65" i="13" s="1"/>
  <c r="B66" i="13" s="1"/>
  <c r="B67" i="13" s="1"/>
  <c r="B68" i="13" s="1"/>
  <c r="B69" i="13" s="1"/>
  <c r="B70" i="13" s="1"/>
  <c r="B71" i="13" s="1"/>
  <c r="B72" i="13" s="1"/>
  <c r="B73" i="13" s="1"/>
  <c r="B74" i="13" s="1"/>
  <c r="B75" i="13" s="1"/>
  <c r="B76" i="13" s="1"/>
  <c r="B77" i="13" s="1"/>
  <c r="B78" i="13" s="1"/>
  <c r="B79" i="13" s="1"/>
  <c r="N114" i="22" l="1"/>
  <c r="M31" i="22"/>
  <c r="M41" i="22"/>
  <c r="M47" i="22"/>
  <c r="M57" i="22"/>
  <c r="M63" i="22"/>
  <c r="M13" i="22"/>
  <c r="M17" i="22"/>
  <c r="M33" i="22"/>
  <c r="M39" i="22"/>
  <c r="M49" i="22"/>
  <c r="M64" i="22"/>
  <c r="M15" i="22"/>
  <c r="M18" i="20"/>
  <c r="M19" i="20"/>
  <c r="N22" i="20"/>
  <c r="N12" i="17"/>
  <c r="N33" i="17" s="1"/>
  <c r="M20" i="17"/>
  <c r="M15" i="17"/>
  <c r="M23" i="17"/>
  <c r="M31" i="17"/>
  <c r="S50" i="13"/>
  <c r="S34" i="13"/>
  <c r="R80" i="13"/>
  <c r="T80" i="13"/>
  <c r="Q80" i="13"/>
  <c r="N46" i="12"/>
  <c r="N42" i="12"/>
  <c r="N41" i="12"/>
  <c r="N39" i="12"/>
  <c r="N37" i="12"/>
  <c r="N35" i="12"/>
  <c r="N34" i="12"/>
  <c r="N32" i="12"/>
  <c r="N30" i="12"/>
  <c r="N29" i="12"/>
  <c r="N25" i="12"/>
  <c r="N23" i="12"/>
  <c r="N16" i="12"/>
  <c r="N15" i="12"/>
  <c r="N14" i="12"/>
  <c r="N12" i="12"/>
  <c r="N47" i="12"/>
  <c r="L47" i="12"/>
  <c r="M47" i="12" s="1"/>
  <c r="L46" i="12"/>
  <c r="N45" i="12"/>
  <c r="L45" i="12"/>
  <c r="M45" i="12" s="1"/>
  <c r="N44" i="12"/>
  <c r="L44" i="12"/>
  <c r="M44" i="12" s="1"/>
  <c r="N43" i="12"/>
  <c r="L43" i="12"/>
  <c r="M43" i="12" s="1"/>
  <c r="L42" i="12"/>
  <c r="M42" i="12" s="1"/>
  <c r="L41" i="12"/>
  <c r="N40" i="12"/>
  <c r="L40" i="12"/>
  <c r="M40" i="12" s="1"/>
  <c r="L39" i="12"/>
  <c r="M39" i="12" s="1"/>
  <c r="N38" i="12"/>
  <c r="L38" i="12"/>
  <c r="M38" i="12" s="1"/>
  <c r="L37" i="12"/>
  <c r="M37" i="12" s="1"/>
  <c r="N36" i="12"/>
  <c r="L36" i="12"/>
  <c r="M36" i="12" s="1"/>
  <c r="L35" i="12"/>
  <c r="M35" i="12" s="1"/>
  <c r="L34" i="12"/>
  <c r="M34" i="12" s="1"/>
  <c r="N33" i="12"/>
  <c r="L33" i="12"/>
  <c r="M33" i="12" s="1"/>
  <c r="L32" i="12"/>
  <c r="M32" i="12" s="1"/>
  <c r="N31" i="12"/>
  <c r="L31" i="12"/>
  <c r="M31" i="12" s="1"/>
  <c r="L30" i="12"/>
  <c r="M30" i="12" s="1"/>
  <c r="L29" i="12"/>
  <c r="N28" i="12"/>
  <c r="L28" i="12"/>
  <c r="M28" i="12" s="1"/>
  <c r="N27" i="12"/>
  <c r="L27" i="12"/>
  <c r="M27" i="12" s="1"/>
  <c r="N26" i="12"/>
  <c r="L26" i="12"/>
  <c r="L25" i="12"/>
  <c r="M25" i="12" s="1"/>
  <c r="N24" i="12"/>
  <c r="L24" i="12"/>
  <c r="M24" i="12" s="1"/>
  <c r="L23" i="12"/>
  <c r="M23" i="12" s="1"/>
  <c r="N22" i="12"/>
  <c r="L22" i="12"/>
  <c r="M22" i="12" s="1"/>
  <c r="N21" i="12"/>
  <c r="L21" i="12"/>
  <c r="M21" i="12" s="1"/>
  <c r="N20" i="12"/>
  <c r="L20" i="12"/>
  <c r="N19" i="12"/>
  <c r="L19" i="12"/>
  <c r="N18" i="12"/>
  <c r="L18" i="12"/>
  <c r="M18" i="12" s="1"/>
  <c r="N17" i="12"/>
  <c r="L17" i="12"/>
  <c r="M17" i="12" s="1"/>
  <c r="L16" i="12"/>
  <c r="L15" i="12"/>
  <c r="L14" i="12"/>
  <c r="N13" i="12"/>
  <c r="L13" i="12"/>
  <c r="M13" i="12" s="1"/>
  <c r="L12" i="12"/>
  <c r="N28" i="11"/>
  <c r="N26" i="11"/>
  <c r="N20" i="11"/>
  <c r="N18" i="11"/>
  <c r="N12" i="11"/>
  <c r="N33" i="11"/>
  <c r="L33" i="11"/>
  <c r="M33" i="11" s="1"/>
  <c r="N32" i="11"/>
  <c r="M32" i="11"/>
  <c r="L32" i="11"/>
  <c r="N31" i="11"/>
  <c r="L31" i="11"/>
  <c r="M31" i="11" s="1"/>
  <c r="N30" i="11"/>
  <c r="L30" i="11"/>
  <c r="M30" i="11" s="1"/>
  <c r="N29" i="11"/>
  <c r="M29" i="11"/>
  <c r="L29" i="11"/>
  <c r="L28" i="11"/>
  <c r="N27" i="11"/>
  <c r="L27" i="11"/>
  <c r="M27" i="11" s="1"/>
  <c r="L26" i="11"/>
  <c r="M26" i="11" s="1"/>
  <c r="N25" i="11"/>
  <c r="L25" i="11"/>
  <c r="M25" i="11" s="1"/>
  <c r="N24" i="11"/>
  <c r="L24" i="11"/>
  <c r="M24" i="11" s="1"/>
  <c r="N23" i="11"/>
  <c r="M23" i="11"/>
  <c r="L23" i="11"/>
  <c r="N22" i="11"/>
  <c r="L22" i="11"/>
  <c r="M22" i="11" s="1"/>
  <c r="N21" i="11"/>
  <c r="M21" i="11"/>
  <c r="L21" i="11"/>
  <c r="L20" i="11"/>
  <c r="N19" i="11"/>
  <c r="M19" i="11"/>
  <c r="L19" i="11"/>
  <c r="M18" i="11"/>
  <c r="L18" i="11"/>
  <c r="N17" i="11"/>
  <c r="L17" i="11"/>
  <c r="M17" i="11" s="1"/>
  <c r="N16" i="11"/>
  <c r="M16" i="11"/>
  <c r="L16" i="11"/>
  <c r="N15" i="11"/>
  <c r="L15" i="11"/>
  <c r="M15" i="11" s="1"/>
  <c r="N14" i="11"/>
  <c r="M14" i="11"/>
  <c r="L14" i="11"/>
  <c r="N13" i="11"/>
  <c r="L13" i="11"/>
  <c r="M13" i="11" s="1"/>
  <c r="A13" i="1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L12" i="11"/>
  <c r="N29" i="10"/>
  <c r="M28" i="10"/>
  <c r="N26" i="10"/>
  <c r="N20" i="10"/>
  <c r="N18" i="10"/>
  <c r="N13" i="10"/>
  <c r="L29" i="10"/>
  <c r="N28" i="10"/>
  <c r="L28" i="10"/>
  <c r="N27" i="10"/>
  <c r="L27" i="10"/>
  <c r="M27" i="10" s="1"/>
  <c r="L26" i="10"/>
  <c r="N25" i="10"/>
  <c r="L25" i="10"/>
  <c r="M25" i="10" s="1"/>
  <c r="N24" i="10"/>
  <c r="M24" i="10"/>
  <c r="L24" i="10"/>
  <c r="N23" i="10"/>
  <c r="L23" i="10"/>
  <c r="M23" i="10" s="1"/>
  <c r="N22" i="10"/>
  <c r="L22" i="10"/>
  <c r="M22" i="10" s="1"/>
  <c r="N21" i="10"/>
  <c r="L21" i="10"/>
  <c r="M21" i="10" s="1"/>
  <c r="L20" i="10"/>
  <c r="M20" i="10" s="1"/>
  <c r="N19" i="10"/>
  <c r="L19" i="10"/>
  <c r="M19" i="10" s="1"/>
  <c r="L18" i="10"/>
  <c r="N17" i="10"/>
  <c r="M17" i="10"/>
  <c r="L17" i="10"/>
  <c r="N16" i="10"/>
  <c r="L16" i="10"/>
  <c r="M16" i="10" s="1"/>
  <c r="N15" i="10"/>
  <c r="M15" i="10"/>
  <c r="L15" i="10"/>
  <c r="N14" i="10"/>
  <c r="L14" i="10"/>
  <c r="M14" i="10" s="1"/>
  <c r="L13" i="10"/>
  <c r="A13" i="10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N12" i="10"/>
  <c r="L12" i="10"/>
  <c r="M12" i="10" s="1"/>
  <c r="N52" i="8"/>
  <c r="N48" i="8"/>
  <c r="N36" i="8"/>
  <c r="N33" i="8"/>
  <c r="N29" i="8"/>
  <c r="N25" i="8"/>
  <c r="N23" i="8"/>
  <c r="N16" i="8"/>
  <c r="N14" i="8"/>
  <c r="N57" i="8"/>
  <c r="L57" i="8"/>
  <c r="M57" i="8" s="1"/>
  <c r="N56" i="8"/>
  <c r="L56" i="8"/>
  <c r="M56" i="8" s="1"/>
  <c r="N55" i="8"/>
  <c r="L55" i="8"/>
  <c r="M55" i="8" s="1"/>
  <c r="N54" i="8"/>
  <c r="L54" i="8"/>
  <c r="M54" i="8" s="1"/>
  <c r="N53" i="8"/>
  <c r="L53" i="8"/>
  <c r="M53" i="8" s="1"/>
  <c r="L52" i="8"/>
  <c r="M52" i="8" s="1"/>
  <c r="N51" i="8"/>
  <c r="L51" i="8"/>
  <c r="M51" i="8" s="1"/>
  <c r="N50" i="8"/>
  <c r="L50" i="8"/>
  <c r="M50" i="8" s="1"/>
  <c r="N49" i="8"/>
  <c r="L49" i="8"/>
  <c r="M49" i="8" s="1"/>
  <c r="L48" i="8"/>
  <c r="M48" i="8" s="1"/>
  <c r="N47" i="8"/>
  <c r="L47" i="8"/>
  <c r="M47" i="8" s="1"/>
  <c r="N46" i="8"/>
  <c r="L46" i="8"/>
  <c r="M46" i="8" s="1"/>
  <c r="N45" i="8"/>
  <c r="L45" i="8"/>
  <c r="M45" i="8" s="1"/>
  <c r="N44" i="8"/>
  <c r="L44" i="8"/>
  <c r="N43" i="8"/>
  <c r="L43" i="8"/>
  <c r="M43" i="8" s="1"/>
  <c r="N42" i="8"/>
  <c r="L42" i="8"/>
  <c r="M42" i="8" s="1"/>
  <c r="N41" i="8"/>
  <c r="L41" i="8"/>
  <c r="M41" i="8" s="1"/>
  <c r="N40" i="8"/>
  <c r="L40" i="8"/>
  <c r="M40" i="8" s="1"/>
  <c r="N39" i="8"/>
  <c r="L39" i="8"/>
  <c r="M39" i="8" s="1"/>
  <c r="N38" i="8"/>
  <c r="L38" i="8"/>
  <c r="M38" i="8" s="1"/>
  <c r="N37" i="8"/>
  <c r="L37" i="8"/>
  <c r="M37" i="8" s="1"/>
  <c r="L36" i="8"/>
  <c r="N35" i="8"/>
  <c r="L35" i="8"/>
  <c r="M35" i="8" s="1"/>
  <c r="N34" i="8"/>
  <c r="L34" i="8"/>
  <c r="M34" i="8" s="1"/>
  <c r="L33" i="8"/>
  <c r="N32" i="8"/>
  <c r="L32" i="8"/>
  <c r="M32" i="8" s="1"/>
  <c r="N31" i="8"/>
  <c r="L31" i="8"/>
  <c r="M31" i="8" s="1"/>
  <c r="N30" i="8"/>
  <c r="L30" i="8"/>
  <c r="M30" i="8" s="1"/>
  <c r="L29" i="8"/>
  <c r="M29" i="8" s="1"/>
  <c r="N28" i="8"/>
  <c r="L28" i="8"/>
  <c r="M28" i="8" s="1"/>
  <c r="N27" i="8"/>
  <c r="L27" i="8"/>
  <c r="M27" i="8" s="1"/>
  <c r="N26" i="8"/>
  <c r="L26" i="8"/>
  <c r="M26" i="8" s="1"/>
  <c r="L25" i="8"/>
  <c r="M25" i="8" s="1"/>
  <c r="N24" i="8"/>
  <c r="M24" i="8"/>
  <c r="L24" i="8"/>
  <c r="L23" i="8"/>
  <c r="M23" i="8" s="1"/>
  <c r="N22" i="8"/>
  <c r="L22" i="8"/>
  <c r="M22" i="8" s="1"/>
  <c r="N21" i="8"/>
  <c r="L21" i="8"/>
  <c r="N20" i="8"/>
  <c r="L20" i="8"/>
  <c r="M20" i="8" s="1"/>
  <c r="N19" i="8"/>
  <c r="L19" i="8"/>
  <c r="M19" i="8" s="1"/>
  <c r="N18" i="8"/>
  <c r="L18" i="8"/>
  <c r="M18" i="8" s="1"/>
  <c r="N17" i="8"/>
  <c r="L17" i="8"/>
  <c r="M17" i="8" s="1"/>
  <c r="L16" i="8"/>
  <c r="M16" i="8" s="1"/>
  <c r="N15" i="8"/>
  <c r="L15" i="8"/>
  <c r="M15" i="8" s="1"/>
  <c r="L14" i="8"/>
  <c r="M14" i="8" s="1"/>
  <c r="N13" i="8"/>
  <c r="L13" i="8"/>
  <c r="M13" i="8" s="1"/>
  <c r="A13" i="8"/>
  <c r="N12" i="8"/>
  <c r="L12" i="8"/>
  <c r="M12" i="8" s="1"/>
  <c r="N18" i="7"/>
  <c r="N22" i="7"/>
  <c r="L22" i="7"/>
  <c r="M22" i="7" s="1"/>
  <c r="N21" i="7"/>
  <c r="L21" i="7"/>
  <c r="M21" i="7" s="1"/>
  <c r="N20" i="7"/>
  <c r="L20" i="7"/>
  <c r="M20" i="7" s="1"/>
  <c r="N19" i="7"/>
  <c r="L19" i="7"/>
  <c r="M19" i="7" s="1"/>
  <c r="L18" i="7"/>
  <c r="N17" i="7"/>
  <c r="L17" i="7"/>
  <c r="M17" i="7" s="1"/>
  <c r="N16" i="7"/>
  <c r="L16" i="7"/>
  <c r="M16" i="7" s="1"/>
  <c r="N15" i="7"/>
  <c r="L15" i="7"/>
  <c r="M15" i="7" s="1"/>
  <c r="N14" i="7"/>
  <c r="L14" i="7"/>
  <c r="M14" i="7" s="1"/>
  <c r="N13" i="7"/>
  <c r="L13" i="7"/>
  <c r="M13" i="7" s="1"/>
  <c r="A13" i="7"/>
  <c r="A14" i="7" s="1"/>
  <c r="A15" i="7" s="1"/>
  <c r="A16" i="7" s="1"/>
  <c r="A17" i="7" s="1"/>
  <c r="A18" i="7" s="1"/>
  <c r="A19" i="7" s="1"/>
  <c r="A20" i="7" s="1"/>
  <c r="A21" i="7" s="1"/>
  <c r="A22" i="7" s="1"/>
  <c r="N12" i="7"/>
  <c r="L12" i="7"/>
  <c r="M12" i="7" s="1"/>
  <c r="N48" i="6"/>
  <c r="N46" i="6"/>
  <c r="N40" i="6"/>
  <c r="N32" i="6"/>
  <c r="N30" i="6"/>
  <c r="N28" i="6"/>
  <c r="N22" i="6"/>
  <c r="N20" i="6"/>
  <c r="N16" i="6"/>
  <c r="N14" i="6"/>
  <c r="N12" i="6"/>
  <c r="N50" i="6"/>
  <c r="L50" i="6"/>
  <c r="M50" i="6" s="1"/>
  <c r="N49" i="6"/>
  <c r="L49" i="6"/>
  <c r="M49" i="6" s="1"/>
  <c r="L48" i="6"/>
  <c r="N47" i="6"/>
  <c r="L47" i="6"/>
  <c r="M47" i="6" s="1"/>
  <c r="L46" i="6"/>
  <c r="M46" i="6" s="1"/>
  <c r="N45" i="6"/>
  <c r="L45" i="6"/>
  <c r="M45" i="6" s="1"/>
  <c r="N44" i="6"/>
  <c r="L44" i="6"/>
  <c r="M44" i="6" s="1"/>
  <c r="N43" i="6"/>
  <c r="L43" i="6"/>
  <c r="M43" i="6" s="1"/>
  <c r="N42" i="6"/>
  <c r="L42" i="6"/>
  <c r="M42" i="6" s="1"/>
  <c r="N41" i="6"/>
  <c r="M41" i="6"/>
  <c r="L41" i="6"/>
  <c r="L40" i="6"/>
  <c r="N39" i="6"/>
  <c r="L39" i="6"/>
  <c r="M39" i="6" s="1"/>
  <c r="N38" i="6"/>
  <c r="L38" i="6"/>
  <c r="N37" i="6"/>
  <c r="M37" i="6"/>
  <c r="L37" i="6"/>
  <c r="N36" i="6"/>
  <c r="L36" i="6"/>
  <c r="M36" i="6" s="1"/>
  <c r="N35" i="6"/>
  <c r="L35" i="6"/>
  <c r="M35" i="6" s="1"/>
  <c r="N34" i="6"/>
  <c r="L34" i="6"/>
  <c r="M34" i="6" s="1"/>
  <c r="N33" i="6"/>
  <c r="L33" i="6"/>
  <c r="M33" i="6" s="1"/>
  <c r="L32" i="6"/>
  <c r="M32" i="6" s="1"/>
  <c r="N31" i="6"/>
  <c r="L31" i="6"/>
  <c r="M31" i="6" s="1"/>
  <c r="L30" i="6"/>
  <c r="M30" i="6" s="1"/>
  <c r="N29" i="6"/>
  <c r="L29" i="6"/>
  <c r="M29" i="6" s="1"/>
  <c r="L28" i="6"/>
  <c r="N27" i="6"/>
  <c r="L27" i="6"/>
  <c r="M27" i="6" s="1"/>
  <c r="N26" i="6"/>
  <c r="L26" i="6"/>
  <c r="M26" i="6" s="1"/>
  <c r="N25" i="6"/>
  <c r="L25" i="6"/>
  <c r="M25" i="6" s="1"/>
  <c r="N24" i="6"/>
  <c r="L24" i="6"/>
  <c r="M24" i="6" s="1"/>
  <c r="N23" i="6"/>
  <c r="L23" i="6"/>
  <c r="M23" i="6" s="1"/>
  <c r="L22" i="6"/>
  <c r="N21" i="6"/>
  <c r="L21" i="6"/>
  <c r="M21" i="6" s="1"/>
  <c r="L20" i="6"/>
  <c r="M20" i="6" s="1"/>
  <c r="N19" i="6"/>
  <c r="L19" i="6"/>
  <c r="M19" i="6" s="1"/>
  <c r="N18" i="6"/>
  <c r="L18" i="6"/>
  <c r="M18" i="6" s="1"/>
  <c r="N17" i="6"/>
  <c r="L17" i="6"/>
  <c r="M17" i="6" s="1"/>
  <c r="L16" i="6"/>
  <c r="N15" i="6"/>
  <c r="L15" i="6"/>
  <c r="M15" i="6" s="1"/>
  <c r="L14" i="6"/>
  <c r="M14" i="6" s="1"/>
  <c r="N13" i="6"/>
  <c r="L13" i="6"/>
  <c r="M13" i="6" s="1"/>
  <c r="A13" i="6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L12" i="6"/>
  <c r="N21" i="5"/>
  <c r="N20" i="5"/>
  <c r="N13" i="5"/>
  <c r="N12" i="5"/>
  <c r="N23" i="5"/>
  <c r="L23" i="5"/>
  <c r="M23" i="5" s="1"/>
  <c r="N22" i="5"/>
  <c r="L22" i="5"/>
  <c r="M22" i="5" s="1"/>
  <c r="L21" i="5"/>
  <c r="L20" i="5"/>
  <c r="N19" i="5"/>
  <c r="L19" i="5"/>
  <c r="M19" i="5" s="1"/>
  <c r="N18" i="5"/>
  <c r="M18" i="5"/>
  <c r="L18" i="5"/>
  <c r="N17" i="5"/>
  <c r="L17" i="5"/>
  <c r="M17" i="5" s="1"/>
  <c r="N16" i="5"/>
  <c r="M16" i="5"/>
  <c r="L16" i="5"/>
  <c r="N15" i="5"/>
  <c r="L15" i="5"/>
  <c r="M15" i="5" s="1"/>
  <c r="N14" i="5"/>
  <c r="M14" i="5"/>
  <c r="L14" i="5"/>
  <c r="L13" i="5"/>
  <c r="A13" i="5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L12" i="5"/>
  <c r="N28" i="3"/>
  <c r="N27" i="3"/>
  <c r="N20" i="3"/>
  <c r="N19" i="3"/>
  <c r="N16" i="3"/>
  <c r="N31" i="3"/>
  <c r="L31" i="3"/>
  <c r="M31" i="3" s="1"/>
  <c r="N30" i="3"/>
  <c r="L30" i="3"/>
  <c r="M30" i="3" s="1"/>
  <c r="N29" i="3"/>
  <c r="L29" i="3"/>
  <c r="M29" i="3" s="1"/>
  <c r="L28" i="3"/>
  <c r="L27" i="3"/>
  <c r="N26" i="3"/>
  <c r="L26" i="3"/>
  <c r="M26" i="3" s="1"/>
  <c r="N25" i="3"/>
  <c r="L25" i="3"/>
  <c r="M25" i="3" s="1"/>
  <c r="N24" i="3"/>
  <c r="L24" i="3"/>
  <c r="M24" i="3" s="1"/>
  <c r="N23" i="3"/>
  <c r="L23" i="3"/>
  <c r="M23" i="3" s="1"/>
  <c r="N22" i="3"/>
  <c r="M22" i="3"/>
  <c r="L22" i="3"/>
  <c r="N21" i="3"/>
  <c r="L21" i="3"/>
  <c r="M21" i="3" s="1"/>
  <c r="L20" i="3"/>
  <c r="M20" i="3" s="1"/>
  <c r="L19" i="3"/>
  <c r="N18" i="3"/>
  <c r="M18" i="3"/>
  <c r="L18" i="3"/>
  <c r="N17" i="3"/>
  <c r="L17" i="3"/>
  <c r="M17" i="3" s="1"/>
  <c r="L16" i="3"/>
  <c r="M16" i="3" s="1"/>
  <c r="N15" i="3"/>
  <c r="L15" i="3"/>
  <c r="M15" i="3" s="1"/>
  <c r="N14" i="3"/>
  <c r="L14" i="3"/>
  <c r="M14" i="3" s="1"/>
  <c r="A14" i="3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N13" i="3"/>
  <c r="L13" i="3"/>
  <c r="M13" i="3" s="1"/>
  <c r="A13" i="3"/>
  <c r="N12" i="3"/>
  <c r="L12" i="3"/>
  <c r="M12" i="3" s="1"/>
  <c r="M114" i="22" l="1"/>
  <c r="N57" i="12"/>
  <c r="N24" i="5"/>
  <c r="M22" i="20"/>
  <c r="M33" i="17"/>
  <c r="S80" i="13"/>
  <c r="M12" i="12"/>
  <c r="M29" i="12"/>
  <c r="M41" i="12"/>
  <c r="M26" i="12"/>
  <c r="M15" i="12"/>
  <c r="M19" i="12"/>
  <c r="M46" i="12"/>
  <c r="M16" i="12"/>
  <c r="M14" i="12"/>
  <c r="M20" i="12"/>
  <c r="M12" i="11"/>
  <c r="M20" i="11"/>
  <c r="M28" i="11"/>
  <c r="N34" i="11"/>
  <c r="M26" i="10"/>
  <c r="M18" i="10"/>
  <c r="M29" i="10"/>
  <c r="N30" i="10"/>
  <c r="M13" i="10"/>
  <c r="M33" i="8"/>
  <c r="M36" i="8"/>
  <c r="M21" i="8"/>
  <c r="M44" i="8"/>
  <c r="N58" i="8"/>
  <c r="M18" i="7"/>
  <c r="M23" i="7" s="1"/>
  <c r="N23" i="7"/>
  <c r="N51" i="6"/>
  <c r="M22" i="6"/>
  <c r="M28" i="6"/>
  <c r="M40" i="6"/>
  <c r="M16" i="6"/>
  <c r="M38" i="6"/>
  <c r="M12" i="6"/>
  <c r="M48" i="6"/>
  <c r="M13" i="5"/>
  <c r="M20" i="5"/>
  <c r="M12" i="5"/>
  <c r="M21" i="5"/>
  <c r="N32" i="3"/>
  <c r="M27" i="3"/>
  <c r="M19" i="3"/>
  <c r="M28" i="3"/>
  <c r="N13" i="2"/>
  <c r="N12" i="2"/>
  <c r="N17" i="2"/>
  <c r="L17" i="2"/>
  <c r="N16" i="2"/>
  <c r="L16" i="2"/>
  <c r="M16" i="2" s="1"/>
  <c r="N15" i="2"/>
  <c r="L15" i="2"/>
  <c r="N14" i="2"/>
  <c r="L14" i="2"/>
  <c r="M14" i="2" s="1"/>
  <c r="L13" i="2"/>
  <c r="A13" i="2"/>
  <c r="A14" i="2" s="1"/>
  <c r="A15" i="2" s="1"/>
  <c r="A16" i="2" s="1"/>
  <c r="A17" i="2" s="1"/>
  <c r="L12" i="2"/>
  <c r="M57" i="12" l="1"/>
  <c r="M30" i="10"/>
  <c r="M24" i="5"/>
  <c r="M34" i="11"/>
  <c r="M58" i="8"/>
  <c r="M51" i="6"/>
  <c r="M32" i="3"/>
  <c r="M12" i="2"/>
  <c r="M15" i="2"/>
  <c r="M13" i="2"/>
  <c r="M17" i="2"/>
  <c r="N18" i="2"/>
  <c r="N33" i="1"/>
  <c r="L33" i="1"/>
  <c r="M33" i="1" s="1"/>
  <c r="N32" i="1"/>
  <c r="L32" i="1"/>
  <c r="M32" i="1" s="1"/>
  <c r="N31" i="1"/>
  <c r="L31" i="1"/>
  <c r="M31" i="1" s="1"/>
  <c r="N30" i="1"/>
  <c r="L30" i="1"/>
  <c r="M30" i="1" s="1"/>
  <c r="N29" i="1"/>
  <c r="L29" i="1"/>
  <c r="M29" i="1" s="1"/>
  <c r="N28" i="1"/>
  <c r="L28" i="1"/>
  <c r="M28" i="1" s="1"/>
  <c r="N27" i="1"/>
  <c r="L27" i="1"/>
  <c r="M27" i="1" s="1"/>
  <c r="N26" i="1"/>
  <c r="L26" i="1"/>
  <c r="M26" i="1" s="1"/>
  <c r="N25" i="1"/>
  <c r="L25" i="1"/>
  <c r="M25" i="1" s="1"/>
  <c r="N24" i="1"/>
  <c r="L24" i="1"/>
  <c r="M24" i="1" s="1"/>
  <c r="N23" i="1"/>
  <c r="L23" i="1"/>
  <c r="M23" i="1" s="1"/>
  <c r="N22" i="1"/>
  <c r="L22" i="1"/>
  <c r="M22" i="1" s="1"/>
  <c r="N21" i="1"/>
  <c r="L21" i="1"/>
  <c r="M21" i="1" s="1"/>
  <c r="N20" i="1"/>
  <c r="L20" i="1"/>
  <c r="M20" i="1" s="1"/>
  <c r="N19" i="1"/>
  <c r="L19" i="1"/>
  <c r="M19" i="1" s="1"/>
  <c r="N18" i="1"/>
  <c r="L18" i="1"/>
  <c r="M18" i="1" s="1"/>
  <c r="N17" i="1"/>
  <c r="L17" i="1"/>
  <c r="M17" i="1" s="1"/>
  <c r="N16" i="1"/>
  <c r="L16" i="1"/>
  <c r="M16" i="1" s="1"/>
  <c r="N15" i="1"/>
  <c r="L15" i="1"/>
  <c r="M15" i="1" s="1"/>
  <c r="N14" i="1"/>
  <c r="L14" i="1"/>
  <c r="M14" i="1" s="1"/>
  <c r="N13" i="1"/>
  <c r="L13" i="1"/>
  <c r="M13" i="1" s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N12" i="1"/>
  <c r="L12" i="1"/>
  <c r="M12" i="1" s="1"/>
  <c r="N34" i="1" l="1"/>
  <c r="M18" i="2"/>
  <c r="M34" i="1"/>
</calcChain>
</file>

<file path=xl/sharedStrings.xml><?xml version="1.0" encoding="utf-8"?>
<sst xmlns="http://schemas.openxmlformats.org/spreadsheetml/2006/main" count="2480" uniqueCount="696">
  <si>
    <t>PONUDNIK:</t>
  </si>
  <si>
    <t xml:space="preserve">SPECIFIKACIJA PREDRAČUNA  </t>
  </si>
  <si>
    <t>Sklop 1: Sveže meso in mesni izdelki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</si>
  <si>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</si>
  <si>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</si>
  <si>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</si>
  <si>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</si>
  <si>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</si>
  <si>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</si>
  <si>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</si>
  <si>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</si>
  <si>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</si>
  <si>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</si>
  <si>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 xml:space="preserve">VREDNOST </t>
  </si>
  <si>
    <t>SHEME KAKOVOSTI</t>
  </si>
  <si>
    <t>BREZ DDV</t>
  </si>
  <si>
    <t>(nacionalne, evropske)</t>
  </si>
  <si>
    <t>kg</t>
  </si>
  <si>
    <t>MLADA GOVEDINA - notranje stegno brez kosti, sveže, kosi obdelani 2-3 kg</t>
  </si>
  <si>
    <t>SVINJSKI HRBET KARE, b.k., sveže, kosi obdelani 2-3 kg</t>
  </si>
  <si>
    <t>TELEČJE STEGNO b.k., sveže, kosi obdelani 2-3 kg</t>
  </si>
  <si>
    <t>MESO - JUNETINA MLETA</t>
  </si>
  <si>
    <t>MESO - SVINJINA MLETA</t>
  </si>
  <si>
    <t>MEŠANO MESO MLETO (60% govedina/40% svinjina)</t>
  </si>
  <si>
    <t>HRENOVKE  telečje, obarjena sveža klobasa, v naravnem ovoju do 150 g za par</t>
  </si>
  <si>
    <t>SALAMA, poltrajna, posebna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</si>
  <si>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</si>
  <si>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</si>
  <si>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</si>
  <si>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</si>
  <si>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</si>
  <si>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Žig:</t>
  </si>
  <si>
    <t>Podpis odgovorne osebe:</t>
  </si>
  <si>
    <t>EKOLOŠKO JUNČJE MESO, kocke</t>
  </si>
  <si>
    <t>EKOLOŠKO JUNČJE MESO, zrezki, 6-7 dag</t>
  </si>
  <si>
    <t>SKUPAJ SKLOP 2:</t>
  </si>
  <si>
    <t>Izdelkom te skupine morajo biti ob dostavi priloženi ustrezni certifikati !</t>
  </si>
  <si>
    <t xml:space="preserve">PURANJE PRSI V OVITKU-rezana na rezine, konzervirana pasterizirana šunka iz puranjega mesa, 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dovoljeni; </t>
  </si>
  <si>
    <t>SKUPAJ SKLOP 4:</t>
  </si>
  <si>
    <t>kos</t>
  </si>
  <si>
    <t>SKUPAJ SKLOP 3:</t>
  </si>
  <si>
    <t>SKUPAJ SKLOP 5:</t>
  </si>
  <si>
    <t>KETA LOSOS file - poricjski, očiščeni nepoškodvani, brez kože in kosti, globoko zamrznjeni, brez kosti, I. kategorija</t>
  </si>
  <si>
    <t>NOVOZELANDSKI REPAK globoko zamrznjeni, file brez kosti in kože, brez obliva, I. kategorija</t>
  </si>
  <si>
    <t>KAPSKI OSLIČ (M. Capensis) globoko zamrznjeni, file brez kosti in kože, brez obliva, I. kategorija</t>
  </si>
  <si>
    <t>SKUPAJ SKLOP 6:</t>
  </si>
  <si>
    <t>SIR MASCARPONE, 1 kg (sveži kremni sir)</t>
  </si>
  <si>
    <t>SKUTA kremna 100 g, lonček, min. 15 % sadja ali sadnega pripravka, brez dodanega sladkorja</t>
  </si>
  <si>
    <t>SLADOLED, piškotek, čokolada, vanilija, sadni, v lončku, 120 ml</t>
  </si>
  <si>
    <t>l</t>
  </si>
  <si>
    <t>SKUPAJ SKLOP 8:</t>
  </si>
  <si>
    <t>KRUH AJDOV Z OREHI,  rezan, pakiran, štruca</t>
  </si>
  <si>
    <t>KRUH AJDOV, rezan, pakiran, štruca</t>
  </si>
  <si>
    <t>KRUH BELI, 1 kg, rezan, pakiran, štruca</t>
  </si>
  <si>
    <t>KRUH ČRNI, 1 kg, rezan, pakiran, štruca</t>
  </si>
  <si>
    <t>KRUH POLBELI, 1 kg, rezan, pakiran, štruca</t>
  </si>
  <si>
    <t>KRUH RŽENI, rezan, pakiran, štruca</t>
  </si>
  <si>
    <t>SKUPAJ SKLOP 9:</t>
  </si>
  <si>
    <t>SKUPAJ SKLOP 10:</t>
  </si>
  <si>
    <t>PIŠKOTI VANILIJEVI ROGLJIČKI, 1kg</t>
  </si>
  <si>
    <t>PIŠKOTI ČAJNI, 1kg</t>
  </si>
  <si>
    <t>SKUPAJ SKLOP 11:</t>
  </si>
  <si>
    <t>TORTELINI, sirovi</t>
  </si>
  <si>
    <t>SKUPAJ SKLOP 12:</t>
  </si>
  <si>
    <t>MOKA, gladka, pšenična, bela, T 500, 1 kg</t>
  </si>
  <si>
    <t>3 RIŽI, rjavi, rdeči in črni riž, 800g</t>
  </si>
  <si>
    <t>ZLATE KROGLICE, 500 g</t>
  </si>
  <si>
    <t>EKSTRUDIRANI KRUHKI IZ ŽIT iz koruze in riža, (Crispy clasic ali enakovredno), pakirano 150 g</t>
  </si>
  <si>
    <t>EKSTRUDIRANI KRUHKI IZ ŽIT s kvinojo (Crispy kvinoja ali enakovredno), pakirano 150 g</t>
  </si>
  <si>
    <t>GRISINI KLASIK 120g</t>
  </si>
  <si>
    <t>GRISINI S SEZAMOM 120g</t>
  </si>
  <si>
    <t xml:space="preserve">SPECIFIKACIJA PREDRAČUNA </t>
  </si>
  <si>
    <t xml:space="preserve">            KOLIČINA</t>
  </si>
  <si>
    <t>CENA</t>
  </si>
  <si>
    <t xml:space="preserve">                                             </t>
  </si>
  <si>
    <t>VREDNOSTI</t>
  </si>
  <si>
    <t>ARTIKEL                                                  EM</t>
  </si>
  <si>
    <t>BLAG. ZNAMKA</t>
  </si>
  <si>
    <t xml:space="preserve"> IZRAČUN</t>
  </si>
  <si>
    <t>VREDNOST BREZ DDV</t>
  </si>
  <si>
    <t xml:space="preserve"> za 1. obdobje</t>
  </si>
  <si>
    <t>za 1. obdobje</t>
  </si>
  <si>
    <t>za 1. obdobje - izbor</t>
  </si>
  <si>
    <t>ANANAS</t>
  </si>
  <si>
    <t>ČEŠNJE</t>
  </si>
  <si>
    <t>POMARANČE</t>
  </si>
  <si>
    <t>JAGODE</t>
  </si>
  <si>
    <t>LIMONE</t>
  </si>
  <si>
    <t>LUBENICE</t>
  </si>
  <si>
    <t>SLIVE</t>
  </si>
  <si>
    <t>SOLATA, zelena, endivija</t>
  </si>
  <si>
    <t>ČESEN</t>
  </si>
  <si>
    <t>PAPRIKA, rumena</t>
  </si>
  <si>
    <t>PAPRIKA, zelena</t>
  </si>
  <si>
    <t>BUČKE</t>
  </si>
  <si>
    <t>CVETAČA</t>
  </si>
  <si>
    <t>POR</t>
  </si>
  <si>
    <t>ZELJE, kitajsko</t>
  </si>
  <si>
    <t>ZELJE, rdeče</t>
  </si>
  <si>
    <t>BLITVA</t>
  </si>
  <si>
    <t>SKUPAJ SKLOP 15:</t>
  </si>
  <si>
    <t>ODVOZ emblalaže - plastični in leseni zaboji…..obvezen</t>
  </si>
  <si>
    <t>PONUDNIKI V POLJA "CENA BREZ DDV  za 1. obdobje" izpolnijo polja za katera je naročnik vpisal količine v polja "IZRAČUN ZA 1. obdobje"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</si>
  <si>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6.00</t>
    </r>
    <r>
      <rPr>
        <sz val="8"/>
        <rFont val="Palatino Linotype"/>
        <family val="1"/>
        <charset val="238"/>
      </rPr>
      <t xml:space="preserve"> do </t>
    </r>
    <r>
      <rPr>
        <b/>
        <sz val="8"/>
        <rFont val="Palatino Linotype"/>
        <family val="1"/>
        <charset val="238"/>
      </rPr>
      <t>7.30</t>
    </r>
    <r>
      <rPr>
        <sz val="8"/>
        <rFont val="Palatino Linotype"/>
        <family val="1"/>
        <charset val="238"/>
      </rPr>
      <t xml:space="preserve"> ure zjutraj za tekoči dan porabe na lokaciji:</t>
    </r>
  </si>
  <si>
    <t>RADIČ, rdeči, zeleni, štrucar…</t>
  </si>
  <si>
    <t>SKUPAJ SKLOP 13:</t>
  </si>
  <si>
    <t>SKUPAJ SKLOP 14:</t>
  </si>
  <si>
    <t>KUMARICE, vložene, pasterizirane, enekovredno Natureta, v konzervi 4000g</t>
  </si>
  <si>
    <t>KOMPOT, breskev,  3050 g Podravka ali enakovredno</t>
  </si>
  <si>
    <t>FIŽOL RDEČI , zrnje vložen v konzervi  2500 g , enakovredno Podravka</t>
  </si>
  <si>
    <t>SKUPAJ SKLOP 16:</t>
  </si>
  <si>
    <t>SKUPAJ SKLOP 17:</t>
  </si>
  <si>
    <t>SKUPAJ SKLOP 18:</t>
  </si>
  <si>
    <t xml:space="preserve">100 % SOK  jabolko, 2 dcl, brik </t>
  </si>
  <si>
    <t xml:space="preserve">100 % SOK  pomaranča, 2 dcl, brik </t>
  </si>
  <si>
    <t>100 % SOK  jabolko, 1 l, brez sladkorja, kem. konzervansov, brik</t>
  </si>
  <si>
    <t>100 % SOK  pomaranča, 1 l, brez sladkorja, kem. konzervansov, brik</t>
  </si>
  <si>
    <t>100 % ZGOŠČEN SOK limona, 1 l, brez sladkorja, kem. konzervansov</t>
  </si>
  <si>
    <t xml:space="preserve">kg </t>
  </si>
  <si>
    <t>PARADIŽNIKOVI PELATI, 2490 g</t>
  </si>
  <si>
    <t xml:space="preserve">NAROČNIK:  OSNOVNA ŠOLA FRANCA ROZMANA STANETA LJUBLJANA </t>
  </si>
  <si>
    <t xml:space="preserve">                          Prušnikova ulica 85, Ljubljana</t>
  </si>
  <si>
    <t>MLADA GOVEDINA - stegno, trakci</t>
  </si>
  <si>
    <t>MLADA GOVEDINA - pleče brez kosti, sveže, kosi obdelani 2-3 kg, kocke 2x2 cm</t>
  </si>
  <si>
    <t>MLADA GOVEDINA - notranje stegno brez kosti, zrezki očiščeni in potolčeni do 6-7 dag</t>
  </si>
  <si>
    <t>SVINJSKO STEGNO - b.k., sveže, kosi obdelani 2-3 kg,  kocke 2x2 cm</t>
  </si>
  <si>
    <t>SVINJSKO STEGNO - b.k., sveže, kosi obdelani 2-3 kg, zrezki očiščeni do 6-7 dag</t>
  </si>
  <si>
    <t>TELEČJE STEGNO b.k., sveže, kosi obdelani 2-3 kg, kocke 2x2 cm</t>
  </si>
  <si>
    <t>TELEČJE MESO,stegno b.k. zrezki očiščeni in potolčeni do 6-7 dag</t>
  </si>
  <si>
    <t>TELEČJE STEGNO - trakci</t>
  </si>
  <si>
    <t>PLESKAVICE, 100 g (svinjina-govedina) manj slano</t>
  </si>
  <si>
    <t>PLESKAVICA - goveja</t>
  </si>
  <si>
    <t>ČEVAPČIČI (svinjina-govedina)</t>
  </si>
  <si>
    <t>PEČENICA, otroška, v naravnem ovoju, 60g/kos</t>
  </si>
  <si>
    <t>PRŠUT kuhan b.k., iz svinjskega mesa, iz celega kosa, rezan na rezine</t>
  </si>
  <si>
    <t>ŠUNKA prešana, brez konzervansov, narezana</t>
  </si>
  <si>
    <t xml:space="preserve">Sklop 2: Ekološko sveže meso in izdelki </t>
  </si>
  <si>
    <t>EKOLOŠKA PEČENICA TELEČJA</t>
  </si>
  <si>
    <t>EKOLOŠKA TELETINA SVEŽA, STEGNO, KOCKE; TRAKCI, BK</t>
  </si>
  <si>
    <t>EKOLOŠKA TELETINA SVEŽA, STEGNO, BK</t>
  </si>
  <si>
    <t>EKOLOŠKE TELEČJE HRENOVKE, v naravnem ovoju do 150 g za par</t>
  </si>
  <si>
    <t>EKOLOŠKE GOVEJE/TELEČJE HRENOVKE, v naravnem ovoju do 150 g za par</t>
  </si>
  <si>
    <t>EKOLOŠKO JUNČJ MESO, mleto</t>
  </si>
  <si>
    <t>EKOLOŠKO JUNČJE/GOVEJE/TELETINA MESO, mleto</t>
  </si>
  <si>
    <t xml:space="preserve">Sklop 3: Perutninsko sveže meso in izdelki </t>
  </si>
  <si>
    <t>PIŠČANČJE PRSI - brez kosti in kože narezane na fileje 80g-110g</t>
  </si>
  <si>
    <t xml:space="preserve">PIŠČANČJE PRSI- brez kosti in kože narezane na kocke </t>
  </si>
  <si>
    <t>PIŠČANČJA BEDRA- s kostjo in kožo</t>
  </si>
  <si>
    <t>PIŠČANČJA STEGNA- s kostjo in kožo</t>
  </si>
  <si>
    <t>PIŠČANČJE KRAČE- s kostjo in kožo</t>
  </si>
  <si>
    <t xml:space="preserve">PIŠČANČJA NABODALA - sveže meso, stegno in/ali prsi (75%) narezano na koščke s koščki zelenjave nataknjeno na leseno paličico, dovoljene začimbe in aditivi po pravilniku, brez konzervansov </t>
  </si>
  <si>
    <t>PIŠČANČJA STEGNA- brez kože in kosti, kocke</t>
  </si>
  <si>
    <t xml:space="preserve">PIŠČANČJE hrenovke, sveže, </t>
  </si>
  <si>
    <t>PURANJE PRSI - brez kosti in kože narezane na fileje 80g- 110g</t>
  </si>
  <si>
    <t>PURANJE PRSI- brez kosti in kože narezane na kocke</t>
  </si>
  <si>
    <t>PURANJE PRSI- v kosu</t>
  </si>
  <si>
    <t xml:space="preserve">PURANJA NABODALA - sveže meso, stegno in/ali prsi (75%) narezano na koščke s koščki zelenjave nataknjeno na leseno paličico, dovoljene začimbe in aditivi po pravilniku, brez konzervansov </t>
  </si>
  <si>
    <t>PIŠČANČJA NABODALA Z ZELENJAVO( brez slanina)</t>
  </si>
  <si>
    <t>CORDON BLEU</t>
  </si>
  <si>
    <t>PANIRAN PIŠČANČJI FILE- 100g</t>
  </si>
  <si>
    <t>POSEBNA SALAMA, obarjena, pasterizirana iz piščančjega mesa, v ovoju, kot POLI</t>
  </si>
  <si>
    <t>PIŠČANČJE PRSI V OVITKU-rezana na rezine, konzervirana pasterizirana poltrajna klobasa- meso piščančjih prsi polnjeni v umetne neprepustne ovitke; enakomeren, homogen prerez, enotne barve, brez diskoloracij, sestavine morajo biti kar najbolj enakomerno razporejene in nadev se mora dobro prilegati na ovoj; količine dodanih sestavin, začimb in aditivov morajo ustrezati pravilnikom, konzervansi niso dovoljeni; poleg zakonsko predpisanih podatkov mora deklaracija vsebvati tudi podatke o poreklu mesa oz. surovin</t>
  </si>
  <si>
    <t>PIŠČANČJE PLESKAVICE 80-120g</t>
  </si>
  <si>
    <t>PURANJE PLESKAVICE 80g-120g</t>
  </si>
  <si>
    <t>KOZICE, GAMBERI OČIŠČENI</t>
  </si>
  <si>
    <t>ATLANSKI LOSOS, file s kožo(brez glazure)</t>
  </si>
  <si>
    <t>PANIRANI RIBJI FILE 80g</t>
  </si>
  <si>
    <t>TUNA RUMENOPLAVUTA  - poricjski, očiščeni nepoškodvani, brez kože in kosti, globoko zamrznjeni, brez kosti, I. kategorija</t>
  </si>
  <si>
    <t>SAJ - TRSKA, porcijski, očiščeni, nepoškodovani, file brez kože in kosti, globoko zamrznjeni, I. kategorija</t>
  </si>
  <si>
    <t>SVEŽI FILE POSTRVI</t>
  </si>
  <si>
    <t>SOM (severno afriški čopovec) - file</t>
  </si>
  <si>
    <t>SOM (severno afriški čopovec) - mleti</t>
  </si>
  <si>
    <t>LOSOS -file s kožo</t>
  </si>
  <si>
    <t>KOZICE, GAMBERI, očiščeni</t>
  </si>
  <si>
    <t>MLEKO BREZ LAKTOZE 0,2 l</t>
  </si>
  <si>
    <t>MLEKO BREZ LAKTOZE 1 l</t>
  </si>
  <si>
    <t>TRAJNO MLEKO z najmanj 3,2 % m.m., 1 l, vis.paster. tetra brick embal.</t>
  </si>
  <si>
    <t>TRAJNO MLEKO z najmanj 3,2 % m.m., različni okusi  0,2 l</t>
  </si>
  <si>
    <t>TRAJNO MLEKO z najmanj 3,2% m.m., 0,2 l</t>
  </si>
  <si>
    <t>GRŠKI TIP JOGURTA 150 - 180 g, navadni</t>
  </si>
  <si>
    <t>GRŠKI TIP JOGURTA 150 - 180 g, različni okusi</t>
  </si>
  <si>
    <t>JOGURT probiotični z okusom, 150 - 180 g, od 1,3 do 3,5 % mm, brez dodanega sladkorja in sladil</t>
  </si>
  <si>
    <t>JOGURT probiotični z žiti, 150 - 180 g, 1,3 - 3,5 % m.m.</t>
  </si>
  <si>
    <t>JOGURT S PODLOŽENIM SADJEM, 150 - 180 g</t>
  </si>
  <si>
    <t>JOGURT sadni, 150 - 180 g, 2,6 - 3,5 % m.m., z dodatkom sadja ali sadnega pripravka, različni okusi, BREZ LAKTOZE</t>
  </si>
  <si>
    <t>JOGURT, navadni čvrsti, od 150 g do 180 g,  z najmanj 3,2% m.m.</t>
  </si>
  <si>
    <t>JOGURT, navadni probiotični 150 - 180 g, 1,3 - 3,5 % m.m., brez dodanega sladkorja in sladil</t>
  </si>
  <si>
    <t>JOGURT, navadni tekoči min 3,2 % m.m. BREZ LAKTOZE 0,2 l</t>
  </si>
  <si>
    <t>JOGURT, navadni tekoči min 3,2 % m.m., 150 - 180 g</t>
  </si>
  <si>
    <t>JOGURT, navadni, tekoči min 3,2 % m.m., 1kg ali 2kg ali 5kg ali 10 kg</t>
  </si>
  <si>
    <t>JOGURT, navadni, tekoči min 3,2 % m.m. 1/2/5/10 kg</t>
  </si>
  <si>
    <t>JOGURT, sadni probiotični 150 - 180 g, 1,3 - 3,5 % m.m., z dodatkom sadja ali sadnega pripravka, različni okusi</t>
  </si>
  <si>
    <t>KISLA SMETANA, pasterizirana, 20 - 30 % m.m., 150 - 250 g</t>
  </si>
  <si>
    <t>MASLO, surovo, 1. vrste, z najmanj 82 % m.m., 15 g</t>
  </si>
  <si>
    <t>MASLO, surovo, 1. vrste, z najmanj 82 % m.m., 250 g</t>
  </si>
  <si>
    <t>MLEČNI NAMAZ,  natur, 2,5 - 3 kg, min. 25 % m.m., brez konzervansov</t>
  </si>
  <si>
    <t>SLADKA SMETANA, rastlinska za stepanje, sterilizirana, 1l</t>
  </si>
  <si>
    <t>SLADKA SMETANA, za kuhanje, 20-30 % m.m., 500 - 1000 ml</t>
  </si>
  <si>
    <t>KAJMAK, 150 g</t>
  </si>
  <si>
    <t>SIR EDAMEC, rezan</t>
  </si>
  <si>
    <t>SIR GAUDA, rezan (kot Jošt)</t>
  </si>
  <si>
    <t>SIR PARMEZAN, riban</t>
  </si>
  <si>
    <t>SIR RIBAN POLTRDI, rinfuza</t>
  </si>
  <si>
    <t>SIR TOPLJEN, 140g</t>
  </si>
  <si>
    <t>SKUTA 100 g, lonček s podloženim sadjem, min. 15 % sadja ali sadnega pripravka</t>
  </si>
  <si>
    <t>SKUTA polna, 10 - 15 % m.m., pasirana, 250 - 500 g</t>
  </si>
  <si>
    <t>SKUTA, nepasirana, min. 40% m.m., 250 - 500 g</t>
  </si>
  <si>
    <t>DIETNI SLADOLED, različni okusi brez mleka</t>
  </si>
  <si>
    <t>SLADOLEDNI DESERT, različni okusi, 70 g</t>
  </si>
  <si>
    <t>SIR BREZ LAKTOZE 250 - 500 g</t>
  </si>
  <si>
    <t>SLADOLED - kornet (različni okusi), 120 ml</t>
  </si>
  <si>
    <t>SLADOLED na palčki, različni okusi, 100 ml</t>
  </si>
  <si>
    <t>BIO MLEKO 3,5 % m.m., 1 l</t>
  </si>
  <si>
    <t>BIO MLEKO 3,5 % m.m., 150 ml, različni okusi</t>
  </si>
  <si>
    <t>BIO JOGURT JOGURT NAVADNI 1,5 - 3,5 % m.m., 150 ml</t>
  </si>
  <si>
    <t>BIO JOGURT JOGURT SADNI 1,5 - 3,5 % m.m., 150 ml</t>
  </si>
  <si>
    <t>BIO JOGURT Z DODANIMI KOSMIČI, 180 g</t>
  </si>
  <si>
    <t>BIO JOGURT Z DODANIMI KOSMIČI, kot OKI DOKI, 150 - 180 g</t>
  </si>
  <si>
    <t>BIO KEFIR, 1,5 - 3,5 % m.m., sadni iz nehomogeniziranega mleka, iz kefirjevih zrn 2 - 5 kg</t>
  </si>
  <si>
    <t>BIO KEFIR, različni okusi 150 - 200 ml, 1,5 - 3,5% m.m., sadni iz nehomogeniziranega mleka, iz kefirjevih zrn</t>
  </si>
  <si>
    <t>BIO KISLA SMETANA, 150 - 200g</t>
  </si>
  <si>
    <t>BIO MASLO 200-500 g</t>
  </si>
  <si>
    <t>BIO MASLO 200-250 g</t>
  </si>
  <si>
    <t>BIO SMOOTHIE, 1,5 - 3,5% m.m., 150 - 180 g</t>
  </si>
  <si>
    <t>BIO SIRNI NAMAZ, 35 % m.m., 500 g - 1kg</t>
  </si>
  <si>
    <t>SKUPAJ SKLOP 7:</t>
  </si>
  <si>
    <t>BOMBETA AJDOVA, 40g</t>
  </si>
  <si>
    <t>BOMBETA BELA 40-100 g</t>
  </si>
  <si>
    <t>BOMBETA BELA 60 g</t>
  </si>
  <si>
    <t>BOMBETA ČRNA, 40-100 g</t>
  </si>
  <si>
    <t>BOMBETA ČRNA, 60 g</t>
  </si>
  <si>
    <t>BOMBETA PIRINA, 40-100 g</t>
  </si>
  <si>
    <t>BOMBETA PIRINA, 40 g</t>
  </si>
  <si>
    <t>BOMBETA POSUTA S SEZAMOM, 40-100 g</t>
  </si>
  <si>
    <t>BOMBETA POSUTA S SEZAMOM, 60 g</t>
  </si>
  <si>
    <t>DROBTINE BELE 400-1000 g</t>
  </si>
  <si>
    <t>DROBTINE BELE 1 kg</t>
  </si>
  <si>
    <t>FRANCOSKI POLNOZRNATI ROGLJIČ, 40 - 80 g</t>
  </si>
  <si>
    <t>FRANCOSKI ROGLJIČ, prazen 40 - 80 g</t>
  </si>
  <si>
    <t>FRANCOSKI ROGLJIČ, različna polnila, 40 - 80 g</t>
  </si>
  <si>
    <t>GRAHAM PECIVO 40-100 g</t>
  </si>
  <si>
    <t>GRAHAM PECIVO 40 g</t>
  </si>
  <si>
    <t>KAJZERICA, 60 g-100g rezana</t>
  </si>
  <si>
    <t>KAJZERICA, 60 g-rezana</t>
  </si>
  <si>
    <t>KRUH AJDOV Z OREHI, 400 g</t>
  </si>
  <si>
    <t>KRUH KORUZNI, rezan, pakiran, štruca</t>
  </si>
  <si>
    <t>KRUH OVSENI, rezan, pakiran, štruca</t>
  </si>
  <si>
    <t>KRUH PIRIN , rezan, pakiran, štruca</t>
  </si>
  <si>
    <t>KRUH POLNOZRNATI (graham), rezan, pakiran, štruca</t>
  </si>
  <si>
    <t>KRUH STOLETNI, rezan, pakiran, štruca</t>
  </si>
  <si>
    <t>KRUH Z OVSENIMI KOSMIČI, rezan, pakiran, štruca</t>
  </si>
  <si>
    <t>PECIVO  OVSENO 40 - 80 g</t>
  </si>
  <si>
    <t>PECIVO  S SEMENI (npr. stoletno) 40 - 100 g</t>
  </si>
  <si>
    <t>PECIVO  S SEMENI (npr. stoletno) 40 - 80 g</t>
  </si>
  <si>
    <t>PECIVO AJDOVO, 40-100 g</t>
  </si>
  <si>
    <t>PECIVO AJDOVO, 40 - 80 g</t>
  </si>
  <si>
    <t>PECIVO RŽENO, 40 - 100 g</t>
  </si>
  <si>
    <t>PECIVO RŽENO, 40 - 80 g</t>
  </si>
  <si>
    <t>ROGLJIČ z različnimi polnili 40 - 80 g</t>
  </si>
  <si>
    <t>ROGLJIČ-kifelj  40 - 80 g</t>
  </si>
  <si>
    <t>ŠTRUČKA KORNSPITZ, 40 - 80 g</t>
  </si>
  <si>
    <t>ŠTRUČKA KORUZNA, 40 - 80 g</t>
  </si>
  <si>
    <t>ŠTRUČKA MAKOVA, 40 - 80 g</t>
  </si>
  <si>
    <t>ŠTRUČKA MLEČNA , 40 - 80 g g</t>
  </si>
  <si>
    <t>ŠTRUČKA SIROVA  40 - 80 g</t>
  </si>
  <si>
    <t>ŠTRUČKA, pletena, 70 g, brez dodanega sladkorja</t>
  </si>
  <si>
    <t>ŠTRUČKA, pletena, 80 g, brez dodanega sladkorja</t>
  </si>
  <si>
    <t xml:space="preserve">ŽEMLJA BELA, 40 - 100 g </t>
  </si>
  <si>
    <t xml:space="preserve">ŽEMLJA BELA, 40 - 80 g </t>
  </si>
  <si>
    <t>ŽEMLJA BELA, 80 -120g rezana</t>
  </si>
  <si>
    <t>ŽEMLJA BELA, 80 g-rezana</t>
  </si>
  <si>
    <t>ŽEMLJA ČRNA, 40 - 80 g</t>
  </si>
  <si>
    <t>ŽEMLJA ČRNA, 80-120 g, rezana</t>
  </si>
  <si>
    <t>ŽEMLJA ČRNA, 80 g-rezana</t>
  </si>
  <si>
    <t>ŽEMLJA OTROBI, 55 g</t>
  </si>
  <si>
    <t>ŽEMLJA GRAHAM, 40 - 80 g</t>
  </si>
  <si>
    <t>ŠTRUČKA hot dog 60-100 g</t>
  </si>
  <si>
    <t>ZAVITEK, skutin, 80-120g</t>
  </si>
  <si>
    <t>MARMORNI KOLAČ</t>
  </si>
  <si>
    <t>BUHTELJ, kvašeno testo polnjeno z marmelado, 80-100g</t>
  </si>
  <si>
    <t>LEPINJA 100-120g</t>
  </si>
  <si>
    <t xml:space="preserve">BIO KAMUTOV/KHORASAN  MEŠ. KRUH       </t>
  </si>
  <si>
    <t xml:space="preserve">BIO POLNOZRNAT KRUH </t>
  </si>
  <si>
    <t xml:space="preserve">BIO KORENČKOV MEŠANI  KRUH  </t>
  </si>
  <si>
    <t xml:space="preserve">BIO RŽEN MEŠAN KRUH  </t>
  </si>
  <si>
    <t>BIO PIRIN KRUH  100%</t>
  </si>
  <si>
    <t xml:space="preserve">BIO PIRIN MEŠANI KRUH  </t>
  </si>
  <si>
    <t xml:space="preserve">BIO PŠENIČNI BELI / POLBELI  KRUH  </t>
  </si>
  <si>
    <t xml:space="preserve">BIO PŠENIČNI ČRNI KRUH  </t>
  </si>
  <si>
    <t xml:space="preserve">BIO PŠENIČNI ČRNI KRUH Z OREHI     </t>
  </si>
  <si>
    <t xml:space="preserve">BIO PŠENIČNI BELI KRUH Z ROZINAMI     </t>
  </si>
  <si>
    <t xml:space="preserve">BIO AJDOV MEŠANI KRUH  </t>
  </si>
  <si>
    <t xml:space="preserve">BIO OVSEN MEŠANI KRUH  </t>
  </si>
  <si>
    <t>BIO KORUZNI MEŠANI KRUH</t>
  </si>
  <si>
    <t xml:space="preserve">BIO KORUZNI MEŠANI KRUH S SEMENI  </t>
  </si>
  <si>
    <t>BIO BELI  KRUH Z LANOM</t>
  </si>
  <si>
    <t>BIO POLNOZRNAT  KRUH Z LANOM</t>
  </si>
  <si>
    <t xml:space="preserve">BIO JEČMENOV MEŠ. KRUH    </t>
  </si>
  <si>
    <t>BIO PEKOVSKO PECIVO, različnih oblike 40-100 g</t>
  </si>
  <si>
    <t>BIO PEKOVSKO PECIVO BOMBETE  40g</t>
  </si>
  <si>
    <t>SENDVIČ, šunka-sir 150g - pakiran</t>
  </si>
  <si>
    <t>kom</t>
  </si>
  <si>
    <t>SENDVIČ, šunka-sir 120g - pakiran</t>
  </si>
  <si>
    <t>SENDVIČ MORTADELA 150g - pakiran</t>
  </si>
  <si>
    <t>SENDVIČ MORTADELA 120g - pakiran</t>
  </si>
  <si>
    <t>SENDVIČ S - PLETENKA S SEZAMOM 150g - pakiran</t>
  </si>
  <si>
    <t>SENDVIČ - PLETENKA S SEZAMOM, 120g - pakiran</t>
  </si>
  <si>
    <t>SENDVIČ PIŠČANČJA PRSA, 150 g - pakiran</t>
  </si>
  <si>
    <t>SENDVIČ PIŠČANČJA PRSA, 120g - pakiran</t>
  </si>
  <si>
    <t>POLPETI, sojini, pakirano 1 kg</t>
  </si>
  <si>
    <t>ŠTRUKLJI, orehovi, pakirano do 2,5 kg</t>
  </si>
  <si>
    <t>ŠTRUKLJI, ajdovi z orehi, do 2,5 kg</t>
  </si>
  <si>
    <t>ŠTRUKLJI, sirovi, pakirano do 2,5 kg</t>
  </si>
  <si>
    <t>POLPETI, zelenjavni, pakirano 1 kg</t>
  </si>
  <si>
    <t>CMOKI, slivovi, pakirano  do 2,5 kg</t>
  </si>
  <si>
    <t>SVALJKI, krompirjevi pakirano, do 2,5 kg ajdovi, pirini, skuta?</t>
  </si>
  <si>
    <t>PALAČINKE, pečene, prazne, pakirane</t>
  </si>
  <si>
    <t>SIROVI OCVRTKI</t>
  </si>
  <si>
    <t>KANELONI S SIROM, 100g</t>
  </si>
  <si>
    <t>KANELONI, šunka sir, 100g</t>
  </si>
  <si>
    <t xml:space="preserve">POLPETI , cvetača, sir, do 60 g </t>
  </si>
  <si>
    <t>LISTNATO TESTO - valjano</t>
  </si>
  <si>
    <t>TESTO ZA LAZANJO, predkuhano</t>
  </si>
  <si>
    <t>VLEČENO TESTO - valjano</t>
  </si>
  <si>
    <t>FRANCOSKI ROGLJIČEK brez jajc in mleka, 90 g</t>
  </si>
  <si>
    <t>BUREK SKUTIN 155 g</t>
  </si>
  <si>
    <t>BUREK MESNI 155 g</t>
  </si>
  <si>
    <t>PALAČINKE, pečene,različna polnila, marmelada, čokolada</t>
  </si>
  <si>
    <t>SVALJKI, krompirjevi  polnozrnati, pakirano, do 2,5 kg</t>
  </si>
  <si>
    <t>CMOKI, marelični, pakirano do 2,5 kg</t>
  </si>
  <si>
    <t>KUHANI ZELENJAVNI ŠTRUKLJI - 60g</t>
  </si>
  <si>
    <t>KUHANI ŠTRUKLJI Z DROBTINAMI - 60g</t>
  </si>
  <si>
    <t>KUHANI KORENČKOVI ŠTRUKLJI - 60g</t>
  </si>
  <si>
    <t>KANELONI - ŠPINAČNI -75g</t>
  </si>
  <si>
    <t>KANELONI - ŠPINAČNI -145g</t>
  </si>
  <si>
    <t>KANELONI - ŠUNKA SIR - 145g</t>
  </si>
  <si>
    <t>CVETAČNI POLPET S SIROM - 60g</t>
  </si>
  <si>
    <t>SOJINI POLPETI - 55g</t>
  </si>
  <si>
    <t>TORTILJE POLNJENE S PIŠČANCEM</t>
  </si>
  <si>
    <t>TORTILJE POLNJENE Z MLETIM MESOM</t>
  </si>
  <si>
    <t>KANELONI - SIR, 135G</t>
  </si>
  <si>
    <t>IDRIJSKI ŽLIKROFI</t>
  </si>
  <si>
    <t>BIO KOSMIČI OVSENI brez konzervansov, aditivov in umetnih sladil, 500 g</t>
  </si>
  <si>
    <t>ZDROB KORUZNI 5000 g, INSTANT- POLENTA</t>
  </si>
  <si>
    <t>BIO ZDROB KORUZNI 5000 g, INSTANT- POLENTA</t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</si>
  <si>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ZDROB PIRIN</t>
    </r>
  </si>
  <si>
    <t>BIO ZDROB PIRIN</t>
  </si>
  <si>
    <t>INSTANT KOSMIČI RIŽEVI, kot rižolino, 150 g</t>
  </si>
  <si>
    <t>JAJČNE TESTENINE KRPICE, 3 kg</t>
  </si>
  <si>
    <t>JEŠPRENJ, oluščeni ječmen 1 kg</t>
  </si>
  <si>
    <t>KAŠA - PIRINA</t>
  </si>
  <si>
    <t>KAŠA ajdova 1 kg</t>
  </si>
  <si>
    <t>KAŠA prosena 1 kg</t>
  </si>
  <si>
    <t>KUSKUS 2-5 kg</t>
  </si>
  <si>
    <t>KUSKUS 2 kg</t>
  </si>
  <si>
    <t>KUSKUS polnozrnati, 250 g</t>
  </si>
  <si>
    <t>MEŠANICA 3. ŽIT (RIŽ, PIRA, JEČMEN), vakumsko pakiran, 800-1000 g</t>
  </si>
  <si>
    <t>MEŠANICA 3. ŽIT (RIŽ, PIRA, JEČMEN), vakumsko pakiran, 1 kg</t>
  </si>
  <si>
    <t>MLINCI, 5-6 kg</t>
  </si>
  <si>
    <t>MLINCI, 2 - 5 kg</t>
  </si>
  <si>
    <t>MOKA AJDOVA 1 kg</t>
  </si>
  <si>
    <t>MOKA KORUZNA 1 kg</t>
  </si>
  <si>
    <t>MOKA NAMENSKA 1 kg, za vlečeno in kvašeno testo</t>
  </si>
  <si>
    <t>MOKA NAMENSKA 1 kg, za kvašeno testo</t>
  </si>
  <si>
    <t>MOKA OSTRA 1 kg</t>
  </si>
  <si>
    <t>MOKA PIRINA 1 kg</t>
  </si>
  <si>
    <t>MOKA PŠENIČNA T850 1 kg</t>
  </si>
  <si>
    <t>REZANCI pirini, polnozrnati, 400 g</t>
  </si>
  <si>
    <t>REZANCI, jajčni, široki, pakirani po 1 kg</t>
  </si>
  <si>
    <t>TESTENINE jajčne, svedri, 5 - 10 kg</t>
  </si>
  <si>
    <t>TESTENINE PERESNIKI JAJČNI 4-10 kg</t>
  </si>
  <si>
    <t>TESTENINE PERESNIKI JAJČNI 1 - 5 kg</t>
  </si>
  <si>
    <t>TESTENINE POLŽKI JAJČNI ,  5 kg</t>
  </si>
  <si>
    <t>TESTENINE POLŽKI JAJČNI 26, 1 - 5 kg</t>
  </si>
  <si>
    <t>TESTENINE POLŽKI, brez jajc, 500 g</t>
  </si>
  <si>
    <t>TESTENINE POLŠIROKI REZANCI, JAJČNI, VALJANI 5 - 8 kg</t>
  </si>
  <si>
    <t>TESTENINE ŠIROKI REZANCI, JAJČNI, VALJANI 5 - 8 kg</t>
  </si>
  <si>
    <t>REZANCI VALOVITI 500g</t>
  </si>
  <si>
    <t>TESTENINE, jajčne, špageti, št. 7, 5 kg</t>
  </si>
  <si>
    <t>TESTENINE, jajčne, špageti, št. 5, 5 kg</t>
  </si>
  <si>
    <t>TESTENINE, PERESNIKI, POLNOZRNATI 500 g</t>
  </si>
  <si>
    <t>TESTENINE, POLŽKI, DVOJNO ZVITI 500-1000 g</t>
  </si>
  <si>
    <t>TESTENINE, POLŽKI, POLNOZRNATI 1 kg</t>
  </si>
  <si>
    <t xml:space="preserve">ZAKUHA - RINČICE </t>
  </si>
  <si>
    <t xml:space="preserve">ZAKUHA - VALJANI JUŠNI REZANCI </t>
  </si>
  <si>
    <t>ZAKUHA JAJČNA zvezdice, 3 - 5 kg</t>
  </si>
  <si>
    <t>ZAKUHA JUŠNA - RIBANA KAŠA</t>
  </si>
  <si>
    <t>ZAKUHA, rižek 5 kg</t>
  </si>
  <si>
    <t>ZAKUHA, rižek 1 kg</t>
  </si>
  <si>
    <t>ZDROB, pšenični 1 kg</t>
  </si>
  <si>
    <t>ZLATE KROGLICE, 500-1000 g</t>
  </si>
  <si>
    <t>ŽLIČNIKI 1 - 5 kg</t>
  </si>
  <si>
    <t xml:space="preserve">Riž beli okrogli </t>
  </si>
  <si>
    <t>Riž dolgozrnati parboiled 1 - 5 kg</t>
  </si>
  <si>
    <t>Riž polnozrnati 1 kg</t>
  </si>
  <si>
    <t>RIŽ ZA SLADICE (Santa andrea in enakovredno)</t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</si>
  <si>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KOSMIČI OVSENI brez konzervansov, aditivov in umetnih sladil, 500 g</t>
    </r>
  </si>
  <si>
    <t xml:space="preserve">RIŽ beli okrogli </t>
  </si>
  <si>
    <t>RIŽ dolgozrnati parboiled 1 - 5 kg</t>
  </si>
  <si>
    <t>RIŽ, rjavi parboiled 800 g</t>
  </si>
  <si>
    <t>TESTENINE mini rigatoni 400 - 1000 g</t>
  </si>
  <si>
    <t>ALFA KALČKI</t>
  </si>
  <si>
    <t>BRESKVE/NEKTARINE</t>
  </si>
  <si>
    <t>BANANE</t>
  </si>
  <si>
    <t>GROZDJE, belo/črno</t>
  </si>
  <si>
    <t>HRUŠKE</t>
  </si>
  <si>
    <t>MANDARINE/KLEMENTINE</t>
  </si>
  <si>
    <t>MELONE</t>
  </si>
  <si>
    <t>MARELICE</t>
  </si>
  <si>
    <t>ZELJE, očiščeno, rezano</t>
  </si>
  <si>
    <t>SOLATA, zelena očiščena</t>
  </si>
  <si>
    <t>MOTOVILEC</t>
  </si>
  <si>
    <t>RADIČ, očiščen</t>
  </si>
  <si>
    <t>ŠAMPINJONI, sveži</t>
  </si>
  <si>
    <t>ČEBULA rjava</t>
  </si>
  <si>
    <t>KORENJE rdeče</t>
  </si>
  <si>
    <t>ZELJE, glave</t>
  </si>
  <si>
    <t>PARADIŽNIK OKRASNI (ČEŠNJEV PARADIŽNIK)</t>
  </si>
  <si>
    <t>LEČA</t>
  </si>
  <si>
    <t>PARADIŽNIK solatni</t>
  </si>
  <si>
    <t>PAPRIKA, rdeča</t>
  </si>
  <si>
    <t>KUMARICE, sveže</t>
  </si>
  <si>
    <t>PETERŠILJ, svež</t>
  </si>
  <si>
    <t>FIŽOL, tetovec</t>
  </si>
  <si>
    <t>FIŽOL, češnjevec</t>
  </si>
  <si>
    <t>KOSTANJ</t>
  </si>
  <si>
    <t>KROMPIR mladi</t>
  </si>
  <si>
    <t>KROMPIR</t>
  </si>
  <si>
    <t>ZELENA, gomolj</t>
  </si>
  <si>
    <t>KOLERABA nadzemna</t>
  </si>
  <si>
    <t>KROMPIR olupljen v kosih</t>
  </si>
  <si>
    <t>OHROVT, glave</t>
  </si>
  <si>
    <t>FIGE, suhe, rinfuza</t>
  </si>
  <si>
    <t>PETERŠILJ korenina</t>
  </si>
  <si>
    <t>SLIVE, suhe, prosto  brez pešk</t>
  </si>
  <si>
    <t>SADJE, mešano, suho, prosto</t>
  </si>
  <si>
    <t>MARELICE, suhe</t>
  </si>
  <si>
    <t>SUHE BRUSNICE</t>
  </si>
  <si>
    <t>ROZINE</t>
  </si>
  <si>
    <t>HRUŠKOVI KRHLJI</t>
  </si>
  <si>
    <t>LEŠNIKI, oluščena jedrca</t>
  </si>
  <si>
    <t>OREHI, oluščena jedrca</t>
  </si>
  <si>
    <t>INDIJSKI OREŠČKI</t>
  </si>
  <si>
    <t>BUČNA semenaSEMENA, oluščena</t>
  </si>
  <si>
    <t>SONČNIČNA SEMENA, oluščena</t>
  </si>
  <si>
    <t>HOKAIDO BUČA</t>
  </si>
  <si>
    <t>NAŠI</t>
  </si>
  <si>
    <t>TRILETNA</t>
  </si>
  <si>
    <t>triletna</t>
  </si>
  <si>
    <t>triletna - predvidena</t>
  </si>
  <si>
    <t>KROMPIR olupljen cel</t>
  </si>
  <si>
    <t>SOLATA, zelena, krhkolistna(kristalka, gentile, ledenka)</t>
  </si>
  <si>
    <t xml:space="preserve">* 1. obdobje od 1.3. 2026 do 31.8.2026 </t>
  </si>
  <si>
    <t>PONUDNIKI MORAJO IZPOLNITI VSA POLJA "CENA BREZ DDV triletna" z zadnjimi tržnimi cenami ponujenega blaga</t>
  </si>
  <si>
    <t xml:space="preserve">                           Prušnikova ulica 85, Ljubljana</t>
  </si>
  <si>
    <t xml:space="preserve">                             Prušnikova ulica 85, Ljubljana</t>
  </si>
  <si>
    <t>EKOLOŠKA JABOLKA, različne sorte</t>
  </si>
  <si>
    <t>banana</t>
  </si>
  <si>
    <t>pomaranča</t>
  </si>
  <si>
    <t>nektarina</t>
  </si>
  <si>
    <t>marelica</t>
  </si>
  <si>
    <t>čebula</t>
  </si>
  <si>
    <t>korenje</t>
  </si>
  <si>
    <t>krompir</t>
  </si>
  <si>
    <t>paprika</t>
  </si>
  <si>
    <t>solata</t>
  </si>
  <si>
    <t>bučke</t>
  </si>
  <si>
    <t>zelje (glave)</t>
  </si>
  <si>
    <t>EKO KIVI</t>
  </si>
  <si>
    <t>EKO HRUŠKE</t>
  </si>
  <si>
    <t>EKO SLIVE</t>
  </si>
  <si>
    <t>EKO SMOKVE</t>
  </si>
  <si>
    <t>EKO LIMONE</t>
  </si>
  <si>
    <t>EKO BANANE</t>
  </si>
  <si>
    <t>EKO POMARANČE</t>
  </si>
  <si>
    <t>EKO NEKTARINE</t>
  </si>
  <si>
    <t>EKO MARELICE</t>
  </si>
  <si>
    <t>EKO ČEBULA</t>
  </si>
  <si>
    <t>EKO KORENJE</t>
  </si>
  <si>
    <t>EKO PAPRIKA</t>
  </si>
  <si>
    <t>EKO SOLATA</t>
  </si>
  <si>
    <t>EKO BUČKE</t>
  </si>
  <si>
    <t>EKO ZELJE - glave</t>
  </si>
  <si>
    <t>BROKOLI, pakirano 2,5 kg</t>
  </si>
  <si>
    <t>CVETAČA, pakirano 2,5 kg</t>
  </si>
  <si>
    <t>FIŽOL, stročji, rumen, pakirano 2,5 kg</t>
  </si>
  <si>
    <t>FIŽOL, stročji, zelen, pakirano 2,5 kg</t>
  </si>
  <si>
    <t>GRAH, pakirano 2,5 kg</t>
  </si>
  <si>
    <t>KORENJE, baby, pakirano 2,5 kg</t>
  </si>
  <si>
    <t>KORENJE, kocke, pakirano 2,5 kg</t>
  </si>
  <si>
    <t>MEŠANA ZELENJAVA JULIJEN 2,5kg</t>
  </si>
  <si>
    <t>ŠPINAČA, pasirana, pakirano 2,5 kg</t>
  </si>
  <si>
    <t>ZELENJAVA, za juho, poletni mix, pakirano 2,5 kg</t>
  </si>
  <si>
    <t>BOROVNICE, pakirane 2,5 kg</t>
  </si>
  <si>
    <t xml:space="preserve">ZELENJAVA, za francosko solato, pakirano 2,5 kg </t>
  </si>
  <si>
    <t>3. ZELENJAVA, za francosko solato, pakirano 2,5 kg - 50 kg</t>
  </si>
  <si>
    <t>ZELENJAVA ZA DŽUVEČ, 2,5 kg</t>
  </si>
  <si>
    <t>ZELENJAVNI MIX ZA PRILOGO (cvetača, brokoli, korenje), kot Kaiser mix 2,5 kg</t>
  </si>
  <si>
    <t>2. BLITVA, briketi, pakirano 2,5 kg -  166 kg</t>
  </si>
  <si>
    <t>ŠPARGLJI, 1 kg</t>
  </si>
  <si>
    <t>KROMPIRJEVI KRHLJI, 2,5kg</t>
  </si>
  <si>
    <t>ČEBULA kocke 2,5kg</t>
  </si>
  <si>
    <t>MEŠANICA bučk, zelene in rumene bučke, češnjev paradižnik, rdeča čebula), kot cukini mix</t>
  </si>
  <si>
    <t>KORUZA 2,5kg</t>
  </si>
  <si>
    <t>MALINE 2,5 kg</t>
  </si>
  <si>
    <t>GOZDNI SADEŽI 2,5kg</t>
  </si>
  <si>
    <t>AJVAR, nepekoč, 1000 g, stekleni kozarec</t>
  </si>
  <si>
    <t xml:space="preserve">GORČICA,  1050 g </t>
  </si>
  <si>
    <t xml:space="preserve">FIŽOL RJAVI, zrnje vložen v konzervi  4100 g </t>
  </si>
  <si>
    <t>KUMARICE, vložene, pasterizirane, Podravka ali enekovredno,stekleni kozarec 670 g</t>
  </si>
  <si>
    <t xml:space="preserve">PARADIŽNIKOV KONCENTRAT, 4500 g, </t>
  </si>
  <si>
    <t xml:space="preserve"> MARMELADA MEŠANA, domača  870g,  Podravka  ali enakovredno</t>
  </si>
  <si>
    <t xml:space="preserve"> MARMELADA ŠIPKOVA, domača  600 g,  enakovredno Natureta</t>
  </si>
  <si>
    <t>MARMELADA MARELIČNA, domača  650 g</t>
  </si>
  <si>
    <t xml:space="preserve">MARMELADA jagodna, 700 g </t>
  </si>
  <si>
    <t>NAMAZ MARELIČNI, porcijsko 20 g</t>
  </si>
  <si>
    <t xml:space="preserve">MARELIČNI SADNI NAMAZ, 5 kg </t>
  </si>
  <si>
    <t>MED porcijsko, 20 g</t>
  </si>
  <si>
    <t>DŽEM, borovnica, kozarec 430 g, Podravka ali enakovredno</t>
  </si>
  <si>
    <t>JAGODNI NAMAZ, 100 %, 215 g</t>
  </si>
  <si>
    <t>LEDENI ČAJ 2dcl brik</t>
  </si>
  <si>
    <t>SIRUP gozdni sadeži, 100 %, brez dodanega sladkorja in kem. konzervansov, 3-10 l</t>
  </si>
  <si>
    <t>SIRUP jabolka, 100 %, brez dodanega sladkorja in kem. konzervansov, 3-10 l</t>
  </si>
  <si>
    <t>SIRUP, jagoda, 100 %, brez dodanega sladkrja in kem. konzervansov, 3-10 l</t>
  </si>
  <si>
    <r>
      <rPr>
        <b/>
        <sz val="8"/>
        <color rgb="FF000000"/>
        <rFont val="Palatino Linotype"/>
        <family val="1"/>
      </rPr>
      <t>BIO 100 % SOK</t>
    </r>
    <r>
      <rPr>
        <sz val="8"/>
        <color indexed="8"/>
        <rFont val="Palatino Linotype"/>
        <family val="1"/>
        <charset val="238"/>
      </rPr>
      <t xml:space="preserve">  jabolko, 2 dcl, brik </t>
    </r>
  </si>
  <si>
    <t xml:space="preserve">BIO 100 % SOK  jabolko, 2 dcl, brik </t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</si>
  <si>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koruzni vaflji 120g</t>
    </r>
  </si>
  <si>
    <t>Bio koruzni vaflji 120g</t>
  </si>
  <si>
    <t>Bio marmelada jagoda 800g</t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</si>
  <si>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riževi vaflji 100-130g</t>
    </r>
  </si>
  <si>
    <t>Bio riževi vaflji 130g</t>
  </si>
  <si>
    <t>Čokolada jedilna 300-500g</t>
  </si>
  <si>
    <t>Čokolada jedilna 1kg</t>
  </si>
  <si>
    <t>Čokolada v prahu 100g</t>
  </si>
  <si>
    <t>Čokolada v prahu 10g</t>
  </si>
  <si>
    <t>Čokoladni namaz 3 kg (enakovredno Nutella)</t>
  </si>
  <si>
    <t>Čokoladni namaz, 15-30 g (enakovredno kot Nutella)</t>
  </si>
  <si>
    <t>Čokoladni namaz, 20 g (enakovredno Nutella)</t>
  </si>
  <si>
    <t>Džem borovničev 340g</t>
  </si>
  <si>
    <t>Džem brez dodanega sladkorja 300g</t>
  </si>
  <si>
    <t>Instant kosmiči iz žita s čokolado 1 kg, kot Čokolešnik</t>
  </si>
  <si>
    <t>Jedilno rastlinsko olje-sončnično 3 - 10 l</t>
  </si>
  <si>
    <t>Kakav instant 500 - 1000 g</t>
  </si>
  <si>
    <t>Keksi diabetični (enakovredno kot Leibniz) 240 g</t>
  </si>
  <si>
    <t>Keksi diabetični (kot npr. Leibniz)</t>
  </si>
  <si>
    <t>Keksi polnozrnati mlečni 225 g (enakovredno kot Elvita)</t>
  </si>
  <si>
    <t>Keksi polnozrnati mlečni 225 g (kot npr. Elvita)</t>
  </si>
  <si>
    <t>Keksi, kokosovi</t>
  </si>
  <si>
    <t>Keksi navadni, 920 g</t>
  </si>
  <si>
    <t>Keksi, navadni</t>
  </si>
  <si>
    <t>Kis balzamični rdeči 0,5l</t>
  </si>
  <si>
    <t>Kis jabolčni, pridelan po naravnem klasičnem postopku, 5 l</t>
  </si>
  <si>
    <t>Kis jabolčni, pridelan po naravnem klasičnem postopku, 1 l</t>
  </si>
  <si>
    <t>Kokosova moka 200 g</t>
  </si>
  <si>
    <t>Kokosova moka</t>
  </si>
  <si>
    <t>Koruzni kosmiči 1000g</t>
  </si>
  <si>
    <t>Koruzni kosmiči brez dodanih sladkorjev 500g (enakovredno  kot Cornflakes)</t>
  </si>
  <si>
    <t>Koruzni kosmiči brez dodanih sladkorjev 500g (enakovredno Cornflakes)</t>
  </si>
  <si>
    <t>Kosmiči s sadjem</t>
  </si>
  <si>
    <t>Kristalni sladkor 1 kg</t>
  </si>
  <si>
    <t>Kruhki koruzni 125g   (kot Chrispy)</t>
  </si>
  <si>
    <t>Kruhki polnozrnati 125g (enakovredno kot Chrispy)</t>
  </si>
  <si>
    <t>Kruhki polnozrnati 125g (kot Chrispy)</t>
  </si>
  <si>
    <t>Limonin sladkor 10 g</t>
  </si>
  <si>
    <t>Majoneza 600 - 1000 g</t>
  </si>
  <si>
    <t>RDEČA PESA, vložena, v konzervi, 4000-4200g trakci</t>
  </si>
  <si>
    <t xml:space="preserve">RDEČA PESA, vložena, v konzervi 4000g , Natureta ali enakovredna, </t>
  </si>
  <si>
    <t>Med cvetlčni 900 g</t>
  </si>
  <si>
    <t>Med cvetlčni 1 kg</t>
  </si>
  <si>
    <t>Med cvetlični porcijski 15 - 20 g</t>
  </si>
  <si>
    <t>Med diabetični 450g</t>
  </si>
  <si>
    <t>Mleti sladkor 500g</t>
  </si>
  <si>
    <t>Morska sol kuhinjska jodirana, drobno mleta 1 kg</t>
  </si>
  <si>
    <t>Navadna PET voda 0,5 l</t>
  </si>
  <si>
    <t>Neslani krekerji 250 g</t>
  </si>
  <si>
    <t>Olivno olje, nerafinirano, ekstra deviško 1 l</t>
  </si>
  <si>
    <t>Olje bučno 100%, nerafinirano  1l</t>
  </si>
  <si>
    <t>Olje bučno 100%, nerafinirano, hladno stiskano  1l</t>
  </si>
  <si>
    <t>Olje repično, 1-10 l, enakovredno kot Cekin</t>
  </si>
  <si>
    <t>Olje repično, nerafinirano, hladno prešano  1l</t>
  </si>
  <si>
    <t xml:space="preserve">Olje sončnično 1-5 l, enakovredno kot Zvijezda </t>
  </si>
  <si>
    <t>Olje sončnično nerafinirano, hladno prešano 1l</t>
  </si>
  <si>
    <t>Pašteta kokošja/piščančja, porc. 30 g ( kot Argeta)</t>
  </si>
  <si>
    <t>Pašteta kokošja/piščančja, porc. 20 g</t>
  </si>
  <si>
    <t>Pašteta losos  enakovredno kot Rio mare pate, 100 g</t>
  </si>
  <si>
    <t>Pašteta losos Rio mare pate, 100 g</t>
  </si>
  <si>
    <t>Pašteta otroška, porc. 30 g</t>
  </si>
  <si>
    <t>Pašteta otroška, porc. 20 g</t>
  </si>
  <si>
    <t>Pecilni prašek 1000g</t>
  </si>
  <si>
    <t>Pekovski kvas sveži 42g</t>
  </si>
  <si>
    <t>Polnozrnati grisini</t>
  </si>
  <si>
    <t>Polnozrnati krekerji 250g</t>
  </si>
  <si>
    <t>Porcijsko pakirani masleni piškoti 50g (enakovredno kot npr Leibniz)</t>
  </si>
  <si>
    <t>Porcijsko pakirani masleni piškoti 50g (kot npr Leibniz)</t>
  </si>
  <si>
    <t xml:space="preserve">Prašek za puding, vanilija, 1000 g </t>
  </si>
  <si>
    <t>Prašek za puding različni okusi 1000g</t>
  </si>
  <si>
    <t xml:space="preserve">Prašek za puding čokolada 1000 g </t>
  </si>
  <si>
    <t>Prepečenec porcijski pakiranje 320 g (pak. 9 x 35,5 g)</t>
  </si>
  <si>
    <t>Prepečenec porcijski 40 - 50 g</t>
  </si>
  <si>
    <t>Proja mešanica kavnih nadomestkov za belo kavo 1000g</t>
  </si>
  <si>
    <t xml:space="preserve">Riževa moka </t>
  </si>
  <si>
    <t>SADNO-ZELENJAVNA KAŠA, različni okusi 100 - 150 g</t>
  </si>
  <si>
    <t>Suhi kvas 5x7 g</t>
  </si>
  <si>
    <t>Tuna Rio mare 1000 g</t>
  </si>
  <si>
    <t>Vanilin sladkor 1000 g</t>
  </si>
  <si>
    <t>KEKSI S SADJEM IN ŽITI, 250 g</t>
  </si>
  <si>
    <t>DOMAČI KEKSI</t>
  </si>
  <si>
    <t>KEKSI IZ BISKVITNEGA TESTA, 400 g (kot Savoiardi)</t>
  </si>
  <si>
    <t>KEKSI MASLENI</t>
  </si>
  <si>
    <t>PIŠKOTI ČAJNI</t>
  </si>
  <si>
    <t>PIŠKOTI LINCER 360g</t>
  </si>
  <si>
    <t>PIŠKOTI LINCER, 1kg</t>
  </si>
  <si>
    <t>PIŠKOTI POLNOZRNATI, kot Grancereale</t>
  </si>
  <si>
    <t>ČAJ, otroški 1 kg</t>
  </si>
  <si>
    <t>BAZILIKA 180g</t>
  </si>
  <si>
    <t>CIMET mleti 600 g</t>
  </si>
  <si>
    <t xml:space="preserve">ČESEN granulat, 1000 g  </t>
  </si>
  <si>
    <t>ČEBULA, ocvrta, 1000 g</t>
  </si>
  <si>
    <t>KLINČKI mleti 160 g</t>
  </si>
  <si>
    <t>KUMINA mleta 450 g</t>
  </si>
  <si>
    <t xml:space="preserve">LOVOR LIST, celi,  60 g </t>
  </si>
  <si>
    <t>MAJARON 100 g</t>
  </si>
  <si>
    <t>MUŠKATNI OREŠČEK, MLETI 170 g</t>
  </si>
  <si>
    <t>ROŽMARIN,  400 g</t>
  </si>
  <si>
    <t>TIMIJAN mleti 215 g</t>
  </si>
  <si>
    <t>ORIGANO 135 g</t>
  </si>
  <si>
    <t xml:space="preserve">PAPRIKA rdeča sladka mleta 640 g </t>
  </si>
  <si>
    <t>PETERŠILJ list drobljen, 100 g</t>
  </si>
  <si>
    <t>POPER črni mleti 600g</t>
  </si>
  <si>
    <t>CURRY 190 g</t>
  </si>
  <si>
    <t xml:space="preserve">KURKUMA, mleta, 190 </t>
  </si>
  <si>
    <t>ŽAJBELJ 45 g</t>
  </si>
  <si>
    <t>Goveja juha z min 2.7 % govejega ekstrakta pakirana po 1 kg</t>
  </si>
  <si>
    <t xml:space="preserve">Gobova juha iz jurčkov min. 2,4 % jurčkov, brez dodanega Na glutaminata pakirana po 1 kg </t>
  </si>
  <si>
    <t>GOBOVA OSNOVA brez ojačevalcev okusa 1 kg, enakovredna kot Knorr</t>
  </si>
  <si>
    <t>DROBNJAK, narezan sušen v 1200ml pvc dozi s pokrovom za zapiranje, Kotanyi ali enakovredno</t>
  </si>
  <si>
    <t>SADNO ŽITNE REZINE, gozdni sadeži, žita, jogurt, 30 g</t>
  </si>
  <si>
    <t>SADNO ŽITNE REZINE, jagode, žita, jogurt, 30 g</t>
  </si>
  <si>
    <t>SADNO ŽITNE REZINE, marelica, žita, jogurt, 30 g</t>
  </si>
  <si>
    <t>EKOLOŠKO JUNČJE MESO, kocke, trakci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</si>
  <si>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6.00</t>
    </r>
    <r>
      <rPr>
        <sz val="8"/>
        <rFont val="Palatino Linotype"/>
        <family val="1"/>
        <charset val="238"/>
      </rPr>
      <t xml:space="preserve"> do </t>
    </r>
    <r>
      <rPr>
        <b/>
        <sz val="8"/>
        <rFont val="Palatino Linotype"/>
        <family val="1"/>
        <charset val="238"/>
      </rPr>
      <t>7.00</t>
    </r>
    <r>
      <rPr>
        <sz val="8"/>
        <rFont val="Palatino Linotype"/>
        <family val="1"/>
        <charset val="238"/>
      </rPr>
      <t xml:space="preserve"> ure zjutraj za tekoči dan porabe na lokaciji</t>
    </r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</si>
  <si>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6.00</t>
    </r>
    <r>
      <rPr>
        <sz val="8"/>
        <rFont val="Palatino Linotype"/>
        <family val="1"/>
        <charset val="238"/>
      </rPr>
      <t xml:space="preserve"> do 8</t>
    </r>
    <r>
      <rPr>
        <b/>
        <sz val="8"/>
        <rFont val="Palatino Linotype"/>
        <family val="1"/>
        <charset val="238"/>
      </rPr>
      <t>.00</t>
    </r>
    <r>
      <rPr>
        <sz val="8"/>
        <rFont val="Palatino Linotype"/>
        <family val="1"/>
        <charset val="238"/>
      </rPr>
      <t xml:space="preserve"> ure zjutraj za tekoči dan porabe na lokaciji</t>
    </r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</si>
  <si>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6.00</t>
    </r>
    <r>
      <rPr>
        <sz val="8"/>
        <rFont val="Palatino Linotype"/>
        <family val="1"/>
        <charset val="238"/>
      </rPr>
      <t xml:space="preserve"> do 8</t>
    </r>
    <r>
      <rPr>
        <b/>
        <sz val="8"/>
        <rFont val="Palatino Linotype"/>
        <family val="1"/>
        <charset val="238"/>
      </rPr>
      <t>.00</t>
    </r>
    <r>
      <rPr>
        <sz val="8"/>
        <rFont val="Palatino Linotype"/>
        <family val="1"/>
        <charset val="238"/>
      </rPr>
      <t xml:space="preserve"> ure zjutraj za tekoči dan porabe na lokaciji:</t>
    </r>
  </si>
  <si>
    <t>JAJCA, masa L, "A" razred,  pakirana v kartonske škatle, talna reja, (cena za kos)</t>
  </si>
  <si>
    <t>Sklop 4: Jajca</t>
  </si>
  <si>
    <t>Sklop 5: Ribe - zamrznjene in sveže</t>
  </si>
  <si>
    <t xml:space="preserve">Sklop 6: Mleko in mlečni izdelki  </t>
  </si>
  <si>
    <t xml:space="preserve">Sklop 7: Ekološko mleko in mlečni izdelki  </t>
  </si>
  <si>
    <t xml:space="preserve">Sklop 8: Kruh, krušni izdelki in slaščice </t>
  </si>
  <si>
    <t xml:space="preserve">Sklop 9: Ekološki kruh in pekovsko pecivo </t>
  </si>
  <si>
    <t xml:space="preserve">Sklop 10: Sendviči </t>
  </si>
  <si>
    <t xml:space="preserve">Sklop 11: Testo in zamrznjeni izdelki iz testa </t>
  </si>
  <si>
    <t xml:space="preserve">Sklop 12: Pripravljene in predpripravljene jedi </t>
  </si>
  <si>
    <t xml:space="preserve">Sklop 13: Žita, mlevski izdelki in riž </t>
  </si>
  <si>
    <t>Sklop 14: Sveže  in suho sadje in zelenjava</t>
  </si>
  <si>
    <t>Sklop 15: Ekološko sadje in zelenjava</t>
  </si>
  <si>
    <t xml:space="preserve">Sklop 16: Zamrznjeno sadje in zelenjava </t>
  </si>
  <si>
    <t xml:space="preserve">Sklop 17: Konzervirana živila, marmelade in kompoti  </t>
  </si>
  <si>
    <t xml:space="preserve">Sklop 18: Sadni sokovi in sirupi </t>
  </si>
  <si>
    <t>SKUPAJ SKLOP 19:</t>
  </si>
  <si>
    <t xml:space="preserve">Sklop 19: Splošno prehrambeno blago  </t>
  </si>
  <si>
    <t>BOMBETA AJDOVA, 30-80 g</t>
  </si>
  <si>
    <t>PECIVO  OVSENO 30-100 g</t>
  </si>
  <si>
    <t>ŠTRUČKA ali ŽEMLJA KORUZNA, 40 - 80 g</t>
  </si>
  <si>
    <t>ZAVITEK, jabolčni, 0,130 kg</t>
  </si>
  <si>
    <t>PIRA</t>
  </si>
  <si>
    <t>AJVAR, nepekoč, 290-1000 g, stekleni kozarec</t>
  </si>
  <si>
    <t xml:space="preserve">GORČICA,  700-1050 g </t>
  </si>
  <si>
    <t>MARMELADA MEŠANA, domača  690g,  Podravka  ali enakovredno</t>
  </si>
  <si>
    <t xml:space="preserve"> MARMELADA ŠIPKOVA, domača  670 g,  enakovredno Natureta</t>
  </si>
  <si>
    <t>MARMELADA MARELIČNA, domača  670 g</t>
  </si>
  <si>
    <t>MED cvetlični,porcijsko, 20 g</t>
  </si>
  <si>
    <t>DŽEM, borovnica, kozarec 420 g, Podravka ali enakovredno</t>
  </si>
  <si>
    <t>KOMPOT, breskev,  820-3050 g Podravka ali enakovredno</t>
  </si>
  <si>
    <t>Čokoladni kremni namaz s kakavom in lešnikom 2-3 kg (enakovredno kot Nutella)</t>
  </si>
  <si>
    <t>EKSTRUDIRANI KRUHKI IZ ŽIT s kvinojo (Crispy kvinoja ali enakovredno), pakirano 125-150 g</t>
  </si>
  <si>
    <t>Instant kosmiči iz žita s čokolado 950g, enakovredno  kot Čokolešnik</t>
  </si>
  <si>
    <t>Keksi, kokosovi, 350 g</t>
  </si>
  <si>
    <t>Kruhki rženi 125g   (enakovredno kot Chrispy)</t>
  </si>
  <si>
    <t>SADNA KAŠICA, različni okusi 100 - 190 g</t>
  </si>
  <si>
    <t>KEKSI MASLENI 460 g</t>
  </si>
  <si>
    <t>PIŠKOTI VANILIJEVI ROGLJIČKI 300 g</t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</si>
  <si>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sadni namaz jagoda, 220-800g</t>
    </r>
  </si>
  <si>
    <t>EKSTRUDIRANI KRUHKI IZ ŽIT iz koruze in riža, (Crispy clasic ali enakovredno), pakirano 125-150 g</t>
  </si>
  <si>
    <t>GRISINI S SEZAMOM 120 g</t>
  </si>
  <si>
    <t>GRISINI KLASIK 170 g</t>
  </si>
  <si>
    <t>Koruzni kosmiči 500-1000g</t>
  </si>
  <si>
    <t>Tuna enakovredno kot Rio mare 1000 g, pločevinka</t>
  </si>
  <si>
    <t>DROBNJAK, narezan sušen v 80 g, pvc doza s pokrovom za zapiranje, Kotanyi ali enakovredno</t>
  </si>
  <si>
    <t>ČAJ, malina, gastro pakiranje, 1-1,20 kg</t>
  </si>
  <si>
    <t>ČAJ, jagoda-vanilija, gastro pakiranje,  1-1,25 kg</t>
  </si>
  <si>
    <t>ČAJ, šipek, gastro pakiranje1-1,50 kg</t>
  </si>
  <si>
    <t>ČAJ, planinski, gastro pakiranje 1 kg</t>
  </si>
  <si>
    <t>ČAJ, šipek-hibiskus, gastro pakiranje, 1-1,5 kg</t>
  </si>
  <si>
    <r>
      <t xml:space="preserve">ČAJ </t>
    </r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bebe, 30 g,  enakovredno kot 1001 Cvet </t>
    </r>
  </si>
  <si>
    <t>Voda namizna, PET 0,5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</si>
</sst>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9" x14ac:knownFonts="1">
    <font>
      <sz val="10"/>
      <name val="Arial CE"/>
      <charset val="238"/>
    </font>
    <font>
      <sz val="11"/>
      <color theme="1"/>
      <name val="Calibri"/>
      <family val="2"/>
      <scheme val="minor"/>
    </font>
    <font>
      <b/>
      <sz val="9"/>
      <name val="Palatino Linotype"/>
      <family val="1"/>
      <charset val="238"/>
    </font>
    <font>
      <sz val="9"/>
      <name val="Palatino Linotype"/>
      <family val="1"/>
      <charset val="238"/>
    </font>
    <font>
      <b/>
      <sz val="10"/>
      <name val="Palatino Linotype"/>
      <family val="1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b/>
      <sz val="8"/>
      <name val="Palatino Linotype"/>
      <family val="1"/>
      <charset val="238"/>
    </font>
    <font>
      <b/>
      <sz val="8"/>
      <name val="Palatino Linotype"/>
      <family val="1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b/>
      <sz val="6"/>
      <name val="Palatino Linotype"/>
      <family val="1"/>
      <charset val="238"/>
    </font>
    <font>
      <sz val="8"/>
      <color indexed="8"/>
      <name val="Palatino Linotype"/>
      <family val="1"/>
    </font>
    <font>
      <sz val="8"/>
      <color indexed="10"/>
      <name val="Palatino Linotype"/>
      <family val="1"/>
      <charset val="238"/>
    </font>
    <font>
      <sz val="10"/>
      <name val="Arial CE"/>
      <charset val="238"/>
    </font>
    <font>
      <sz val="8"/>
      <name val="Palatino Linotype"/>
      <family val="1"/>
    </font>
    <font>
      <sz val="11"/>
      <color theme="1"/>
      <name val="Calibri"/>
      <family val="2"/>
      <charset val="238"/>
      <scheme val="minor"/>
    </font>
    <font>
      <sz val="8"/>
      <color theme="1"/>
      <name val="Palatino Linotype"/>
      <family val="1"/>
      <charset val="238"/>
    </font>
    <font>
      <sz val="10"/>
      <color theme="1"/>
      <name val="Arial CE"/>
      <charset val="238"/>
    </font>
    <font>
      <b/>
      <sz val="8"/>
      <color rgb="FF000000"/>
      <name val="Palatino Linotype"/>
      <family val="1"/>
    </font>
    <font>
      <sz val="8"/>
      <color rgb="FF000000"/>
      <name val="Palatino Linotype"/>
      <family val="1"/>
    </font>
    <font>
      <sz val="7"/>
      <name val="Palatino Linotype"/>
      <family val="1"/>
      <charset val="238"/>
    </font>
    <font>
      <sz val="9"/>
      <color indexed="8"/>
      <name val="Palatino Linotype"/>
      <family val="1"/>
    </font>
    <font>
      <sz val="8"/>
      <color rgb="FFFF0000"/>
      <name val="Palatino Linotype"/>
      <family val="1"/>
      <charset val="238"/>
    </font>
    <font>
      <b/>
      <sz val="8"/>
      <color rgb="FFFF0000"/>
      <name val="Palatino Linotype"/>
      <family val="1"/>
      <charset val="238"/>
    </font>
    <font>
      <b/>
      <sz val="10"/>
      <color rgb="FFFF000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9" fillId="0" borderId="0"/>
    <xf numFmtId="0" fontId="17" fillId="0" borderId="0"/>
  </cellStyleXfs>
  <cellXfs count="163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9" fillId="3" borderId="7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4" fontId="6" fillId="3" borderId="5" xfId="0" applyNumberFormat="1" applyFont="1" applyFill="1" applyBorder="1" applyAlignment="1">
      <alignment horizontal="center"/>
    </xf>
    <xf numFmtId="0" fontId="6" fillId="0" borderId="9" xfId="1" applyFont="1" applyBorder="1" applyAlignment="1">
      <alignment horizontal="center" vertical="center" wrapText="1"/>
    </xf>
    <xf numFmtId="0" fontId="6" fillId="0" borderId="9" xfId="0" applyFont="1" applyBorder="1" applyAlignment="1" applyProtection="1">
      <alignment horizontal="right" vertical="center"/>
      <protection locked="0"/>
    </xf>
    <xf numFmtId="0" fontId="6" fillId="0" borderId="9" xfId="0" applyFont="1" applyBorder="1" applyAlignment="1">
      <alignment horizontal="center"/>
    </xf>
    <xf numFmtId="0" fontId="6" fillId="0" borderId="9" xfId="0" applyFont="1" applyBorder="1" applyAlignment="1" applyProtection="1">
      <alignment horizontal="center" vertical="center"/>
      <protection locked="0"/>
    </xf>
    <xf numFmtId="164" fontId="6" fillId="0" borderId="9" xfId="0" applyNumberFormat="1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4" fontId="6" fillId="0" borderId="9" xfId="0" applyNumberFormat="1" applyFont="1" applyBorder="1" applyAlignment="1">
      <alignment horizontal="center" vertical="center"/>
    </xf>
    <xf numFmtId="0" fontId="7" fillId="2" borderId="9" xfId="1" applyFont="1" applyFill="1" applyBorder="1" applyAlignment="1">
      <alignment horizontal="center" vertical="top" wrapText="1"/>
    </xf>
    <xf numFmtId="0" fontId="6" fillId="2" borderId="9" xfId="0" applyFont="1" applyFill="1" applyBorder="1"/>
    <xf numFmtId="4" fontId="6" fillId="2" borderId="9" xfId="0" applyNumberFormat="1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4" fontId="7" fillId="2" borderId="9" xfId="0" applyNumberFormat="1" applyFont="1" applyFill="1" applyBorder="1" applyAlignment="1">
      <alignment horizontal="center"/>
    </xf>
    <xf numFmtId="0" fontId="6" fillId="4" borderId="0" xfId="0" applyFont="1" applyFill="1"/>
    <xf numFmtId="0" fontId="6" fillId="0" borderId="0" xfId="0" applyFont="1" applyAlignment="1">
      <alignment horizontal="center"/>
    </xf>
    <xf numFmtId="0" fontId="13" fillId="0" borderId="0" xfId="0" applyFont="1"/>
    <xf numFmtId="0" fontId="6" fillId="0" borderId="9" xfId="1" applyFont="1" applyBorder="1" applyAlignment="1">
      <alignment horizontal="center" wrapText="1"/>
    </xf>
    <xf numFmtId="0" fontId="6" fillId="0" borderId="9" xfId="0" applyFont="1" applyBorder="1" applyAlignment="1" applyProtection="1">
      <alignment horizontal="right"/>
      <protection locked="0"/>
    </xf>
    <xf numFmtId="0" fontId="6" fillId="4" borderId="9" xfId="0" applyFont="1" applyFill="1" applyBorder="1" applyAlignment="1">
      <alignment horizontal="center" vertical="center"/>
    </xf>
    <xf numFmtId="0" fontId="6" fillId="0" borderId="9" xfId="0" applyFont="1" applyBorder="1" applyAlignment="1" applyProtection="1">
      <alignment horizontal="center"/>
      <protection locked="0"/>
    </xf>
    <xf numFmtId="164" fontId="6" fillId="0" borderId="9" xfId="0" applyNumberFormat="1" applyFont="1" applyBorder="1" applyAlignment="1" applyProtection="1">
      <alignment horizontal="center"/>
      <protection locked="0"/>
    </xf>
    <xf numFmtId="164" fontId="6" fillId="0" borderId="9" xfId="0" applyNumberFormat="1" applyFont="1" applyBorder="1" applyAlignment="1">
      <alignment horizontal="center"/>
    </xf>
    <xf numFmtId="4" fontId="6" fillId="0" borderId="9" xfId="0" applyNumberFormat="1" applyFont="1" applyBorder="1" applyAlignment="1">
      <alignment horizontal="center"/>
    </xf>
    <xf numFmtId="0" fontId="8" fillId="0" borderId="0" xfId="0" applyFont="1"/>
    <xf numFmtId="0" fontId="12" fillId="0" borderId="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6" fillId="0" borderId="0" xfId="0" applyFont="1" applyAlignment="1" applyProtection="1">
      <alignment horizontal="center"/>
      <protection locked="0"/>
    </xf>
    <xf numFmtId="0" fontId="7" fillId="5" borderId="2" xfId="0" applyFont="1" applyFill="1" applyBorder="1" applyAlignment="1">
      <alignment horizontal="center" vertical="top" wrapText="1"/>
    </xf>
    <xf numFmtId="0" fontId="7" fillId="5" borderId="3" xfId="0" applyFont="1" applyFill="1" applyBorder="1" applyAlignment="1">
      <alignment horizontal="center" vertical="top" wrapText="1"/>
    </xf>
    <xf numFmtId="0" fontId="9" fillId="5" borderId="3" xfId="0" applyFont="1" applyFill="1" applyBorder="1" applyAlignment="1">
      <alignment horizontal="center" vertical="top" wrapText="1"/>
    </xf>
    <xf numFmtId="0" fontId="10" fillId="5" borderId="4" xfId="0" applyFont="1" applyFill="1" applyBorder="1" applyAlignment="1">
      <alignment horizontal="center"/>
    </xf>
    <xf numFmtId="0" fontId="7" fillId="5" borderId="10" xfId="0" applyFont="1" applyFill="1" applyBorder="1"/>
    <xf numFmtId="0" fontId="7" fillId="5" borderId="12" xfId="0" applyFont="1" applyFill="1" applyBorder="1" applyAlignment="1">
      <alignment horizontal="center"/>
    </xf>
    <xf numFmtId="0" fontId="10" fillId="5" borderId="10" xfId="0" applyFont="1" applyFill="1" applyBorder="1" applyAlignment="1">
      <alignment horizontal="center"/>
    </xf>
    <xf numFmtId="0" fontId="10" fillId="5" borderId="11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10" fillId="5" borderId="12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 vertical="top" wrapText="1"/>
    </xf>
    <xf numFmtId="0" fontId="7" fillId="5" borderId="0" xfId="0" applyFont="1" applyFill="1" applyAlignment="1">
      <alignment horizontal="center" vertical="top" wrapText="1"/>
    </xf>
    <xf numFmtId="0" fontId="9" fillId="5" borderId="0" xfId="0" applyFont="1" applyFill="1" applyAlignment="1">
      <alignment horizontal="center" vertical="top" wrapText="1"/>
    </xf>
    <xf numFmtId="0" fontId="7" fillId="5" borderId="14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/>
    </xf>
    <xf numFmtId="0" fontId="10" fillId="5" borderId="9" xfId="0" applyFont="1" applyFill="1" applyBorder="1" applyAlignment="1">
      <alignment horizontal="center"/>
    </xf>
    <xf numFmtId="0" fontId="14" fillId="5" borderId="9" xfId="0" applyFont="1" applyFill="1" applyBorder="1" applyAlignment="1">
      <alignment horizontal="center"/>
    </xf>
    <xf numFmtId="0" fontId="14" fillId="5" borderId="12" xfId="0" applyFont="1" applyFill="1" applyBorder="1" applyAlignment="1">
      <alignment horizontal="center"/>
    </xf>
    <xf numFmtId="0" fontId="7" fillId="5" borderId="6" xfId="0" applyFont="1" applyFill="1" applyBorder="1" applyAlignment="1">
      <alignment horizontal="center" vertical="top" wrapText="1"/>
    </xf>
    <xf numFmtId="0" fontId="7" fillId="5" borderId="7" xfId="0" applyFont="1" applyFill="1" applyBorder="1" applyAlignment="1">
      <alignment horizontal="center" vertical="top" wrapText="1"/>
    </xf>
    <xf numFmtId="0" fontId="9" fillId="5" borderId="7" xfId="0" applyFont="1" applyFill="1" applyBorder="1" applyAlignment="1">
      <alignment horizontal="center" vertical="top" wrapText="1"/>
    </xf>
    <xf numFmtId="0" fontId="10" fillId="5" borderId="8" xfId="0" applyFont="1" applyFill="1" applyBorder="1" applyAlignment="1">
      <alignment horizontal="center"/>
    </xf>
    <xf numFmtId="0" fontId="10" fillId="5" borderId="5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14" fillId="5" borderId="5" xfId="0" applyFont="1" applyFill="1" applyBorder="1" applyAlignment="1">
      <alignment horizontal="center"/>
    </xf>
    <xf numFmtId="0" fontId="14" fillId="5" borderId="8" xfId="0" applyFont="1" applyFill="1" applyBorder="1" applyAlignment="1">
      <alignment horizontal="center"/>
    </xf>
    <xf numFmtId="0" fontId="6" fillId="0" borderId="9" xfId="2" applyFont="1" applyBorder="1" applyAlignment="1">
      <alignment horizontal="center" vertical="top" wrapText="1"/>
    </xf>
    <xf numFmtId="0" fontId="7" fillId="5" borderId="9" xfId="2" applyFont="1" applyFill="1" applyBorder="1" applyAlignment="1">
      <alignment horizontal="center" vertical="top" wrapText="1"/>
    </xf>
    <xf numFmtId="0" fontId="7" fillId="5" borderId="10" xfId="2" applyFont="1" applyFill="1" applyBorder="1" applyAlignment="1">
      <alignment horizontal="center" vertical="top" wrapText="1"/>
    </xf>
    <xf numFmtId="0" fontId="6" fillId="5" borderId="9" xfId="0" applyFont="1" applyFill="1" applyBorder="1"/>
    <xf numFmtId="3" fontId="6" fillId="5" borderId="9" xfId="0" applyNumberFormat="1" applyFont="1" applyFill="1" applyBorder="1" applyAlignment="1">
      <alignment horizontal="center"/>
    </xf>
    <xf numFmtId="0" fontId="6" fillId="5" borderId="9" xfId="0" applyFont="1" applyFill="1" applyBorder="1" applyAlignment="1">
      <alignment horizontal="center"/>
    </xf>
    <xf numFmtId="4" fontId="8" fillId="5" borderId="9" xfId="0" applyNumberFormat="1" applyFont="1" applyFill="1" applyBorder="1" applyAlignment="1">
      <alignment horizontal="center"/>
    </xf>
    <xf numFmtId="4" fontId="7" fillId="5" borderId="9" xfId="0" applyNumberFormat="1" applyFont="1" applyFill="1" applyBorder="1" applyAlignment="1">
      <alignment horizontal="center"/>
    </xf>
    <xf numFmtId="0" fontId="16" fillId="0" borderId="0" xfId="0" applyFont="1"/>
    <xf numFmtId="0" fontId="6" fillId="0" borderId="9" xfId="2" applyFont="1" applyBorder="1" applyAlignment="1">
      <alignment horizontal="center" vertical="center" wrapText="1"/>
    </xf>
    <xf numFmtId="3" fontId="7" fillId="0" borderId="9" xfId="0" applyNumberFormat="1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9" xfId="0" applyFont="1" applyBorder="1" applyAlignment="1">
      <alignment horizontal="center"/>
    </xf>
    <xf numFmtId="0" fontId="18" fillId="4" borderId="9" xfId="0" applyFont="1" applyFill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3" fontId="7" fillId="0" borderId="9" xfId="0" applyNumberFormat="1" applyFont="1" applyBorder="1" applyAlignment="1">
      <alignment horizontal="center" vertical="center"/>
    </xf>
    <xf numFmtId="3" fontId="8" fillId="0" borderId="9" xfId="0" applyNumberFormat="1" applyFont="1" applyBorder="1" applyAlignment="1">
      <alignment horizontal="center"/>
    </xf>
    <xf numFmtId="3" fontId="7" fillId="0" borderId="9" xfId="5" applyNumberFormat="1" applyFont="1" applyBorder="1" applyAlignment="1">
      <alignment horizontal="center"/>
    </xf>
    <xf numFmtId="0" fontId="6" fillId="0" borderId="9" xfId="5" applyFont="1" applyBorder="1" applyAlignment="1">
      <alignment horizontal="center"/>
    </xf>
    <xf numFmtId="3" fontId="7" fillId="0" borderId="9" xfId="0" applyNumberFormat="1" applyFont="1" applyBorder="1" applyAlignment="1" applyProtection="1">
      <alignment horizontal="center"/>
      <protection locked="0"/>
    </xf>
    <xf numFmtId="0" fontId="25" fillId="0" borderId="9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top" wrapText="1"/>
    </xf>
    <xf numFmtId="3" fontId="7" fillId="0" borderId="9" xfId="0" applyNumberFormat="1" applyFont="1" applyBorder="1" applyAlignment="1">
      <alignment horizontal="center" vertical="center" wrapText="1"/>
    </xf>
    <xf numFmtId="3" fontId="8" fillId="0" borderId="9" xfId="0" applyNumberFormat="1" applyFont="1" applyBorder="1" applyAlignment="1">
      <alignment horizontal="center" vertical="center"/>
    </xf>
    <xf numFmtId="0" fontId="27" fillId="0" borderId="9" xfId="0" applyFont="1" applyBorder="1" applyAlignment="1" applyProtection="1">
      <alignment horizontal="center"/>
      <protection locked="0"/>
    </xf>
    <xf numFmtId="0" fontId="28" fillId="0" borderId="9" xfId="0" applyFont="1" applyBorder="1" applyAlignment="1">
      <alignment vertical="top"/>
    </xf>
    <xf numFmtId="0" fontId="28" fillId="0" borderId="9" xfId="0" applyFont="1" applyBorder="1" applyAlignment="1" applyProtection="1">
      <alignment vertical="top"/>
      <protection locked="0"/>
    </xf>
    <xf numFmtId="0" fontId="9" fillId="2" borderId="9" xfId="1" applyFont="1" applyFill="1" applyBorder="1" applyAlignment="1">
      <alignment horizontal="left" vertical="top" wrapText="1"/>
    </xf>
    <xf numFmtId="0" fontId="12" fillId="0" borderId="10" xfId="1" applyFont="1" applyBorder="1" applyAlignment="1">
      <alignment horizontal="left" vertical="center" wrapText="1"/>
    </xf>
    <xf numFmtId="0" fontId="12" fillId="0" borderId="11" xfId="1" applyFont="1" applyBorder="1" applyAlignment="1">
      <alignment horizontal="left" vertical="center" wrapText="1"/>
    </xf>
    <xf numFmtId="0" fontId="12" fillId="0" borderId="12" xfId="1" applyFont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12" fillId="0" borderId="10" xfId="1" applyFont="1" applyBorder="1" applyAlignment="1">
      <alignment horizontal="left" wrapText="1"/>
    </xf>
    <xf numFmtId="0" fontId="12" fillId="0" borderId="11" xfId="1" applyFont="1" applyBorder="1" applyAlignment="1">
      <alignment horizontal="left" wrapText="1"/>
    </xf>
    <xf numFmtId="0" fontId="12" fillId="0" borderId="12" xfId="1" applyFont="1" applyBorder="1" applyAlignment="1">
      <alignment horizontal="left" wrapText="1"/>
    </xf>
    <xf numFmtId="0" fontId="6" fillId="0" borderId="9" xfId="0" applyFont="1" applyBorder="1" applyAlignment="1">
      <alignment horizontal="left"/>
    </xf>
    <xf numFmtId="0" fontId="12" fillId="0" borderId="10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0" borderId="12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12" fillId="0" borderId="9" xfId="5" applyFont="1" applyBorder="1" applyAlignment="1">
      <alignment horizontal="left" vertical="top" wrapText="1"/>
    </xf>
    <xf numFmtId="0" fontId="12" fillId="0" borderId="10" xfId="5" applyFont="1" applyBorder="1" applyAlignment="1">
      <alignment horizontal="left" vertical="top" wrapText="1"/>
    </xf>
    <xf numFmtId="0" fontId="20" fillId="0" borderId="9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12" fillId="0" borderId="10" xfId="1" applyFont="1" applyBorder="1" applyAlignment="1">
      <alignment horizontal="left" vertical="top" wrapText="1"/>
    </xf>
    <xf numFmtId="0" fontId="12" fillId="0" borderId="11" xfId="1" applyFont="1" applyBorder="1" applyAlignment="1">
      <alignment horizontal="left" vertical="top" wrapText="1"/>
    </xf>
    <xf numFmtId="0" fontId="12" fillId="0" borderId="12" xfId="1" applyFont="1" applyBorder="1" applyAlignment="1">
      <alignment horizontal="left" vertical="top" wrapText="1"/>
    </xf>
    <xf numFmtId="0" fontId="9" fillId="2" borderId="10" xfId="1" applyFont="1" applyFill="1" applyBorder="1" applyAlignment="1">
      <alignment horizontal="left" vertical="top" wrapText="1"/>
    </xf>
    <xf numFmtId="0" fontId="9" fillId="2" borderId="11" xfId="1" applyFont="1" applyFill="1" applyBorder="1" applyAlignment="1">
      <alignment horizontal="left" vertical="top" wrapText="1"/>
    </xf>
    <xf numFmtId="0" fontId="9" fillId="2" borderId="12" xfId="1" applyFont="1" applyFill="1" applyBorder="1" applyAlignment="1">
      <alignment horizontal="left" vertical="top" wrapText="1"/>
    </xf>
    <xf numFmtId="0" fontId="15" fillId="0" borderId="10" xfId="1" applyFont="1" applyBorder="1" applyAlignment="1">
      <alignment horizontal="left" vertical="center" wrapText="1"/>
    </xf>
    <xf numFmtId="0" fontId="12" fillId="0" borderId="11" xfId="5" applyFont="1" applyBorder="1" applyAlignment="1">
      <alignment horizontal="left" vertical="top" wrapText="1"/>
    </xf>
    <xf numFmtId="0" fontId="12" fillId="0" borderId="12" xfId="5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9" fillId="5" borderId="10" xfId="2" applyFont="1" applyFill="1" applyBorder="1" applyAlignment="1">
      <alignment horizontal="left" vertical="top" wrapText="1"/>
    </xf>
    <xf numFmtId="0" fontId="9" fillId="5" borderId="11" xfId="2" applyFont="1" applyFill="1" applyBorder="1" applyAlignment="1">
      <alignment horizontal="left" vertical="top" wrapText="1"/>
    </xf>
    <xf numFmtId="0" fontId="9" fillId="5" borderId="12" xfId="2" applyFont="1" applyFill="1" applyBorder="1" applyAlignment="1">
      <alignment horizontal="left" vertical="top" wrapText="1"/>
    </xf>
    <xf numFmtId="0" fontId="24" fillId="0" borderId="9" xfId="0" applyFont="1" applyBorder="1" applyAlignment="1">
      <alignment horizontal="left" vertical="top" wrapText="1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17" fillId="0" borderId="11" xfId="0" applyFont="1" applyBorder="1" applyAlignment="1">
      <alignment horizontal="left" vertical="top" wrapText="1"/>
    </xf>
    <xf numFmtId="0" fontId="17" fillId="0" borderId="12" xfId="0" applyFont="1" applyBorder="1" applyAlignment="1">
      <alignment horizontal="left" vertical="top" wrapText="1"/>
    </xf>
    <xf numFmtId="0" fontId="9" fillId="5" borderId="3" xfId="0" applyFont="1" applyFill="1" applyBorder="1" applyAlignment="1">
      <alignment horizontal="center" vertical="top" wrapText="1"/>
    </xf>
    <xf numFmtId="0" fontId="9" fillId="5" borderId="0" xfId="0" applyFont="1" applyFill="1" applyAlignment="1">
      <alignment horizontal="left" vertical="top" wrapText="1"/>
    </xf>
    <xf numFmtId="0" fontId="6" fillId="0" borderId="9" xfId="6" applyFont="1" applyBorder="1" applyAlignment="1" applyProtection="1">
      <alignment horizontal="left" vertical="center" wrapText="1"/>
      <protection locked="0"/>
    </xf>
    <xf numFmtId="0" fontId="26" fillId="0" borderId="9" xfId="6" applyFont="1" applyBorder="1" applyAlignment="1" applyProtection="1">
      <alignment horizontal="left" vertical="center" wrapText="1"/>
      <protection locked="0"/>
    </xf>
    <xf numFmtId="0" fontId="12" fillId="0" borderId="10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2" fillId="0" borderId="12" xfId="0" applyFont="1" applyFill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</cellXfs>
  <cellStyles count="7">
    <cellStyle name="Navadno" xfId="0" builtinId="0"/>
    <cellStyle name="Navadno 10" xfId="5" xr:uid="{241085C7-EFA9-44F3-BC4B-D8ACEA7DCDB0}"/>
    <cellStyle name="Navadno 3" xfId="6" xr:uid="{CEB6FB2E-56FE-4407-AD58-6C9296F014E6}"/>
    <cellStyle name="Navadno_List1" xfId="1" xr:uid="{13BBEC7C-E2FF-4223-8768-0CF371F6F11D}"/>
    <cellStyle name="Navadno_List1 2 2" xfId="2" xr:uid="{82C7291A-E7CF-4027-BD56-C901B57277D9}"/>
    <cellStyle name="Normal 6" xfId="3" xr:uid="{4DEF9DD4-6C1B-4541-9C4E-BE52640942EE}"/>
    <cellStyle name="Normal 6 2" xfId="4" xr:uid="{F0C75E15-FD22-414E-B947-A9F14E39BB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08C5A-1C98-4DE9-B430-E12FD004411D}">
  <dimension ref="A1:O48"/>
  <sheetViews>
    <sheetView tabSelected="1" topLeftCell="A27" zoomScaleNormal="100" workbookViewId="0">
      <selection activeCell="N34" sqref="N34"/>
    </sheetView>
  </sheetViews>
  <sheetFormatPr defaultColWidth="9.1796875" defaultRowHeight="12.75" customHeight="1" x14ac:dyDescent="0.4"/>
  <cols>
    <col min="1" max="1" width="5.26953125" style="3" customWidth="1"/>
    <col min="2" max="2" width="12.7265625" style="3" customWidth="1"/>
    <col min="3" max="6" width="13.7265625" style="3" customWidth="1"/>
    <col min="7" max="7" width="4.54296875" style="3" customWidth="1"/>
    <col min="8" max="8" width="40.7265625" style="3" customWidth="1"/>
    <col min="9" max="9" width="9.1796875" style="3"/>
    <col min="10" max="10" width="13.7265625" style="3" customWidth="1"/>
    <col min="11" max="11" width="7.54296875" style="3" customWidth="1"/>
    <col min="12" max="12" width="13.7265625" style="3" customWidth="1"/>
    <col min="13" max="14" width="16.7265625" style="3" customWidth="1"/>
    <col min="15" max="15" width="17.7265625" style="3" customWidth="1"/>
    <col min="16" max="16384" width="9.1796875" style="3"/>
  </cols>
  <sheetData>
    <row r="1" spans="1:15" ht="12.75" customHeight="1" x14ac:dyDescent="0.4">
      <c r="A1" s="94" t="s">
        <v>120</v>
      </c>
      <c r="B1" s="94"/>
      <c r="C1" s="1"/>
      <c r="D1" s="2"/>
      <c r="H1" s="4"/>
      <c r="I1" s="4"/>
      <c r="J1" s="4"/>
      <c r="K1" s="4"/>
      <c r="L1" s="4"/>
      <c r="M1" s="4"/>
      <c r="N1" s="4"/>
    </row>
    <row r="2" spans="1:15" ht="12.75" customHeight="1" x14ac:dyDescent="0.4">
      <c r="A2" s="95" t="s">
        <v>121</v>
      </c>
      <c r="B2" s="95"/>
      <c r="C2" s="1"/>
      <c r="D2" s="2"/>
      <c r="H2" s="4"/>
      <c r="I2" s="4"/>
      <c r="J2" s="4"/>
      <c r="K2" s="4"/>
      <c r="L2" s="4"/>
      <c r="M2" s="4"/>
      <c r="N2" s="4"/>
    </row>
    <row r="3" spans="1:15" ht="12.75" customHeight="1" x14ac:dyDescent="0.4">
      <c r="A3" s="5"/>
      <c r="B3" s="5"/>
      <c r="H3" s="4"/>
      <c r="I3" s="4"/>
      <c r="J3" s="4"/>
      <c r="K3" s="4"/>
      <c r="L3" s="4"/>
      <c r="M3" s="4"/>
      <c r="N3" s="4"/>
    </row>
    <row r="4" spans="1:15" ht="12.75" customHeight="1" x14ac:dyDescent="0.4">
      <c r="A4" s="6" t="s">
        <v>0</v>
      </c>
      <c r="B4" s="6"/>
      <c r="H4" s="4"/>
      <c r="I4" s="4"/>
      <c r="J4" s="4"/>
      <c r="K4" s="4"/>
      <c r="L4" s="4"/>
      <c r="M4" s="4"/>
      <c r="N4" s="4"/>
    </row>
    <row r="5" spans="1:15" ht="12.75" customHeight="1" x14ac:dyDescent="0.4">
      <c r="A5" s="5"/>
      <c r="B5" s="5"/>
      <c r="H5" s="4"/>
      <c r="I5" s="4"/>
      <c r="J5" s="4"/>
      <c r="K5" s="4"/>
      <c r="L5" s="4"/>
      <c r="M5" s="4"/>
      <c r="N5" s="4"/>
    </row>
    <row r="6" spans="1:15" ht="12.75" customHeight="1" x14ac:dyDescent="0.4">
      <c r="A6" s="5"/>
      <c r="B6" s="5"/>
      <c r="H6" s="4"/>
      <c r="I6" s="4"/>
      <c r="J6" s="4"/>
      <c r="K6" s="4"/>
      <c r="L6" s="4"/>
      <c r="M6" s="4"/>
      <c r="N6" s="4"/>
    </row>
    <row r="7" spans="1:15" s="1" customFormat="1" ht="12.75" customHeight="1" x14ac:dyDescent="0.35">
      <c r="H7" s="7" t="s">
        <v>1</v>
      </c>
      <c r="I7" s="7"/>
      <c r="J7" s="7"/>
      <c r="K7" s="8"/>
      <c r="L7" s="8"/>
      <c r="M7" s="8"/>
      <c r="N7" s="8"/>
    </row>
    <row r="8" spans="1:15" s="1" customFormat="1" ht="12.75" customHeight="1" x14ac:dyDescent="0.35">
      <c r="H8" s="7" t="s">
        <v>2</v>
      </c>
      <c r="I8" s="7"/>
      <c r="J8" s="7"/>
      <c r="K8" s="8"/>
      <c r="L8" s="9"/>
      <c r="M8" s="8"/>
      <c r="N8" s="8"/>
    </row>
    <row r="9" spans="1:15" ht="12.75" customHeight="1" x14ac:dyDescent="0.4">
      <c r="A9" s="5"/>
      <c r="B9" s="5"/>
      <c r="H9" s="4"/>
      <c r="I9" s="4"/>
      <c r="J9" s="4"/>
      <c r="K9" s="4"/>
      <c r="L9" s="4"/>
      <c r="M9" s="4"/>
      <c r="N9" s="4"/>
    </row>
    <row r="10" spans="1:15" s="6" customFormat="1" ht="12.75" customHeight="1" x14ac:dyDescent="0.35">
      <c r="A10" s="10" t="s">
        <v>3</v>
      </c>
      <c r="B10" s="11" t="s">
        <v>4</v>
      </c>
      <c r="C10" s="115" t="s">
        <v>5</v>
      </c>
      <c r="D10" s="116"/>
      <c r="E10" s="116"/>
      <c r="F10" s="117"/>
      <c r="G10" s="12" t="s">
        <v>6</v>
      </c>
      <c r="H10" s="13" t="s">
        <v>7</v>
      </c>
      <c r="I10" s="14" t="s">
        <v>8</v>
      </c>
      <c r="J10" s="14" t="s">
        <v>9</v>
      </c>
      <c r="K10" s="14" t="s">
        <v>10</v>
      </c>
      <c r="L10" s="14" t="s">
        <v>11</v>
      </c>
      <c r="M10" s="14" t="s">
        <v>12</v>
      </c>
      <c r="N10" s="14" t="s">
        <v>13</v>
      </c>
      <c r="O10" s="15" t="s">
        <v>14</v>
      </c>
    </row>
    <row r="11" spans="1:15" s="6" customFormat="1" ht="12.75" customHeight="1" x14ac:dyDescent="0.35">
      <c r="A11" s="16"/>
      <c r="B11" s="17"/>
      <c r="C11" s="18"/>
      <c r="D11" s="19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15</v>
      </c>
      <c r="O11" s="25" t="s">
        <v>16</v>
      </c>
    </row>
    <row r="12" spans="1:15" ht="15" customHeight="1" x14ac:dyDescent="0.4">
      <c r="A12" s="26">
        <v>1</v>
      </c>
      <c r="B12" s="27"/>
      <c r="C12" s="112" t="s">
        <v>122</v>
      </c>
      <c r="D12" s="113" t="s">
        <v>122</v>
      </c>
      <c r="E12" s="113" t="s">
        <v>122</v>
      </c>
      <c r="F12" s="114" t="s">
        <v>122</v>
      </c>
      <c r="G12" s="28" t="s">
        <v>17</v>
      </c>
      <c r="H12" s="29"/>
      <c r="I12" s="92">
        <v>200</v>
      </c>
      <c r="J12" s="30">
        <v>0</v>
      </c>
      <c r="K12" s="31">
        <v>9.5</v>
      </c>
      <c r="L12" s="32">
        <f>PRODUCT(J12,1.095)</f>
        <v>0</v>
      </c>
      <c r="M12" s="33">
        <f>PRODUCT(I12,L12)</f>
        <v>0</v>
      </c>
      <c r="N12" s="33">
        <f>PRODUCT(I12,J12)</f>
        <v>0</v>
      </c>
      <c r="O12" s="33"/>
    </row>
    <row r="13" spans="1:15" ht="15" customHeight="1" x14ac:dyDescent="0.4">
      <c r="A13" s="26">
        <f t="shared" ref="A13:A33" si="0">A12+1</f>
        <v>2</v>
      </c>
      <c r="B13" s="27"/>
      <c r="C13" s="112" t="s">
        <v>123</v>
      </c>
      <c r="D13" s="113" t="s">
        <v>123</v>
      </c>
      <c r="E13" s="113" t="s">
        <v>123</v>
      </c>
      <c r="F13" s="114" t="s">
        <v>123</v>
      </c>
      <c r="G13" s="28" t="s">
        <v>17</v>
      </c>
      <c r="H13" s="29"/>
      <c r="I13" s="92">
        <v>200</v>
      </c>
      <c r="J13" s="30">
        <v>0</v>
      </c>
      <c r="K13" s="31">
        <v>9.5</v>
      </c>
      <c r="L13" s="32">
        <f t="shared" ref="L13:L33" si="1">PRODUCT(J13,1.095)</f>
        <v>0</v>
      </c>
      <c r="M13" s="33">
        <f t="shared" ref="M13:M33" si="2">PRODUCT(I13,L13)</f>
        <v>0</v>
      </c>
      <c r="N13" s="33">
        <f t="shared" ref="N13:N33" si="3">PRODUCT(I13,J13)</f>
        <v>0</v>
      </c>
      <c r="O13" s="33"/>
    </row>
    <row r="14" spans="1:15" ht="25" customHeight="1" x14ac:dyDescent="0.4">
      <c r="A14" s="26">
        <f t="shared" si="0"/>
        <v>3</v>
      </c>
      <c r="B14" s="27"/>
      <c r="C14" s="112" t="s">
        <v>124</v>
      </c>
      <c r="D14" s="113" t="s">
        <v>124</v>
      </c>
      <c r="E14" s="113" t="s">
        <v>124</v>
      </c>
      <c r="F14" s="114" t="s">
        <v>124</v>
      </c>
      <c r="G14" s="28" t="s">
        <v>17</v>
      </c>
      <c r="H14" s="29"/>
      <c r="I14" s="92">
        <v>100</v>
      </c>
      <c r="J14" s="30">
        <v>0</v>
      </c>
      <c r="K14" s="31">
        <v>9.5</v>
      </c>
      <c r="L14" s="32">
        <f t="shared" si="1"/>
        <v>0</v>
      </c>
      <c r="M14" s="33">
        <f t="shared" si="2"/>
        <v>0</v>
      </c>
      <c r="N14" s="33">
        <f t="shared" si="3"/>
        <v>0</v>
      </c>
      <c r="O14" s="33"/>
    </row>
    <row r="15" spans="1:15" ht="15" customHeight="1" x14ac:dyDescent="0.4">
      <c r="A15" s="26">
        <f t="shared" si="0"/>
        <v>4</v>
      </c>
      <c r="B15" s="27"/>
      <c r="C15" s="112" t="s">
        <v>18</v>
      </c>
      <c r="D15" s="113" t="s">
        <v>18</v>
      </c>
      <c r="E15" s="113" t="s">
        <v>18</v>
      </c>
      <c r="F15" s="114" t="s">
        <v>18</v>
      </c>
      <c r="G15" s="28" t="s">
        <v>17</v>
      </c>
      <c r="H15" s="29"/>
      <c r="I15" s="92">
        <v>60</v>
      </c>
      <c r="J15" s="30">
        <v>0</v>
      </c>
      <c r="K15" s="31">
        <v>9.5</v>
      </c>
      <c r="L15" s="32">
        <f t="shared" si="1"/>
        <v>0</v>
      </c>
      <c r="M15" s="33">
        <f t="shared" si="2"/>
        <v>0</v>
      </c>
      <c r="N15" s="33">
        <f t="shared" si="3"/>
        <v>0</v>
      </c>
      <c r="O15" s="33"/>
    </row>
    <row r="16" spans="1:15" ht="15" customHeight="1" x14ac:dyDescent="0.4">
      <c r="A16" s="26">
        <f t="shared" si="0"/>
        <v>5</v>
      </c>
      <c r="B16" s="27"/>
      <c r="C16" s="112" t="s">
        <v>125</v>
      </c>
      <c r="D16" s="113" t="s">
        <v>125</v>
      </c>
      <c r="E16" s="113" t="s">
        <v>125</v>
      </c>
      <c r="F16" s="114" t="s">
        <v>125</v>
      </c>
      <c r="G16" s="28" t="s">
        <v>17</v>
      </c>
      <c r="H16" s="29"/>
      <c r="I16" s="92">
        <v>50</v>
      </c>
      <c r="J16" s="30">
        <v>0</v>
      </c>
      <c r="K16" s="31">
        <v>9.5</v>
      </c>
      <c r="L16" s="32">
        <f t="shared" si="1"/>
        <v>0</v>
      </c>
      <c r="M16" s="33">
        <f t="shared" si="2"/>
        <v>0</v>
      </c>
      <c r="N16" s="33">
        <f t="shared" si="3"/>
        <v>0</v>
      </c>
      <c r="O16" s="33"/>
    </row>
    <row r="17" spans="1:15" ht="15" customHeight="1" x14ac:dyDescent="0.4">
      <c r="A17" s="26">
        <f t="shared" si="0"/>
        <v>6</v>
      </c>
      <c r="B17" s="27"/>
      <c r="C17" s="112" t="s">
        <v>126</v>
      </c>
      <c r="D17" s="113" t="s">
        <v>126</v>
      </c>
      <c r="E17" s="113" t="s">
        <v>126</v>
      </c>
      <c r="F17" s="114" t="s">
        <v>126</v>
      </c>
      <c r="G17" s="31" t="s">
        <v>17</v>
      </c>
      <c r="H17" s="29"/>
      <c r="I17" s="92">
        <v>75</v>
      </c>
      <c r="J17" s="30">
        <v>0</v>
      </c>
      <c r="K17" s="31">
        <v>9.5</v>
      </c>
      <c r="L17" s="32">
        <f t="shared" si="1"/>
        <v>0</v>
      </c>
      <c r="M17" s="33">
        <f t="shared" si="2"/>
        <v>0</v>
      </c>
      <c r="N17" s="33">
        <f t="shared" si="3"/>
        <v>0</v>
      </c>
      <c r="O17" s="33"/>
    </row>
    <row r="18" spans="1:15" ht="15" customHeight="1" x14ac:dyDescent="0.4">
      <c r="A18" s="26">
        <f t="shared" si="0"/>
        <v>7</v>
      </c>
      <c r="B18" s="27"/>
      <c r="C18" s="112" t="s">
        <v>19</v>
      </c>
      <c r="D18" s="113" t="s">
        <v>19</v>
      </c>
      <c r="E18" s="113" t="s">
        <v>19</v>
      </c>
      <c r="F18" s="114" t="s">
        <v>19</v>
      </c>
      <c r="G18" s="31" t="s">
        <v>17</v>
      </c>
      <c r="H18" s="29"/>
      <c r="I18" s="92">
        <v>150</v>
      </c>
      <c r="J18" s="30">
        <v>0</v>
      </c>
      <c r="K18" s="31">
        <v>9.5</v>
      </c>
      <c r="L18" s="32">
        <f t="shared" si="1"/>
        <v>0</v>
      </c>
      <c r="M18" s="33">
        <f t="shared" si="2"/>
        <v>0</v>
      </c>
      <c r="N18" s="33">
        <f t="shared" si="3"/>
        <v>0</v>
      </c>
      <c r="O18" s="33"/>
    </row>
    <row r="19" spans="1:15" ht="15" customHeight="1" x14ac:dyDescent="0.4">
      <c r="A19" s="26">
        <f t="shared" si="0"/>
        <v>8</v>
      </c>
      <c r="B19" s="27"/>
      <c r="C19" s="112" t="s">
        <v>20</v>
      </c>
      <c r="D19" s="113" t="s">
        <v>20</v>
      </c>
      <c r="E19" s="113" t="s">
        <v>20</v>
      </c>
      <c r="F19" s="114" t="s">
        <v>20</v>
      </c>
      <c r="G19" s="28" t="s">
        <v>17</v>
      </c>
      <c r="H19" s="29"/>
      <c r="I19" s="92">
        <v>50</v>
      </c>
      <c r="J19" s="30">
        <v>0</v>
      </c>
      <c r="K19" s="31">
        <v>9.5</v>
      </c>
      <c r="L19" s="32">
        <f t="shared" si="1"/>
        <v>0</v>
      </c>
      <c r="M19" s="33">
        <f t="shared" si="2"/>
        <v>0</v>
      </c>
      <c r="N19" s="33">
        <f t="shared" si="3"/>
        <v>0</v>
      </c>
      <c r="O19" s="33"/>
    </row>
    <row r="20" spans="1:15" ht="15" customHeight="1" x14ac:dyDescent="0.4">
      <c r="A20" s="26">
        <f t="shared" si="0"/>
        <v>9</v>
      </c>
      <c r="B20" s="27"/>
      <c r="C20" s="112" t="s">
        <v>127</v>
      </c>
      <c r="D20" s="113" t="s">
        <v>127</v>
      </c>
      <c r="E20" s="113" t="s">
        <v>127</v>
      </c>
      <c r="F20" s="114" t="s">
        <v>127</v>
      </c>
      <c r="G20" s="28" t="s">
        <v>17</v>
      </c>
      <c r="H20" s="29"/>
      <c r="I20" s="92">
        <v>100</v>
      </c>
      <c r="J20" s="30">
        <v>0</v>
      </c>
      <c r="K20" s="31">
        <v>9.5</v>
      </c>
      <c r="L20" s="32">
        <f t="shared" si="1"/>
        <v>0</v>
      </c>
      <c r="M20" s="33">
        <f t="shared" si="2"/>
        <v>0</v>
      </c>
      <c r="N20" s="33">
        <f t="shared" si="3"/>
        <v>0</v>
      </c>
      <c r="O20" s="33"/>
    </row>
    <row r="21" spans="1:15" ht="15" customHeight="1" x14ac:dyDescent="0.4">
      <c r="A21" s="26">
        <f t="shared" si="0"/>
        <v>10</v>
      </c>
      <c r="B21" s="27"/>
      <c r="C21" s="112" t="s">
        <v>128</v>
      </c>
      <c r="D21" s="113" t="s">
        <v>128</v>
      </c>
      <c r="E21" s="113" t="s">
        <v>128</v>
      </c>
      <c r="F21" s="114" t="s">
        <v>128</v>
      </c>
      <c r="G21" s="31" t="s">
        <v>17</v>
      </c>
      <c r="H21" s="29"/>
      <c r="I21" s="92">
        <v>100</v>
      </c>
      <c r="J21" s="30">
        <v>0</v>
      </c>
      <c r="K21" s="31">
        <v>9.5</v>
      </c>
      <c r="L21" s="32">
        <f t="shared" si="1"/>
        <v>0</v>
      </c>
      <c r="M21" s="33">
        <f t="shared" si="2"/>
        <v>0</v>
      </c>
      <c r="N21" s="33">
        <f t="shared" si="3"/>
        <v>0</v>
      </c>
      <c r="O21" s="33"/>
    </row>
    <row r="22" spans="1:15" ht="15" customHeight="1" x14ac:dyDescent="0.4">
      <c r="A22" s="26">
        <f t="shared" si="0"/>
        <v>11</v>
      </c>
      <c r="B22" s="27"/>
      <c r="C22" s="112" t="s">
        <v>129</v>
      </c>
      <c r="D22" s="113" t="s">
        <v>129</v>
      </c>
      <c r="E22" s="113" t="s">
        <v>129</v>
      </c>
      <c r="F22" s="114" t="s">
        <v>129</v>
      </c>
      <c r="G22" s="28" t="s">
        <v>17</v>
      </c>
      <c r="H22" s="29"/>
      <c r="I22" s="92">
        <v>150</v>
      </c>
      <c r="J22" s="30">
        <v>0</v>
      </c>
      <c r="K22" s="31">
        <v>9.5</v>
      </c>
      <c r="L22" s="32">
        <f t="shared" si="1"/>
        <v>0</v>
      </c>
      <c r="M22" s="33">
        <f t="shared" si="2"/>
        <v>0</v>
      </c>
      <c r="N22" s="33">
        <f t="shared" si="3"/>
        <v>0</v>
      </c>
      <c r="O22" s="33"/>
    </row>
    <row r="23" spans="1:15" ht="15" customHeight="1" x14ac:dyDescent="0.4">
      <c r="A23" s="26">
        <f t="shared" si="0"/>
        <v>12</v>
      </c>
      <c r="B23" s="27"/>
      <c r="C23" s="112" t="s">
        <v>21</v>
      </c>
      <c r="D23" s="113" t="s">
        <v>21</v>
      </c>
      <c r="E23" s="113" t="s">
        <v>21</v>
      </c>
      <c r="F23" s="114" t="s">
        <v>21</v>
      </c>
      <c r="G23" s="28" t="s">
        <v>17</v>
      </c>
      <c r="H23" s="29"/>
      <c r="I23" s="92">
        <v>350</v>
      </c>
      <c r="J23" s="30">
        <v>0</v>
      </c>
      <c r="K23" s="31">
        <v>9.5</v>
      </c>
      <c r="L23" s="32">
        <f t="shared" si="1"/>
        <v>0</v>
      </c>
      <c r="M23" s="33">
        <f t="shared" si="2"/>
        <v>0</v>
      </c>
      <c r="N23" s="33">
        <f t="shared" si="3"/>
        <v>0</v>
      </c>
      <c r="O23" s="33"/>
    </row>
    <row r="24" spans="1:15" ht="15" customHeight="1" x14ac:dyDescent="0.4">
      <c r="A24" s="26">
        <f t="shared" si="0"/>
        <v>13</v>
      </c>
      <c r="B24" s="27"/>
      <c r="C24" s="112" t="s">
        <v>22</v>
      </c>
      <c r="D24" s="113" t="s">
        <v>22</v>
      </c>
      <c r="E24" s="113" t="s">
        <v>22</v>
      </c>
      <c r="F24" s="114" t="s">
        <v>22</v>
      </c>
      <c r="G24" s="28" t="s">
        <v>17</v>
      </c>
      <c r="H24" s="29"/>
      <c r="I24" s="92">
        <v>70</v>
      </c>
      <c r="J24" s="30">
        <v>0</v>
      </c>
      <c r="K24" s="31">
        <v>9.5</v>
      </c>
      <c r="L24" s="32">
        <f t="shared" si="1"/>
        <v>0</v>
      </c>
      <c r="M24" s="33">
        <f t="shared" si="2"/>
        <v>0</v>
      </c>
      <c r="N24" s="33">
        <f t="shared" si="3"/>
        <v>0</v>
      </c>
      <c r="O24" s="33"/>
    </row>
    <row r="25" spans="1:15" ht="15" customHeight="1" x14ac:dyDescent="0.4">
      <c r="A25" s="26">
        <f t="shared" si="0"/>
        <v>14</v>
      </c>
      <c r="B25" s="27"/>
      <c r="C25" s="112" t="s">
        <v>23</v>
      </c>
      <c r="D25" s="113" t="s">
        <v>23</v>
      </c>
      <c r="E25" s="113" t="s">
        <v>23</v>
      </c>
      <c r="F25" s="114" t="s">
        <v>23</v>
      </c>
      <c r="G25" s="28" t="s">
        <v>17</v>
      </c>
      <c r="H25" s="29"/>
      <c r="I25" s="92">
        <v>50</v>
      </c>
      <c r="J25" s="30">
        <v>0</v>
      </c>
      <c r="K25" s="31">
        <v>9.5</v>
      </c>
      <c r="L25" s="32">
        <f t="shared" si="1"/>
        <v>0</v>
      </c>
      <c r="M25" s="33">
        <f t="shared" si="2"/>
        <v>0</v>
      </c>
      <c r="N25" s="33">
        <f t="shared" si="3"/>
        <v>0</v>
      </c>
      <c r="O25" s="33"/>
    </row>
    <row r="26" spans="1:15" ht="15" customHeight="1" x14ac:dyDescent="0.4">
      <c r="A26" s="26">
        <f t="shared" si="0"/>
        <v>15</v>
      </c>
      <c r="B26" s="27"/>
      <c r="C26" s="112" t="s">
        <v>24</v>
      </c>
      <c r="D26" s="113" t="s">
        <v>24</v>
      </c>
      <c r="E26" s="113" t="s">
        <v>24</v>
      </c>
      <c r="F26" s="114" t="s">
        <v>24</v>
      </c>
      <c r="G26" s="28" t="s">
        <v>17</v>
      </c>
      <c r="H26" s="29"/>
      <c r="I26" s="92">
        <v>80</v>
      </c>
      <c r="J26" s="30">
        <v>0</v>
      </c>
      <c r="K26" s="31">
        <v>9.5</v>
      </c>
      <c r="L26" s="32">
        <f t="shared" si="1"/>
        <v>0</v>
      </c>
      <c r="M26" s="33">
        <f t="shared" si="2"/>
        <v>0</v>
      </c>
      <c r="N26" s="33">
        <f t="shared" si="3"/>
        <v>0</v>
      </c>
      <c r="O26" s="33"/>
    </row>
    <row r="27" spans="1:15" ht="15" customHeight="1" x14ac:dyDescent="0.4">
      <c r="A27" s="26">
        <f t="shared" si="0"/>
        <v>16</v>
      </c>
      <c r="B27" s="27"/>
      <c r="C27" s="112" t="s">
        <v>130</v>
      </c>
      <c r="D27" s="113" t="s">
        <v>130</v>
      </c>
      <c r="E27" s="113" t="s">
        <v>130</v>
      </c>
      <c r="F27" s="114" t="s">
        <v>130</v>
      </c>
      <c r="G27" s="28" t="s">
        <v>17</v>
      </c>
      <c r="H27" s="29"/>
      <c r="I27" s="92">
        <v>100</v>
      </c>
      <c r="J27" s="30">
        <v>0</v>
      </c>
      <c r="K27" s="31">
        <v>9.5</v>
      </c>
      <c r="L27" s="32">
        <f t="shared" si="1"/>
        <v>0</v>
      </c>
      <c r="M27" s="33">
        <f t="shared" si="2"/>
        <v>0</v>
      </c>
      <c r="N27" s="33">
        <f t="shared" si="3"/>
        <v>0</v>
      </c>
      <c r="O27" s="33"/>
    </row>
    <row r="28" spans="1:15" ht="15" customHeight="1" x14ac:dyDescent="0.4">
      <c r="A28" s="26">
        <f t="shared" si="0"/>
        <v>17</v>
      </c>
      <c r="B28" s="27"/>
      <c r="C28" s="112" t="s">
        <v>131</v>
      </c>
      <c r="D28" s="113" t="s">
        <v>131</v>
      </c>
      <c r="E28" s="113" t="s">
        <v>131</v>
      </c>
      <c r="F28" s="114" t="s">
        <v>131</v>
      </c>
      <c r="G28" s="31" t="s">
        <v>17</v>
      </c>
      <c r="H28" s="29"/>
      <c r="I28" s="92">
        <v>20</v>
      </c>
      <c r="J28" s="30">
        <v>0</v>
      </c>
      <c r="K28" s="31">
        <v>9.5</v>
      </c>
      <c r="L28" s="32">
        <f t="shared" si="1"/>
        <v>0</v>
      </c>
      <c r="M28" s="33">
        <f t="shared" si="2"/>
        <v>0</v>
      </c>
      <c r="N28" s="33">
        <f t="shared" si="3"/>
        <v>0</v>
      </c>
      <c r="O28" s="33"/>
    </row>
    <row r="29" spans="1:15" ht="15" customHeight="1" x14ac:dyDescent="0.4">
      <c r="A29" s="26">
        <f t="shared" si="0"/>
        <v>18</v>
      </c>
      <c r="B29" s="27"/>
      <c r="C29" s="112" t="s">
        <v>132</v>
      </c>
      <c r="D29" s="113" t="s">
        <v>132</v>
      </c>
      <c r="E29" s="113" t="s">
        <v>132</v>
      </c>
      <c r="F29" s="114" t="s">
        <v>132</v>
      </c>
      <c r="G29" s="28" t="s">
        <v>17</v>
      </c>
      <c r="H29" s="29"/>
      <c r="I29" s="92">
        <v>80</v>
      </c>
      <c r="J29" s="30">
        <v>0</v>
      </c>
      <c r="K29" s="31">
        <v>9.5</v>
      </c>
      <c r="L29" s="32">
        <f t="shared" si="1"/>
        <v>0</v>
      </c>
      <c r="M29" s="33">
        <f t="shared" si="2"/>
        <v>0</v>
      </c>
      <c r="N29" s="33">
        <f t="shared" si="3"/>
        <v>0</v>
      </c>
      <c r="O29" s="33"/>
    </row>
    <row r="30" spans="1:15" ht="15" customHeight="1" x14ac:dyDescent="0.4">
      <c r="A30" s="26">
        <f t="shared" si="0"/>
        <v>19</v>
      </c>
      <c r="B30" s="27"/>
      <c r="C30" s="112" t="s">
        <v>133</v>
      </c>
      <c r="D30" s="113" t="s">
        <v>133</v>
      </c>
      <c r="E30" s="113" t="s">
        <v>133</v>
      </c>
      <c r="F30" s="114" t="s">
        <v>133</v>
      </c>
      <c r="G30" s="28" t="s">
        <v>17</v>
      </c>
      <c r="H30" s="29"/>
      <c r="I30" s="92">
        <v>150</v>
      </c>
      <c r="J30" s="30">
        <v>0</v>
      </c>
      <c r="K30" s="31">
        <v>9.5</v>
      </c>
      <c r="L30" s="32">
        <f t="shared" si="1"/>
        <v>0</v>
      </c>
      <c r="M30" s="33">
        <f t="shared" si="2"/>
        <v>0</v>
      </c>
      <c r="N30" s="33">
        <f t="shared" si="3"/>
        <v>0</v>
      </c>
      <c r="O30" s="33"/>
    </row>
    <row r="31" spans="1:15" ht="15" customHeight="1" x14ac:dyDescent="0.4">
      <c r="A31" s="26">
        <f t="shared" si="0"/>
        <v>20</v>
      </c>
      <c r="B31" s="27"/>
      <c r="C31" s="112" t="s">
        <v>134</v>
      </c>
      <c r="D31" s="113" t="s">
        <v>134</v>
      </c>
      <c r="E31" s="113" t="s">
        <v>134</v>
      </c>
      <c r="F31" s="114" t="s">
        <v>134</v>
      </c>
      <c r="G31" s="28" t="s">
        <v>17</v>
      </c>
      <c r="H31" s="29"/>
      <c r="I31" s="92">
        <v>30</v>
      </c>
      <c r="J31" s="30">
        <v>0</v>
      </c>
      <c r="K31" s="31">
        <v>9.5</v>
      </c>
      <c r="L31" s="32">
        <f t="shared" si="1"/>
        <v>0</v>
      </c>
      <c r="M31" s="33">
        <f t="shared" si="2"/>
        <v>0</v>
      </c>
      <c r="N31" s="33">
        <f t="shared" si="3"/>
        <v>0</v>
      </c>
      <c r="O31" s="33"/>
    </row>
    <row r="32" spans="1:15" ht="15" customHeight="1" x14ac:dyDescent="0.4">
      <c r="A32" s="26">
        <f t="shared" si="0"/>
        <v>21</v>
      </c>
      <c r="B32" s="27"/>
      <c r="C32" s="112" t="s">
        <v>25</v>
      </c>
      <c r="D32" s="113" t="s">
        <v>25</v>
      </c>
      <c r="E32" s="113" t="s">
        <v>25</v>
      </c>
      <c r="F32" s="114" t="s">
        <v>25</v>
      </c>
      <c r="G32" s="28" t="s">
        <v>17</v>
      </c>
      <c r="H32" s="29"/>
      <c r="I32" s="92">
        <v>30</v>
      </c>
      <c r="J32" s="30">
        <v>0</v>
      </c>
      <c r="K32" s="31">
        <v>9.5</v>
      </c>
      <c r="L32" s="32">
        <f t="shared" si="1"/>
        <v>0</v>
      </c>
      <c r="M32" s="33">
        <f t="shared" si="2"/>
        <v>0</v>
      </c>
      <c r="N32" s="33">
        <f t="shared" si="3"/>
        <v>0</v>
      </c>
      <c r="O32" s="33"/>
    </row>
    <row r="33" spans="1:15" ht="15" customHeight="1" x14ac:dyDescent="0.4">
      <c r="A33" s="26">
        <f t="shared" si="0"/>
        <v>22</v>
      </c>
      <c r="B33" s="27"/>
      <c r="C33" s="112" t="s">
        <v>135</v>
      </c>
      <c r="D33" s="113" t="s">
        <v>135</v>
      </c>
      <c r="E33" s="113" t="s">
        <v>135</v>
      </c>
      <c r="F33" s="114" t="s">
        <v>135</v>
      </c>
      <c r="G33" s="28" t="s">
        <v>17</v>
      </c>
      <c r="H33" s="29"/>
      <c r="I33" s="92">
        <v>25</v>
      </c>
      <c r="J33" s="30">
        <v>0</v>
      </c>
      <c r="K33" s="31">
        <v>9.5</v>
      </c>
      <c r="L33" s="32">
        <f t="shared" si="1"/>
        <v>0</v>
      </c>
      <c r="M33" s="33">
        <f t="shared" si="2"/>
        <v>0</v>
      </c>
      <c r="N33" s="33">
        <f t="shared" si="3"/>
        <v>0</v>
      </c>
      <c r="O33" s="33"/>
    </row>
    <row r="34" spans="1:15" ht="12.75" customHeight="1" x14ac:dyDescent="0.4">
      <c r="A34" s="34"/>
      <c r="B34" s="34"/>
      <c r="C34" s="111" t="s">
        <v>26</v>
      </c>
      <c r="D34" s="111"/>
      <c r="E34" s="111"/>
      <c r="F34" s="111"/>
      <c r="G34" s="35"/>
      <c r="H34" s="35"/>
      <c r="I34" s="35"/>
      <c r="J34" s="36"/>
      <c r="K34" s="35"/>
      <c r="L34" s="37"/>
      <c r="M34" s="38">
        <f>SUM(M12:M33)</f>
        <v>0</v>
      </c>
      <c r="N34" s="38">
        <f>SUM(N12:N33)</f>
        <v>0</v>
      </c>
      <c r="O34" s="5"/>
    </row>
    <row r="35" spans="1:15" ht="12.75" customHeight="1" x14ac:dyDescent="0.4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1:15" ht="12.75" customHeight="1" x14ac:dyDescent="0.4">
      <c r="A36" s="5" t="s">
        <v>27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</row>
    <row r="37" spans="1:15" ht="12.75" customHeight="1" x14ac:dyDescent="0.4">
      <c r="A37" s="5" t="s">
        <v>28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</row>
    <row r="38" spans="1:15" ht="12.75" customHeight="1" x14ac:dyDescent="0.4">
      <c r="A38" s="5" t="s">
        <v>29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</row>
    <row r="39" spans="1:15" ht="12.75" customHeight="1" x14ac:dyDescent="0.4">
      <c r="A39" s="5" t="s">
        <v>640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</row>
    <row r="40" spans="1:15" ht="12.75" customHeight="1" x14ac:dyDescent="0.4">
      <c r="A40" s="6"/>
      <c r="B40" s="6"/>
      <c r="C40" s="6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</row>
    <row r="41" spans="1:15" ht="12.75" customHeight="1" x14ac:dyDescent="0.4">
      <c r="A41" s="6"/>
      <c r="B41" s="6"/>
      <c r="C41" s="6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1:15" ht="12.75" customHeight="1" x14ac:dyDescent="0.4">
      <c r="A42" s="5" t="s">
        <v>30</v>
      </c>
      <c r="B42" s="5"/>
      <c r="C42" s="5"/>
      <c r="D42" s="5"/>
      <c r="E42" s="5"/>
      <c r="F42" s="5"/>
      <c r="G42" s="5"/>
      <c r="H42" s="40" t="s">
        <v>31</v>
      </c>
      <c r="I42" s="5"/>
      <c r="J42" s="5"/>
      <c r="K42" s="5" t="s">
        <v>32</v>
      </c>
      <c r="L42" s="5"/>
      <c r="M42" s="5"/>
      <c r="N42" s="5"/>
      <c r="O42" s="5"/>
    </row>
    <row r="45" spans="1:15" ht="12.75" customHeight="1" x14ac:dyDescent="0.4">
      <c r="B45" s="41"/>
      <c r="C45" s="41"/>
    </row>
    <row r="46" spans="1:15" ht="12.75" customHeight="1" x14ac:dyDescent="0.4">
      <c r="B46" s="41"/>
      <c r="C46" s="41"/>
    </row>
    <row r="47" spans="1:15" ht="12.75" customHeight="1" x14ac:dyDescent="0.4">
      <c r="B47" s="41"/>
      <c r="C47" s="41"/>
    </row>
    <row r="48" spans="1:15" ht="12.75" customHeight="1" x14ac:dyDescent="0.4">
      <c r="B48" s="41"/>
      <c r="C48" s="41"/>
    </row>
  </sheetData>
  <sheetProtection algorithmName="SHA-512" hashValue="yF7Lmyz85gGve+h9vNDxr4BvUmZB+o2T4X4q0ZxZVt4V1Nlx+7tk/2cf9jZOwVQr6QcsppfvphtTI1HvO36OpQ==" saltValue="sy7oIz7Brotz8RVdl/d7/w==" spinCount="100000" sheet="1" objects="1" scenarios="1"/>
  <protectedRanges>
    <protectedRange sqref="C42" name="Obseg5"/>
    <protectedRange sqref="C4:C5" name="Obseg4"/>
    <protectedRange sqref="C42" name="Range2"/>
    <protectedRange sqref="O11" name="Range6_1"/>
    <protectedRange sqref="O12:O33" name="Obseg3"/>
  </protectedRanges>
  <mergeCells count="24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34:F34"/>
    <mergeCell ref="C29:F29"/>
    <mergeCell ref="C30:F30"/>
    <mergeCell ref="C31:F31"/>
    <mergeCell ref="C32:F32"/>
    <mergeCell ref="C33:F33"/>
  </mergeCells>
  <pageMargins left="0.75" right="0.75" top="1" bottom="1" header="0" footer="0"/>
  <pageSetup paperSize="9" scale="62" orientation="landscape" verticalDpi="300" r:id="rId1"/>
  <headerFooter alignWithMargins="0">
    <oddHeader xml:space="preserve">&amp;C&amp;"Palatino Linotype,Običajno"&amp;8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F5827-6E63-499C-A083-BC98492FFE23}">
  <dimension ref="A1:N33"/>
  <sheetViews>
    <sheetView zoomScaleNormal="100" workbookViewId="0">
      <selection activeCell="M18" sqref="M18"/>
    </sheetView>
  </sheetViews>
  <sheetFormatPr defaultColWidth="9.1796875" defaultRowHeight="12.75" customHeight="1" x14ac:dyDescent="0.4"/>
  <cols>
    <col min="1" max="1" width="5.26953125" style="3" customWidth="1"/>
    <col min="2" max="2" width="12.7265625" style="3" customWidth="1"/>
    <col min="3" max="6" width="13.7265625" style="3" customWidth="1"/>
    <col min="7" max="7" width="4.54296875" style="3" customWidth="1"/>
    <col min="8" max="8" width="40.7265625" style="3" customWidth="1"/>
    <col min="9" max="9" width="9.1796875" style="3"/>
    <col min="10" max="10" width="13.7265625" style="3" customWidth="1"/>
    <col min="11" max="11" width="7.54296875" style="3" customWidth="1"/>
    <col min="12" max="12" width="13.7265625" style="3" customWidth="1"/>
    <col min="13" max="14" width="16.7265625" style="3" customWidth="1"/>
    <col min="15" max="16384" width="9.1796875" style="3"/>
  </cols>
  <sheetData>
    <row r="1" spans="1:14" ht="12.75" customHeight="1" x14ac:dyDescent="0.4">
      <c r="A1" s="94" t="s">
        <v>120</v>
      </c>
      <c r="B1" s="94"/>
      <c r="C1" s="1"/>
      <c r="D1" s="2"/>
      <c r="H1" s="4"/>
      <c r="I1" s="4"/>
      <c r="J1" s="4"/>
      <c r="K1" s="4"/>
      <c r="L1" s="4"/>
      <c r="M1" s="4"/>
      <c r="N1" s="4"/>
    </row>
    <row r="2" spans="1:14" ht="12.75" customHeight="1" x14ac:dyDescent="0.4">
      <c r="A2" s="95" t="s">
        <v>121</v>
      </c>
      <c r="B2" s="95"/>
      <c r="C2" s="1"/>
      <c r="D2" s="2"/>
      <c r="H2" s="4"/>
      <c r="I2" s="4"/>
      <c r="J2" s="4"/>
      <c r="K2" s="4"/>
      <c r="L2" s="4"/>
      <c r="M2" s="4"/>
      <c r="N2" s="4"/>
    </row>
    <row r="3" spans="1:14" ht="12.75" customHeight="1" x14ac:dyDescent="0.4">
      <c r="A3" s="5"/>
      <c r="B3" s="5"/>
      <c r="H3" s="4"/>
      <c r="I3" s="4"/>
      <c r="J3" s="4"/>
      <c r="K3" s="4"/>
      <c r="L3" s="4"/>
      <c r="M3" s="4"/>
      <c r="N3" s="4"/>
    </row>
    <row r="4" spans="1:14" ht="12.75" customHeight="1" x14ac:dyDescent="0.4">
      <c r="A4" s="6" t="s">
        <v>0</v>
      </c>
      <c r="B4" s="6"/>
      <c r="H4" s="4"/>
      <c r="I4" s="4"/>
      <c r="J4" s="4"/>
      <c r="K4" s="4"/>
      <c r="L4" s="4"/>
      <c r="M4" s="4"/>
      <c r="N4" s="4"/>
    </row>
    <row r="5" spans="1:14" ht="12.75" customHeight="1" x14ac:dyDescent="0.4">
      <c r="A5" s="5"/>
      <c r="B5" s="5"/>
      <c r="H5" s="4"/>
      <c r="I5" s="4"/>
      <c r="J5" s="4"/>
      <c r="K5" s="4"/>
      <c r="L5" s="4"/>
      <c r="M5" s="4"/>
      <c r="N5" s="4"/>
    </row>
    <row r="6" spans="1:14" ht="12.75" customHeight="1" x14ac:dyDescent="0.4">
      <c r="A6" s="5"/>
      <c r="B6" s="5"/>
      <c r="H6" s="4"/>
      <c r="I6" s="4"/>
      <c r="J6" s="4"/>
      <c r="K6" s="4"/>
      <c r="L6" s="4"/>
      <c r="M6" s="4"/>
      <c r="N6" s="4"/>
    </row>
    <row r="7" spans="1:14" s="1" customFormat="1" ht="12.75" customHeight="1" x14ac:dyDescent="0.35">
      <c r="H7" s="7" t="s">
        <v>1</v>
      </c>
      <c r="I7" s="7"/>
      <c r="J7" s="7"/>
      <c r="K7" s="8"/>
      <c r="L7" s="8"/>
      <c r="M7" s="8"/>
      <c r="N7" s="8"/>
    </row>
    <row r="8" spans="1:14" s="1" customFormat="1" ht="12.75" customHeight="1" x14ac:dyDescent="0.35">
      <c r="H8" s="7" t="s">
        <v>136</v>
      </c>
      <c r="I8" s="7"/>
      <c r="J8" s="7"/>
      <c r="K8" s="8"/>
      <c r="L8" s="8"/>
      <c r="M8" s="8"/>
      <c r="N8" s="8"/>
    </row>
    <row r="9" spans="1:14" ht="12.75" customHeight="1" x14ac:dyDescent="0.4">
      <c r="A9" s="5"/>
      <c r="B9" s="5"/>
      <c r="H9" s="4"/>
      <c r="I9" s="4"/>
      <c r="J9" s="4"/>
      <c r="K9" s="4"/>
      <c r="L9" s="4"/>
      <c r="M9" s="4"/>
      <c r="N9" s="4"/>
    </row>
    <row r="10" spans="1:14" s="6" customFormat="1" ht="12.75" customHeight="1" x14ac:dyDescent="0.35">
      <c r="A10" s="10" t="s">
        <v>3</v>
      </c>
      <c r="B10" s="11" t="s">
        <v>4</v>
      </c>
      <c r="C10" s="115" t="s">
        <v>5</v>
      </c>
      <c r="D10" s="116"/>
      <c r="E10" s="116"/>
      <c r="F10" s="117"/>
      <c r="G10" s="12" t="s">
        <v>6</v>
      </c>
      <c r="H10" s="13" t="s">
        <v>7</v>
      </c>
      <c r="I10" s="14" t="s">
        <v>8</v>
      </c>
      <c r="J10" s="14" t="s">
        <v>9</v>
      </c>
      <c r="K10" s="14" t="s">
        <v>10</v>
      </c>
      <c r="L10" s="14" t="s">
        <v>11</v>
      </c>
      <c r="M10" s="14" t="s">
        <v>12</v>
      </c>
      <c r="N10" s="14" t="s">
        <v>13</v>
      </c>
    </row>
    <row r="11" spans="1:14" s="6" customFormat="1" ht="12.75" customHeight="1" x14ac:dyDescent="0.35">
      <c r="A11" s="16"/>
      <c r="B11" s="17"/>
      <c r="C11" s="18"/>
      <c r="D11" s="19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15</v>
      </c>
    </row>
    <row r="12" spans="1:14" ht="18.75" customHeight="1" x14ac:dyDescent="0.4">
      <c r="A12" s="42">
        <v>1</v>
      </c>
      <c r="B12" s="43"/>
      <c r="C12" s="118" t="s">
        <v>137</v>
      </c>
      <c r="D12" s="119" t="s">
        <v>137</v>
      </c>
      <c r="E12" s="119" t="s">
        <v>137</v>
      </c>
      <c r="F12" s="120" t="s">
        <v>137</v>
      </c>
      <c r="G12" s="28" t="s">
        <v>17</v>
      </c>
      <c r="H12" s="45"/>
      <c r="I12" s="92">
        <v>60</v>
      </c>
      <c r="J12" s="46">
        <v>0</v>
      </c>
      <c r="K12" s="28">
        <v>9.5</v>
      </c>
      <c r="L12" s="47">
        <f t="shared" ref="L12:L17" si="0">PRODUCT(J12,1.095)</f>
        <v>0</v>
      </c>
      <c r="M12" s="48">
        <f>PRODUCT(I12,L12)</f>
        <v>0</v>
      </c>
      <c r="N12" s="48">
        <f>PRODUCT(I12,J12)</f>
        <v>0</v>
      </c>
    </row>
    <row r="13" spans="1:14" ht="15" customHeight="1" x14ac:dyDescent="0.4">
      <c r="A13" s="42">
        <f t="shared" ref="A13:A17" si="1">A12+1</f>
        <v>2</v>
      </c>
      <c r="B13" s="43"/>
      <c r="C13" s="112" t="s">
        <v>138</v>
      </c>
      <c r="D13" s="113" t="s">
        <v>139</v>
      </c>
      <c r="E13" s="113" t="s">
        <v>139</v>
      </c>
      <c r="F13" s="114" t="s">
        <v>139</v>
      </c>
      <c r="G13" s="28" t="s">
        <v>17</v>
      </c>
      <c r="H13" s="45"/>
      <c r="I13" s="92">
        <v>100</v>
      </c>
      <c r="J13" s="46">
        <v>0</v>
      </c>
      <c r="K13" s="28">
        <v>9.5</v>
      </c>
      <c r="L13" s="47">
        <f t="shared" si="0"/>
        <v>0</v>
      </c>
      <c r="M13" s="48">
        <f t="shared" ref="M13:M17" si="2">PRODUCT(I13,L13)</f>
        <v>0</v>
      </c>
      <c r="N13" s="48">
        <f t="shared" ref="N13:N17" si="3">PRODUCT(I13,J13)</f>
        <v>0</v>
      </c>
    </row>
    <row r="14" spans="1:14" ht="15" customHeight="1" x14ac:dyDescent="0.4">
      <c r="A14" s="42">
        <f t="shared" si="1"/>
        <v>3</v>
      </c>
      <c r="B14" s="27"/>
      <c r="C14" s="112" t="s">
        <v>140</v>
      </c>
      <c r="D14" s="113" t="s">
        <v>141</v>
      </c>
      <c r="E14" s="113" t="s">
        <v>141</v>
      </c>
      <c r="F14" s="114" t="s">
        <v>141</v>
      </c>
      <c r="G14" s="28" t="s">
        <v>17</v>
      </c>
      <c r="H14" s="45"/>
      <c r="I14" s="92">
        <v>70</v>
      </c>
      <c r="J14" s="46">
        <v>0</v>
      </c>
      <c r="K14" s="31">
        <v>9.5</v>
      </c>
      <c r="L14" s="32">
        <f t="shared" si="0"/>
        <v>0</v>
      </c>
      <c r="M14" s="48">
        <f t="shared" si="2"/>
        <v>0</v>
      </c>
      <c r="N14" s="48">
        <f t="shared" si="3"/>
        <v>0</v>
      </c>
    </row>
    <row r="15" spans="1:14" ht="15" customHeight="1" x14ac:dyDescent="0.4">
      <c r="A15" s="26">
        <f t="shared" si="1"/>
        <v>4</v>
      </c>
      <c r="B15" s="27"/>
      <c r="C15" s="118" t="s">
        <v>639</v>
      </c>
      <c r="D15" s="119" t="s">
        <v>33</v>
      </c>
      <c r="E15" s="119" t="s">
        <v>33</v>
      </c>
      <c r="F15" s="120" t="s">
        <v>33</v>
      </c>
      <c r="G15" s="28" t="s">
        <v>17</v>
      </c>
      <c r="H15" s="29"/>
      <c r="I15" s="92">
        <v>50</v>
      </c>
      <c r="J15" s="46">
        <v>0</v>
      </c>
      <c r="K15" s="31">
        <v>9.5</v>
      </c>
      <c r="L15" s="32">
        <f t="shared" si="0"/>
        <v>0</v>
      </c>
      <c r="M15" s="48">
        <f t="shared" si="2"/>
        <v>0</v>
      </c>
      <c r="N15" s="48">
        <f t="shared" si="3"/>
        <v>0</v>
      </c>
    </row>
    <row r="16" spans="1:14" ht="15" customHeight="1" x14ac:dyDescent="0.4">
      <c r="A16" s="42">
        <f t="shared" si="1"/>
        <v>5</v>
      </c>
      <c r="B16" s="43"/>
      <c r="C16" s="118" t="s">
        <v>34</v>
      </c>
      <c r="D16" s="119" t="s">
        <v>34</v>
      </c>
      <c r="E16" s="119" t="s">
        <v>34</v>
      </c>
      <c r="F16" s="120" t="s">
        <v>34</v>
      </c>
      <c r="G16" s="28" t="s">
        <v>17</v>
      </c>
      <c r="H16" s="45"/>
      <c r="I16" s="92">
        <v>40</v>
      </c>
      <c r="J16" s="46">
        <v>0</v>
      </c>
      <c r="K16" s="28">
        <v>9.5</v>
      </c>
      <c r="L16" s="47">
        <f t="shared" si="0"/>
        <v>0</v>
      </c>
      <c r="M16" s="48">
        <f t="shared" si="2"/>
        <v>0</v>
      </c>
      <c r="N16" s="48">
        <f t="shared" si="3"/>
        <v>0</v>
      </c>
    </row>
    <row r="17" spans="1:14" ht="15" customHeight="1" x14ac:dyDescent="0.4">
      <c r="A17" s="42">
        <f t="shared" si="1"/>
        <v>6</v>
      </c>
      <c r="B17" s="43"/>
      <c r="C17" s="118" t="s">
        <v>142</v>
      </c>
      <c r="D17" s="119" t="s">
        <v>143</v>
      </c>
      <c r="E17" s="119" t="s">
        <v>143</v>
      </c>
      <c r="F17" s="120" t="s">
        <v>143</v>
      </c>
      <c r="G17" s="28" t="s">
        <v>17</v>
      </c>
      <c r="H17" s="45"/>
      <c r="I17" s="92">
        <v>50</v>
      </c>
      <c r="J17" s="46">
        <v>0</v>
      </c>
      <c r="K17" s="28">
        <v>9.5</v>
      </c>
      <c r="L17" s="47">
        <f t="shared" si="0"/>
        <v>0</v>
      </c>
      <c r="M17" s="48">
        <f t="shared" si="2"/>
        <v>0</v>
      </c>
      <c r="N17" s="48">
        <f t="shared" si="3"/>
        <v>0</v>
      </c>
    </row>
    <row r="18" spans="1:14" ht="12.75" customHeight="1" x14ac:dyDescent="0.4">
      <c r="A18" s="34"/>
      <c r="B18" s="34"/>
      <c r="C18" s="111" t="s">
        <v>35</v>
      </c>
      <c r="D18" s="111"/>
      <c r="E18" s="111"/>
      <c r="F18" s="111"/>
      <c r="G18" s="35"/>
      <c r="H18" s="35"/>
      <c r="I18" s="35"/>
      <c r="J18" s="36"/>
      <c r="K18" s="35"/>
      <c r="L18" s="37"/>
      <c r="M18" s="38">
        <f>SUM(M12:M17)</f>
        <v>0</v>
      </c>
      <c r="N18" s="38">
        <f>SUM(N12:N17)</f>
        <v>0</v>
      </c>
    </row>
    <row r="19" spans="1:14" ht="12.75" customHeight="1" x14ac:dyDescent="0.4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1:14" ht="12.75" customHeight="1" x14ac:dyDescent="0.4">
      <c r="A20" s="5" t="s">
        <v>27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 ht="12.75" customHeight="1" x14ac:dyDescent="0.4">
      <c r="A21" s="5" t="s">
        <v>28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4" ht="12.75" customHeight="1" x14ac:dyDescent="0.4">
      <c r="A22" s="5" t="s">
        <v>29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1:14" ht="12.75" customHeight="1" x14ac:dyDescent="0.4">
      <c r="A23" s="5" t="s">
        <v>640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1:14" ht="12.75" customHeight="1" x14ac:dyDescent="0.4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4" ht="12.75" customHeight="1" x14ac:dyDescent="0.4">
      <c r="A25" s="49" t="s">
        <v>36</v>
      </c>
      <c r="B25" s="49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 ht="12.75" customHeight="1" x14ac:dyDescent="0.4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1:14" ht="12.75" customHeight="1" x14ac:dyDescent="0.4">
      <c r="A27" s="5" t="s">
        <v>30</v>
      </c>
      <c r="B27" s="5"/>
      <c r="C27" s="5"/>
      <c r="D27" s="5"/>
      <c r="E27" s="5"/>
      <c r="F27" s="5"/>
      <c r="G27" s="5"/>
      <c r="H27" s="40" t="s">
        <v>31</v>
      </c>
      <c r="I27" s="5"/>
      <c r="J27" s="5"/>
      <c r="K27" s="5" t="s">
        <v>32</v>
      </c>
      <c r="L27" s="5"/>
      <c r="M27" s="5"/>
      <c r="N27" s="5"/>
    </row>
    <row r="30" spans="1:14" ht="12.75" customHeight="1" x14ac:dyDescent="0.4">
      <c r="B30" s="41"/>
      <c r="C30" s="41"/>
    </row>
    <row r="31" spans="1:14" ht="12.75" customHeight="1" x14ac:dyDescent="0.4">
      <c r="B31" s="41"/>
      <c r="C31" s="41"/>
    </row>
    <row r="32" spans="1:14" ht="12.75" customHeight="1" x14ac:dyDescent="0.4">
      <c r="B32" s="41"/>
      <c r="C32" s="41"/>
    </row>
    <row r="33" spans="2:3" ht="12.75" customHeight="1" x14ac:dyDescent="0.4">
      <c r="B33" s="41"/>
      <c r="C33" s="41"/>
    </row>
  </sheetData>
  <sheetProtection algorithmName="SHA-512" hashValue="72aCQZUoS5UgyTFfUbtZTtKbz+Ht/piFS0vcFtAoQakMqCYouyI+MHqC2gjb/FGCk5XRtwtz/wAf95rw+z14Pw==" saltValue="sABNXWYfnSMyoM7zkEUWtA==" spinCount="100000" sheet="1" objects="1" scenarios="1"/>
  <protectedRanges>
    <protectedRange sqref="C27" name="Obseg3"/>
    <protectedRange sqref="C4:C5" name="Obseg2"/>
    <protectedRange sqref="C27" name="Range2"/>
  </protectedRanges>
  <mergeCells count="8">
    <mergeCell ref="C17:F17"/>
    <mergeCell ref="C18:F18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74262-7082-4A69-A924-EE2A4F992B45}">
  <dimension ref="A1:O46"/>
  <sheetViews>
    <sheetView zoomScaleNormal="100" workbookViewId="0">
      <selection activeCell="H24" sqref="H24"/>
    </sheetView>
  </sheetViews>
  <sheetFormatPr defaultColWidth="9.1796875" defaultRowHeight="12.75" customHeight="1" x14ac:dyDescent="0.4"/>
  <cols>
    <col min="1" max="1" width="5.26953125" style="3" customWidth="1"/>
    <col min="2" max="2" width="12.7265625" style="3" customWidth="1"/>
    <col min="3" max="6" width="13.7265625" style="3" customWidth="1"/>
    <col min="7" max="7" width="4.54296875" style="3" customWidth="1"/>
    <col min="8" max="8" width="40.7265625" style="3" customWidth="1"/>
    <col min="9" max="9" width="9.1796875" style="3"/>
    <col min="10" max="10" width="13.7265625" style="3" customWidth="1"/>
    <col min="11" max="11" width="7.54296875" style="3" customWidth="1"/>
    <col min="12" max="12" width="13.7265625" style="3" customWidth="1"/>
    <col min="13" max="14" width="16.7265625" style="3" customWidth="1"/>
    <col min="15" max="15" width="17.7265625" style="3" customWidth="1"/>
    <col min="16" max="16384" width="9.1796875" style="3"/>
  </cols>
  <sheetData>
    <row r="1" spans="1:15" ht="12.75" customHeight="1" x14ac:dyDescent="0.4">
      <c r="A1" s="94" t="s">
        <v>120</v>
      </c>
      <c r="B1" s="94"/>
      <c r="C1" s="1"/>
      <c r="D1" s="2"/>
      <c r="H1" s="4"/>
      <c r="I1" s="4"/>
      <c r="J1" s="4"/>
      <c r="K1" s="4"/>
      <c r="L1" s="4"/>
      <c r="M1" s="4"/>
      <c r="N1" s="4"/>
    </row>
    <row r="2" spans="1:15" ht="12.75" customHeight="1" x14ac:dyDescent="0.4">
      <c r="A2" s="95" t="s">
        <v>121</v>
      </c>
      <c r="B2" s="95"/>
      <c r="C2" s="1"/>
      <c r="D2" s="2"/>
      <c r="H2" s="4"/>
      <c r="I2" s="4"/>
      <c r="J2" s="4"/>
      <c r="K2" s="4"/>
      <c r="L2" s="4"/>
      <c r="M2" s="4"/>
      <c r="N2" s="4"/>
    </row>
    <row r="3" spans="1:15" ht="12.75" customHeight="1" x14ac:dyDescent="0.4">
      <c r="A3" s="5"/>
      <c r="B3" s="5"/>
      <c r="H3" s="4"/>
      <c r="I3" s="4"/>
      <c r="J3" s="4"/>
      <c r="K3" s="4"/>
      <c r="L3" s="4"/>
      <c r="M3" s="4"/>
      <c r="N3" s="4"/>
    </row>
    <row r="4" spans="1:15" ht="12.75" customHeight="1" x14ac:dyDescent="0.4">
      <c r="A4" s="6" t="s">
        <v>0</v>
      </c>
      <c r="B4" s="6"/>
      <c r="H4" s="4"/>
      <c r="I4" s="4"/>
      <c r="J4" s="4"/>
      <c r="K4" s="4"/>
      <c r="L4" s="4"/>
      <c r="M4" s="4"/>
      <c r="N4" s="4"/>
    </row>
    <row r="5" spans="1:15" ht="12.75" customHeight="1" x14ac:dyDescent="0.4">
      <c r="A5" s="5"/>
      <c r="B5" s="5"/>
      <c r="H5" s="4"/>
      <c r="I5" s="4"/>
      <c r="J5" s="4"/>
      <c r="K5" s="4"/>
      <c r="L5" s="4"/>
      <c r="M5" s="4"/>
      <c r="N5" s="4"/>
    </row>
    <row r="6" spans="1:15" ht="12.75" customHeight="1" x14ac:dyDescent="0.4">
      <c r="A6" s="5"/>
      <c r="B6" s="5"/>
      <c r="H6" s="4"/>
      <c r="I6" s="4"/>
      <c r="J6" s="4"/>
      <c r="K6" s="4"/>
      <c r="L6" s="4"/>
      <c r="M6" s="4"/>
      <c r="N6" s="4"/>
    </row>
    <row r="7" spans="1:15" s="1" customFormat="1" ht="12.75" customHeight="1" x14ac:dyDescent="0.35">
      <c r="H7" s="7" t="s">
        <v>1</v>
      </c>
      <c r="I7" s="7"/>
      <c r="J7" s="7"/>
      <c r="K7" s="8"/>
      <c r="L7" s="8"/>
      <c r="M7" s="8"/>
      <c r="N7" s="8"/>
    </row>
    <row r="8" spans="1:15" s="1" customFormat="1" ht="12.75" customHeight="1" x14ac:dyDescent="0.35">
      <c r="H8" s="7" t="s">
        <v>144</v>
      </c>
      <c r="I8" s="7"/>
      <c r="J8" s="7"/>
      <c r="K8" s="8"/>
      <c r="L8" s="9"/>
      <c r="M8" s="8"/>
      <c r="N8" s="8"/>
    </row>
    <row r="9" spans="1:15" ht="12.75" customHeight="1" x14ac:dyDescent="0.4">
      <c r="A9" s="5"/>
      <c r="B9" s="5"/>
      <c r="H9" s="4"/>
      <c r="I9" s="4"/>
      <c r="J9" s="4"/>
      <c r="K9" s="4"/>
      <c r="L9" s="4"/>
      <c r="M9" s="4"/>
      <c r="N9" s="4"/>
    </row>
    <row r="10" spans="1:15" s="6" customFormat="1" ht="12.75" customHeight="1" x14ac:dyDescent="0.35">
      <c r="A10" s="10" t="s">
        <v>3</v>
      </c>
      <c r="B10" s="11" t="s">
        <v>4</v>
      </c>
      <c r="C10" s="115" t="s">
        <v>5</v>
      </c>
      <c r="D10" s="116"/>
      <c r="E10" s="116"/>
      <c r="F10" s="117"/>
      <c r="G10" s="12" t="s">
        <v>6</v>
      </c>
      <c r="H10" s="13" t="s">
        <v>7</v>
      </c>
      <c r="I10" s="14" t="s">
        <v>8</v>
      </c>
      <c r="J10" s="14" t="s">
        <v>9</v>
      </c>
      <c r="K10" s="14" t="s">
        <v>10</v>
      </c>
      <c r="L10" s="14" t="s">
        <v>11</v>
      </c>
      <c r="M10" s="14" t="s">
        <v>12</v>
      </c>
      <c r="N10" s="14" t="s">
        <v>13</v>
      </c>
      <c r="O10" s="15" t="s">
        <v>14</v>
      </c>
    </row>
    <row r="11" spans="1:15" s="6" customFormat="1" ht="12.75" customHeight="1" x14ac:dyDescent="0.35">
      <c r="A11" s="16"/>
      <c r="B11" s="17"/>
      <c r="C11" s="18"/>
      <c r="D11" s="19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15</v>
      </c>
      <c r="O11" s="25" t="s">
        <v>16</v>
      </c>
    </row>
    <row r="12" spans="1:15" ht="15" customHeight="1" x14ac:dyDescent="0.4">
      <c r="A12" s="26">
        <v>1</v>
      </c>
      <c r="B12" s="27"/>
      <c r="C12" s="122" t="s">
        <v>145</v>
      </c>
      <c r="D12" s="123"/>
      <c r="E12" s="123"/>
      <c r="F12" s="124"/>
      <c r="G12" s="28" t="s">
        <v>17</v>
      </c>
      <c r="H12" s="29"/>
      <c r="I12" s="92">
        <v>300</v>
      </c>
      <c r="J12" s="30">
        <v>0</v>
      </c>
      <c r="K12" s="31">
        <v>9.5</v>
      </c>
      <c r="L12" s="32">
        <f>PRODUCT(J12,1.095)</f>
        <v>0</v>
      </c>
      <c r="M12" s="33">
        <f>PRODUCT(I12,L12)</f>
        <v>0</v>
      </c>
      <c r="N12" s="33">
        <f>PRODUCT(I12,J12)</f>
        <v>0</v>
      </c>
      <c r="O12" s="33"/>
    </row>
    <row r="13" spans="1:15" ht="15" customHeight="1" x14ac:dyDescent="0.4">
      <c r="A13" s="26">
        <f t="shared" ref="A13:A31" si="0">A12+1</f>
        <v>2</v>
      </c>
      <c r="B13" s="27"/>
      <c r="C13" s="121" t="s">
        <v>146</v>
      </c>
      <c r="D13" s="121"/>
      <c r="E13" s="121"/>
      <c r="F13" s="121"/>
      <c r="G13" s="31" t="s">
        <v>17</v>
      </c>
      <c r="H13" s="29"/>
      <c r="I13" s="92">
        <v>200</v>
      </c>
      <c r="J13" s="30">
        <v>0</v>
      </c>
      <c r="K13" s="31">
        <v>9.5</v>
      </c>
      <c r="L13" s="32">
        <f t="shared" ref="L13:L31" si="1">PRODUCT(J13,1.095)</f>
        <v>0</v>
      </c>
      <c r="M13" s="33">
        <f t="shared" ref="M13:M31" si="2">PRODUCT(I13,L13)</f>
        <v>0</v>
      </c>
      <c r="N13" s="33">
        <f t="shared" ref="N13:N31" si="3">PRODUCT(I13,J13)</f>
        <v>0</v>
      </c>
      <c r="O13" s="33"/>
    </row>
    <row r="14" spans="1:15" ht="15" customHeight="1" x14ac:dyDescent="0.4">
      <c r="A14" s="26">
        <f t="shared" si="0"/>
        <v>3</v>
      </c>
      <c r="B14" s="27"/>
      <c r="C14" s="122" t="s">
        <v>147</v>
      </c>
      <c r="D14" s="123"/>
      <c r="E14" s="123"/>
      <c r="F14" s="124"/>
      <c r="G14" s="31" t="s">
        <v>17</v>
      </c>
      <c r="H14" s="29"/>
      <c r="I14" s="92">
        <v>200</v>
      </c>
      <c r="J14" s="30">
        <v>0</v>
      </c>
      <c r="K14" s="31">
        <v>9.5</v>
      </c>
      <c r="L14" s="32">
        <f t="shared" si="1"/>
        <v>0</v>
      </c>
      <c r="M14" s="33">
        <f t="shared" si="2"/>
        <v>0</v>
      </c>
      <c r="N14" s="33">
        <f t="shared" si="3"/>
        <v>0</v>
      </c>
      <c r="O14" s="33"/>
    </row>
    <row r="15" spans="1:15" ht="15" customHeight="1" x14ac:dyDescent="0.4">
      <c r="A15" s="26">
        <f t="shared" si="0"/>
        <v>4</v>
      </c>
      <c r="B15" s="27"/>
      <c r="C15" s="122" t="s">
        <v>148</v>
      </c>
      <c r="D15" s="123"/>
      <c r="E15" s="123"/>
      <c r="F15" s="124"/>
      <c r="G15" s="31" t="s">
        <v>17</v>
      </c>
      <c r="H15" s="29"/>
      <c r="I15" s="92">
        <v>150</v>
      </c>
      <c r="J15" s="30">
        <v>0</v>
      </c>
      <c r="K15" s="31">
        <v>9.5</v>
      </c>
      <c r="L15" s="32">
        <f t="shared" si="1"/>
        <v>0</v>
      </c>
      <c r="M15" s="33">
        <f t="shared" si="2"/>
        <v>0</v>
      </c>
      <c r="N15" s="33">
        <f t="shared" si="3"/>
        <v>0</v>
      </c>
      <c r="O15" s="33"/>
    </row>
    <row r="16" spans="1:15" ht="15" customHeight="1" x14ac:dyDescent="0.4">
      <c r="A16" s="26">
        <f t="shared" si="0"/>
        <v>5</v>
      </c>
      <c r="B16" s="27"/>
      <c r="C16" s="122" t="s">
        <v>149</v>
      </c>
      <c r="D16" s="123"/>
      <c r="E16" s="123"/>
      <c r="F16" s="124"/>
      <c r="G16" s="28" t="s">
        <v>17</v>
      </c>
      <c r="H16" s="29"/>
      <c r="I16" s="92">
        <v>200</v>
      </c>
      <c r="J16" s="30">
        <v>0</v>
      </c>
      <c r="K16" s="31">
        <v>9.5</v>
      </c>
      <c r="L16" s="32">
        <f t="shared" si="1"/>
        <v>0</v>
      </c>
      <c r="M16" s="33">
        <f t="shared" si="2"/>
        <v>0</v>
      </c>
      <c r="N16" s="33">
        <f t="shared" si="3"/>
        <v>0</v>
      </c>
      <c r="O16" s="33"/>
    </row>
    <row r="17" spans="1:15" ht="15" customHeight="1" x14ac:dyDescent="0.4">
      <c r="A17" s="26">
        <f t="shared" si="0"/>
        <v>6</v>
      </c>
      <c r="B17" s="27"/>
      <c r="C17" s="121" t="s">
        <v>150</v>
      </c>
      <c r="D17" s="121"/>
      <c r="E17" s="121"/>
      <c r="F17" s="121"/>
      <c r="G17" s="28" t="s">
        <v>17</v>
      </c>
      <c r="H17" s="29"/>
      <c r="I17" s="92">
        <v>200</v>
      </c>
      <c r="J17" s="30">
        <v>0</v>
      </c>
      <c r="K17" s="31">
        <v>9.5</v>
      </c>
      <c r="L17" s="32">
        <f t="shared" si="1"/>
        <v>0</v>
      </c>
      <c r="M17" s="33">
        <f t="shared" si="2"/>
        <v>0</v>
      </c>
      <c r="N17" s="33">
        <f t="shared" si="3"/>
        <v>0</v>
      </c>
      <c r="O17" s="33"/>
    </row>
    <row r="18" spans="1:15" ht="15" customHeight="1" x14ac:dyDescent="0.4">
      <c r="A18" s="26">
        <f t="shared" si="0"/>
        <v>7</v>
      </c>
      <c r="B18" s="27"/>
      <c r="C18" s="122" t="s">
        <v>151</v>
      </c>
      <c r="D18" s="123"/>
      <c r="E18" s="123"/>
      <c r="F18" s="124"/>
      <c r="G18" s="28" t="s">
        <v>17</v>
      </c>
      <c r="H18" s="29"/>
      <c r="I18" s="92">
        <v>250</v>
      </c>
      <c r="J18" s="30">
        <v>0</v>
      </c>
      <c r="K18" s="31">
        <v>9.5</v>
      </c>
      <c r="L18" s="32">
        <f t="shared" si="1"/>
        <v>0</v>
      </c>
      <c r="M18" s="33">
        <f t="shared" si="2"/>
        <v>0</v>
      </c>
      <c r="N18" s="33">
        <f t="shared" si="3"/>
        <v>0</v>
      </c>
      <c r="O18" s="33"/>
    </row>
    <row r="19" spans="1:15" ht="15" customHeight="1" x14ac:dyDescent="0.4">
      <c r="A19" s="26">
        <f t="shared" si="0"/>
        <v>8</v>
      </c>
      <c r="B19" s="27"/>
      <c r="C19" s="125" t="s">
        <v>152</v>
      </c>
      <c r="D19" s="125"/>
      <c r="E19" s="125"/>
      <c r="F19" s="125"/>
      <c r="G19" s="28" t="s">
        <v>17</v>
      </c>
      <c r="H19" s="29"/>
      <c r="I19" s="92">
        <v>100</v>
      </c>
      <c r="J19" s="30">
        <v>0</v>
      </c>
      <c r="K19" s="31">
        <v>9.5</v>
      </c>
      <c r="L19" s="32">
        <f t="shared" si="1"/>
        <v>0</v>
      </c>
      <c r="M19" s="33">
        <f t="shared" si="2"/>
        <v>0</v>
      </c>
      <c r="N19" s="33">
        <f t="shared" si="3"/>
        <v>0</v>
      </c>
      <c r="O19" s="33"/>
    </row>
    <row r="20" spans="1:15" ht="15" customHeight="1" x14ac:dyDescent="0.4">
      <c r="A20" s="26">
        <f t="shared" si="0"/>
        <v>9</v>
      </c>
      <c r="B20" s="27"/>
      <c r="C20" s="122" t="s">
        <v>153</v>
      </c>
      <c r="D20" s="123"/>
      <c r="E20" s="123"/>
      <c r="F20" s="124"/>
      <c r="G20" s="28" t="s">
        <v>17</v>
      </c>
      <c r="H20" s="29"/>
      <c r="I20" s="96">
        <v>100</v>
      </c>
      <c r="J20" s="30">
        <v>0</v>
      </c>
      <c r="K20" s="31">
        <v>9.5</v>
      </c>
      <c r="L20" s="32">
        <f t="shared" si="1"/>
        <v>0</v>
      </c>
      <c r="M20" s="33">
        <f t="shared" si="2"/>
        <v>0</v>
      </c>
      <c r="N20" s="33">
        <f t="shared" si="3"/>
        <v>0</v>
      </c>
      <c r="O20" s="33"/>
    </row>
    <row r="21" spans="1:15" ht="15" customHeight="1" x14ac:dyDescent="0.4">
      <c r="A21" s="26">
        <f t="shared" si="0"/>
        <v>10</v>
      </c>
      <c r="B21" s="27"/>
      <c r="C21" s="121" t="s">
        <v>154</v>
      </c>
      <c r="D21" s="121"/>
      <c r="E21" s="121"/>
      <c r="F21" s="121"/>
      <c r="G21" s="28" t="s">
        <v>17</v>
      </c>
      <c r="H21" s="29"/>
      <c r="I21" s="96">
        <v>60</v>
      </c>
      <c r="J21" s="30">
        <v>0</v>
      </c>
      <c r="K21" s="31">
        <v>9.5</v>
      </c>
      <c r="L21" s="32">
        <f t="shared" si="1"/>
        <v>0</v>
      </c>
      <c r="M21" s="33">
        <f t="shared" si="2"/>
        <v>0</v>
      </c>
      <c r="N21" s="33">
        <f t="shared" si="3"/>
        <v>0</v>
      </c>
      <c r="O21" s="33"/>
    </row>
    <row r="22" spans="1:15" ht="15" customHeight="1" x14ac:dyDescent="0.4">
      <c r="A22" s="26">
        <f t="shared" si="0"/>
        <v>11</v>
      </c>
      <c r="B22" s="27"/>
      <c r="C22" s="121" t="s">
        <v>155</v>
      </c>
      <c r="D22" s="121"/>
      <c r="E22" s="121"/>
      <c r="F22" s="121"/>
      <c r="G22" s="28" t="s">
        <v>17</v>
      </c>
      <c r="H22" s="29"/>
      <c r="I22" s="96">
        <v>50</v>
      </c>
      <c r="J22" s="30">
        <v>0</v>
      </c>
      <c r="K22" s="31">
        <v>9.5</v>
      </c>
      <c r="L22" s="32">
        <f t="shared" si="1"/>
        <v>0</v>
      </c>
      <c r="M22" s="33">
        <f t="shared" si="2"/>
        <v>0</v>
      </c>
      <c r="N22" s="33">
        <f t="shared" si="3"/>
        <v>0</v>
      </c>
      <c r="O22" s="33"/>
    </row>
    <row r="23" spans="1:15" ht="15" customHeight="1" x14ac:dyDescent="0.4">
      <c r="A23" s="26">
        <f t="shared" si="0"/>
        <v>12</v>
      </c>
      <c r="B23" s="27"/>
      <c r="C23" s="121" t="s">
        <v>156</v>
      </c>
      <c r="D23" s="121"/>
      <c r="E23" s="121"/>
      <c r="F23" s="121"/>
      <c r="G23" s="28" t="s">
        <v>17</v>
      </c>
      <c r="H23" s="29"/>
      <c r="I23" s="96">
        <v>80</v>
      </c>
      <c r="J23" s="30">
        <v>0</v>
      </c>
      <c r="K23" s="31">
        <v>9.5</v>
      </c>
      <c r="L23" s="32">
        <f t="shared" si="1"/>
        <v>0</v>
      </c>
      <c r="M23" s="33">
        <f t="shared" si="2"/>
        <v>0</v>
      </c>
      <c r="N23" s="33">
        <f t="shared" si="3"/>
        <v>0</v>
      </c>
      <c r="O23" s="33"/>
    </row>
    <row r="24" spans="1:15" ht="15" customHeight="1" x14ac:dyDescent="0.4">
      <c r="A24" s="26">
        <f t="shared" si="0"/>
        <v>13</v>
      </c>
      <c r="B24" s="27"/>
      <c r="C24" s="122" t="s">
        <v>157</v>
      </c>
      <c r="D24" s="123"/>
      <c r="E24" s="123"/>
      <c r="F24" s="124"/>
      <c r="G24" s="28" t="s">
        <v>17</v>
      </c>
      <c r="H24" s="29"/>
      <c r="I24" s="96">
        <v>60</v>
      </c>
      <c r="J24" s="30">
        <v>0</v>
      </c>
      <c r="K24" s="31">
        <v>9.5</v>
      </c>
      <c r="L24" s="32">
        <f t="shared" si="1"/>
        <v>0</v>
      </c>
      <c r="M24" s="33">
        <f t="shared" si="2"/>
        <v>0</v>
      </c>
      <c r="N24" s="33">
        <f t="shared" si="3"/>
        <v>0</v>
      </c>
      <c r="O24" s="33"/>
    </row>
    <row r="25" spans="1:15" ht="15" customHeight="1" x14ac:dyDescent="0.4">
      <c r="A25" s="26">
        <f t="shared" si="0"/>
        <v>14</v>
      </c>
      <c r="B25" s="27"/>
      <c r="C25" s="125" t="s">
        <v>158</v>
      </c>
      <c r="D25" s="125"/>
      <c r="E25" s="125"/>
      <c r="F25" s="125"/>
      <c r="G25" s="28" t="s">
        <v>17</v>
      </c>
      <c r="H25" s="29"/>
      <c r="I25" s="96">
        <v>100</v>
      </c>
      <c r="J25" s="30">
        <v>0</v>
      </c>
      <c r="K25" s="31">
        <v>9.5</v>
      </c>
      <c r="L25" s="32">
        <f t="shared" si="1"/>
        <v>0</v>
      </c>
      <c r="M25" s="33">
        <f t="shared" si="2"/>
        <v>0</v>
      </c>
      <c r="N25" s="33">
        <f t="shared" si="3"/>
        <v>0</v>
      </c>
      <c r="O25" s="33"/>
    </row>
    <row r="26" spans="1:15" ht="15" customHeight="1" x14ac:dyDescent="0.4">
      <c r="A26" s="26">
        <f t="shared" si="0"/>
        <v>15</v>
      </c>
      <c r="B26" s="27"/>
      <c r="C26" s="125" t="s">
        <v>159</v>
      </c>
      <c r="D26" s="125"/>
      <c r="E26" s="125"/>
      <c r="F26" s="125"/>
      <c r="G26" s="28" t="s">
        <v>17</v>
      </c>
      <c r="H26" s="29"/>
      <c r="I26" s="92">
        <v>100</v>
      </c>
      <c r="J26" s="30">
        <v>0</v>
      </c>
      <c r="K26" s="31">
        <v>9.5</v>
      </c>
      <c r="L26" s="32">
        <f t="shared" si="1"/>
        <v>0</v>
      </c>
      <c r="M26" s="33">
        <f t="shared" si="2"/>
        <v>0</v>
      </c>
      <c r="N26" s="33">
        <f t="shared" si="3"/>
        <v>0</v>
      </c>
      <c r="O26" s="33"/>
    </row>
    <row r="27" spans="1:15" ht="15" customHeight="1" x14ac:dyDescent="0.4">
      <c r="A27" s="26">
        <f t="shared" si="0"/>
        <v>16</v>
      </c>
      <c r="B27" s="27"/>
      <c r="C27" s="121" t="s">
        <v>160</v>
      </c>
      <c r="D27" s="121"/>
      <c r="E27" s="121"/>
      <c r="F27" s="121"/>
      <c r="G27" s="28" t="s">
        <v>17</v>
      </c>
      <c r="H27" s="29"/>
      <c r="I27" s="92">
        <v>40</v>
      </c>
      <c r="J27" s="30">
        <v>0</v>
      </c>
      <c r="K27" s="31">
        <v>9.5</v>
      </c>
      <c r="L27" s="32">
        <f t="shared" si="1"/>
        <v>0</v>
      </c>
      <c r="M27" s="33">
        <f t="shared" si="2"/>
        <v>0</v>
      </c>
      <c r="N27" s="33">
        <f t="shared" si="3"/>
        <v>0</v>
      </c>
      <c r="O27" s="33"/>
    </row>
    <row r="28" spans="1:15" ht="25" customHeight="1" x14ac:dyDescent="0.4">
      <c r="A28" s="26">
        <f t="shared" si="0"/>
        <v>17</v>
      </c>
      <c r="B28" s="27"/>
      <c r="C28" s="122" t="s">
        <v>161</v>
      </c>
      <c r="D28" s="123"/>
      <c r="E28" s="123"/>
      <c r="F28" s="124"/>
      <c r="G28" s="31" t="s">
        <v>17</v>
      </c>
      <c r="H28" s="29"/>
      <c r="I28" s="99">
        <v>70</v>
      </c>
      <c r="J28" s="30">
        <v>0</v>
      </c>
      <c r="K28" s="31">
        <v>9.5</v>
      </c>
      <c r="L28" s="32">
        <f t="shared" si="1"/>
        <v>0</v>
      </c>
      <c r="M28" s="33">
        <f t="shared" si="2"/>
        <v>0</v>
      </c>
      <c r="N28" s="33">
        <f t="shared" si="3"/>
        <v>0</v>
      </c>
      <c r="O28" s="33"/>
    </row>
    <row r="29" spans="1:15" ht="15" customHeight="1" x14ac:dyDescent="0.4">
      <c r="A29" s="26">
        <f t="shared" si="0"/>
        <v>18</v>
      </c>
      <c r="B29" s="27"/>
      <c r="C29" s="122" t="s">
        <v>37</v>
      </c>
      <c r="D29" s="123"/>
      <c r="E29" s="123"/>
      <c r="F29" s="124"/>
      <c r="G29" s="28" t="s">
        <v>17</v>
      </c>
      <c r="H29" s="29"/>
      <c r="I29" s="92">
        <v>40</v>
      </c>
      <c r="J29" s="30">
        <v>0</v>
      </c>
      <c r="K29" s="31">
        <v>9.5</v>
      </c>
      <c r="L29" s="32">
        <f t="shared" si="1"/>
        <v>0</v>
      </c>
      <c r="M29" s="33">
        <f t="shared" si="2"/>
        <v>0</v>
      </c>
      <c r="N29" s="33">
        <f t="shared" si="3"/>
        <v>0</v>
      </c>
      <c r="O29" s="33"/>
    </row>
    <row r="30" spans="1:15" ht="15" customHeight="1" x14ac:dyDescent="0.4">
      <c r="A30" s="26">
        <f t="shared" si="0"/>
        <v>19</v>
      </c>
      <c r="B30" s="27"/>
      <c r="C30" s="122" t="s">
        <v>162</v>
      </c>
      <c r="D30" s="123"/>
      <c r="E30" s="123"/>
      <c r="F30" s="124"/>
      <c r="G30" s="28" t="s">
        <v>17</v>
      </c>
      <c r="H30" s="29"/>
      <c r="I30" s="92">
        <v>80</v>
      </c>
      <c r="J30" s="30">
        <v>0</v>
      </c>
      <c r="K30" s="31">
        <v>9.5</v>
      </c>
      <c r="L30" s="32">
        <f t="shared" si="1"/>
        <v>0</v>
      </c>
      <c r="M30" s="33">
        <f t="shared" si="2"/>
        <v>0</v>
      </c>
      <c r="N30" s="33">
        <f t="shared" si="3"/>
        <v>0</v>
      </c>
      <c r="O30" s="33"/>
    </row>
    <row r="31" spans="1:15" ht="15" customHeight="1" x14ac:dyDescent="0.4">
      <c r="A31" s="26">
        <f t="shared" si="0"/>
        <v>20</v>
      </c>
      <c r="B31" s="27"/>
      <c r="C31" s="122" t="s">
        <v>163</v>
      </c>
      <c r="D31" s="123"/>
      <c r="E31" s="123"/>
      <c r="F31" s="124"/>
      <c r="G31" s="28" t="s">
        <v>17</v>
      </c>
      <c r="H31" s="29"/>
      <c r="I31" s="92">
        <v>80</v>
      </c>
      <c r="J31" s="30">
        <v>0</v>
      </c>
      <c r="K31" s="31">
        <v>9.5</v>
      </c>
      <c r="L31" s="32">
        <f t="shared" si="1"/>
        <v>0</v>
      </c>
      <c r="M31" s="33">
        <f t="shared" si="2"/>
        <v>0</v>
      </c>
      <c r="N31" s="33">
        <f t="shared" si="3"/>
        <v>0</v>
      </c>
      <c r="O31" s="33"/>
    </row>
    <row r="32" spans="1:15" ht="12.75" customHeight="1" x14ac:dyDescent="0.4">
      <c r="A32" s="34"/>
      <c r="B32" s="34"/>
      <c r="C32" s="111" t="s">
        <v>40</v>
      </c>
      <c r="D32" s="111"/>
      <c r="E32" s="111"/>
      <c r="F32" s="111"/>
      <c r="G32" s="35"/>
      <c r="H32" s="35"/>
      <c r="I32" s="35"/>
      <c r="J32" s="36"/>
      <c r="K32" s="35"/>
      <c r="L32" s="37"/>
      <c r="M32" s="38">
        <f>SUM(M12:M31)</f>
        <v>0</v>
      </c>
      <c r="N32" s="38">
        <f>SUM(N12:N31)</f>
        <v>0</v>
      </c>
      <c r="O32" s="5"/>
    </row>
    <row r="33" spans="1:15" ht="12.75" customHeight="1" x14ac:dyDescent="0.4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</row>
    <row r="34" spans="1:15" ht="12.75" customHeight="1" x14ac:dyDescent="0.4">
      <c r="A34" s="5" t="s">
        <v>27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</row>
    <row r="35" spans="1:15" ht="12.75" customHeight="1" x14ac:dyDescent="0.4">
      <c r="A35" s="5" t="s">
        <v>28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1:15" ht="12.75" customHeight="1" x14ac:dyDescent="0.4">
      <c r="A36" s="5" t="s">
        <v>29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</row>
    <row r="37" spans="1:15" ht="12.75" customHeight="1" x14ac:dyDescent="0.4">
      <c r="A37" s="5" t="s">
        <v>640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</row>
    <row r="38" spans="1:15" ht="12.75" customHeight="1" x14ac:dyDescent="0.4">
      <c r="A38" s="6"/>
      <c r="B38" s="6"/>
      <c r="C38" s="6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</row>
    <row r="39" spans="1:15" ht="12.75" customHeight="1" x14ac:dyDescent="0.4">
      <c r="A39" s="6"/>
      <c r="B39" s="6"/>
      <c r="C39" s="6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</row>
    <row r="40" spans="1:15" ht="12.75" customHeight="1" x14ac:dyDescent="0.4">
      <c r="A40" s="5" t="s">
        <v>30</v>
      </c>
      <c r="B40" s="5"/>
      <c r="C40" s="5"/>
      <c r="D40" s="5"/>
      <c r="E40" s="5"/>
      <c r="F40" s="5"/>
      <c r="G40" s="5"/>
      <c r="H40" s="40" t="s">
        <v>31</v>
      </c>
      <c r="I40" s="5"/>
      <c r="J40" s="5"/>
      <c r="K40" s="5" t="s">
        <v>32</v>
      </c>
      <c r="L40" s="5"/>
      <c r="M40" s="5"/>
      <c r="N40" s="5"/>
      <c r="O40" s="5"/>
    </row>
    <row r="43" spans="1:15" ht="12.75" customHeight="1" x14ac:dyDescent="0.4">
      <c r="B43" s="41"/>
      <c r="C43" s="41"/>
    </row>
    <row r="44" spans="1:15" ht="12.75" customHeight="1" x14ac:dyDescent="0.4">
      <c r="B44" s="41"/>
      <c r="C44" s="41"/>
    </row>
    <row r="45" spans="1:15" ht="12.75" customHeight="1" x14ac:dyDescent="0.4">
      <c r="B45" s="41"/>
      <c r="C45" s="41"/>
    </row>
    <row r="46" spans="1:15" ht="12.75" customHeight="1" x14ac:dyDescent="0.4">
      <c r="B46" s="41"/>
      <c r="C46" s="41"/>
    </row>
  </sheetData>
  <sheetProtection algorithmName="SHA-512" hashValue="zyco9oU99H2HDJtPo/rt6pEtwamwdyRuWmmURdzzQxbcBBBI9DJb2rkoFKo9RwQBjTeXiV/tJWohzD0dQ/As/Q==" saltValue="1kfZVMLXWKCJVRhOVPphTw==" spinCount="100000" sheet="1" objects="1" scenarios="1"/>
  <protectedRanges>
    <protectedRange sqref="C40" name="Obseg5"/>
    <protectedRange sqref="C4:C5" name="Obseg4"/>
    <protectedRange sqref="C40" name="Range2"/>
    <protectedRange sqref="O11" name="Range6_1"/>
    <protectedRange sqref="O12:O31" name="Obseg3"/>
  </protectedRanges>
  <mergeCells count="22">
    <mergeCell ref="C17:F17"/>
    <mergeCell ref="C18:F18"/>
    <mergeCell ref="C19:F19"/>
    <mergeCell ref="C20:F20"/>
    <mergeCell ref="C16:F16"/>
    <mergeCell ref="C10:F10"/>
    <mergeCell ref="C12:F12"/>
    <mergeCell ref="C13:F13"/>
    <mergeCell ref="C14:F14"/>
    <mergeCell ref="C15:F15"/>
    <mergeCell ref="C21:F21"/>
    <mergeCell ref="C32:F32"/>
    <mergeCell ref="C29:F29"/>
    <mergeCell ref="C30:F30"/>
    <mergeCell ref="C31:F31"/>
    <mergeCell ref="C28:F28"/>
    <mergeCell ref="C27:F27"/>
    <mergeCell ref="C22:F22"/>
    <mergeCell ref="C23:F23"/>
    <mergeCell ref="C24:F24"/>
    <mergeCell ref="C25:F25"/>
    <mergeCell ref="C26:F26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EC22F-3AD2-4012-8215-8516B7AF4270}">
  <dimension ref="A1:N27"/>
  <sheetViews>
    <sheetView topLeftCell="A7" zoomScaleNormal="100" workbookViewId="0">
      <selection activeCell="J17" sqref="J17"/>
    </sheetView>
  </sheetViews>
  <sheetFormatPr defaultColWidth="9.1796875" defaultRowHeight="12.75" customHeight="1" x14ac:dyDescent="0.4"/>
  <cols>
    <col min="1" max="1" width="5.26953125" style="3" customWidth="1"/>
    <col min="2" max="2" width="12.7265625" style="3" customWidth="1"/>
    <col min="3" max="6" width="13.7265625" style="3" customWidth="1"/>
    <col min="7" max="7" width="4.54296875" style="3" customWidth="1"/>
    <col min="8" max="8" width="40.7265625" style="3" customWidth="1"/>
    <col min="9" max="9" width="9.1796875" style="3"/>
    <col min="10" max="10" width="13.7265625" style="3" customWidth="1"/>
    <col min="11" max="11" width="7.54296875" style="3" customWidth="1"/>
    <col min="12" max="12" width="13.7265625" style="3" customWidth="1"/>
    <col min="13" max="14" width="16.7265625" style="3" customWidth="1"/>
    <col min="15" max="16384" width="9.1796875" style="3"/>
  </cols>
  <sheetData>
    <row r="1" spans="1:14" ht="12.75" customHeight="1" x14ac:dyDescent="0.4">
      <c r="A1" s="94" t="s">
        <v>120</v>
      </c>
      <c r="B1" s="94"/>
      <c r="H1" s="4"/>
      <c r="I1" s="4"/>
      <c r="J1" s="4"/>
      <c r="K1" s="4"/>
      <c r="L1" s="4"/>
      <c r="M1" s="4"/>
      <c r="N1" s="4"/>
    </row>
    <row r="2" spans="1:14" ht="12.75" customHeight="1" x14ac:dyDescent="0.4">
      <c r="A2" s="95" t="s">
        <v>121</v>
      </c>
      <c r="B2" s="95"/>
      <c r="H2" s="4"/>
      <c r="I2" s="4"/>
      <c r="J2" s="4"/>
      <c r="K2" s="4"/>
      <c r="L2" s="4"/>
      <c r="M2" s="4"/>
      <c r="N2" s="4"/>
    </row>
    <row r="3" spans="1:14" ht="12.75" customHeight="1" x14ac:dyDescent="0.4">
      <c r="A3" s="5"/>
      <c r="B3" s="5"/>
      <c r="H3" s="4"/>
      <c r="I3" s="4"/>
      <c r="J3" s="4"/>
      <c r="K3" s="4"/>
      <c r="L3" s="4"/>
      <c r="M3" s="4"/>
      <c r="N3" s="4"/>
    </row>
    <row r="4" spans="1:14" ht="12.75" customHeight="1" x14ac:dyDescent="0.4">
      <c r="A4" s="6" t="s">
        <v>0</v>
      </c>
      <c r="B4" s="6"/>
      <c r="H4" s="4"/>
      <c r="I4" s="4"/>
      <c r="J4" s="4"/>
      <c r="K4" s="4"/>
      <c r="L4" s="4"/>
      <c r="M4" s="4"/>
      <c r="N4" s="4"/>
    </row>
    <row r="5" spans="1:14" ht="12.75" customHeight="1" x14ac:dyDescent="0.4">
      <c r="A5" s="5"/>
      <c r="B5" s="5"/>
      <c r="H5" s="4"/>
      <c r="I5" s="4"/>
      <c r="J5" s="4"/>
      <c r="K5" s="4"/>
      <c r="L5" s="4"/>
      <c r="M5" s="4"/>
      <c r="N5" s="4"/>
    </row>
    <row r="6" spans="1:14" ht="12.75" customHeight="1" x14ac:dyDescent="0.4">
      <c r="A6" s="5"/>
      <c r="B6" s="5"/>
      <c r="H6" s="4"/>
      <c r="I6" s="4"/>
      <c r="J6" s="4"/>
      <c r="K6" s="4"/>
      <c r="L6" s="4"/>
      <c r="M6" s="4"/>
      <c r="N6" s="4"/>
    </row>
    <row r="7" spans="1:14" s="1" customFormat="1" ht="12.75" customHeight="1" x14ac:dyDescent="0.35">
      <c r="H7" s="7" t="s">
        <v>1</v>
      </c>
      <c r="I7" s="7"/>
      <c r="J7" s="7"/>
      <c r="K7" s="8"/>
      <c r="L7" s="8"/>
      <c r="M7" s="8"/>
      <c r="N7" s="8"/>
    </row>
    <row r="8" spans="1:14" s="1" customFormat="1" ht="12.75" customHeight="1" x14ac:dyDescent="0.35">
      <c r="H8" s="7" t="s">
        <v>644</v>
      </c>
      <c r="I8" s="7"/>
      <c r="J8" s="7"/>
      <c r="K8" s="8"/>
      <c r="L8" s="8"/>
      <c r="M8" s="8"/>
      <c r="N8" s="8"/>
    </row>
    <row r="9" spans="1:14" ht="12.75" customHeight="1" x14ac:dyDescent="0.4">
      <c r="A9" s="5"/>
      <c r="B9" s="5"/>
      <c r="H9" s="4"/>
      <c r="I9" s="4"/>
      <c r="J9" s="4"/>
      <c r="K9" s="4"/>
      <c r="L9" s="4"/>
      <c r="M9" s="4"/>
      <c r="N9" s="4"/>
    </row>
    <row r="10" spans="1:14" s="6" customFormat="1" ht="12.75" customHeight="1" x14ac:dyDescent="0.35">
      <c r="A10" s="10" t="s">
        <v>3</v>
      </c>
      <c r="B10" s="11" t="s">
        <v>4</v>
      </c>
      <c r="C10" s="115" t="s">
        <v>5</v>
      </c>
      <c r="D10" s="116"/>
      <c r="E10" s="116"/>
      <c r="F10" s="117"/>
      <c r="G10" s="12" t="s">
        <v>6</v>
      </c>
      <c r="H10" s="13" t="s">
        <v>7</v>
      </c>
      <c r="I10" s="14" t="s">
        <v>8</v>
      </c>
      <c r="J10" s="14" t="s">
        <v>9</v>
      </c>
      <c r="K10" s="14" t="s">
        <v>10</v>
      </c>
      <c r="L10" s="14" t="s">
        <v>11</v>
      </c>
      <c r="M10" s="14" t="s">
        <v>12</v>
      </c>
      <c r="N10" s="14" t="s">
        <v>13</v>
      </c>
    </row>
    <row r="11" spans="1:14" s="6" customFormat="1" ht="12.75" customHeight="1" x14ac:dyDescent="0.35">
      <c r="A11" s="16"/>
      <c r="B11" s="17"/>
      <c r="C11" s="18"/>
      <c r="D11" s="19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15</v>
      </c>
    </row>
    <row r="12" spans="1:14" ht="25" customHeight="1" x14ac:dyDescent="0.4">
      <c r="A12" s="26">
        <v>1</v>
      </c>
      <c r="B12" s="27"/>
      <c r="C12" s="126" t="s">
        <v>643</v>
      </c>
      <c r="D12" s="127"/>
      <c r="E12" s="127"/>
      <c r="F12" s="128"/>
      <c r="G12" s="31" t="s">
        <v>39</v>
      </c>
      <c r="H12" s="29"/>
      <c r="I12" s="107">
        <v>5500</v>
      </c>
      <c r="J12" s="30">
        <v>0</v>
      </c>
      <c r="K12" s="31">
        <v>9.5</v>
      </c>
      <c r="L12" s="32">
        <f t="shared" ref="L12" si="0">PRODUCT(J12,1.095)</f>
        <v>0</v>
      </c>
      <c r="M12" s="33">
        <f>PRODUCT(I12,L12)</f>
        <v>0</v>
      </c>
      <c r="N12" s="33">
        <f>PRODUCT(I12,J12)</f>
        <v>0</v>
      </c>
    </row>
    <row r="13" spans="1:14" ht="12.75" customHeight="1" x14ac:dyDescent="0.4">
      <c r="A13" s="34"/>
      <c r="B13" s="34"/>
      <c r="C13" s="111" t="s">
        <v>38</v>
      </c>
      <c r="D13" s="111"/>
      <c r="E13" s="111"/>
      <c r="F13" s="111"/>
      <c r="G13" s="35"/>
      <c r="H13" s="35"/>
      <c r="I13" s="35"/>
      <c r="J13" s="36"/>
      <c r="K13" s="35"/>
      <c r="L13" s="37"/>
      <c r="M13" s="38">
        <f>SUM(M12:M12)</f>
        <v>0</v>
      </c>
      <c r="N13" s="38">
        <f>SUM(N12:N12)</f>
        <v>0</v>
      </c>
    </row>
    <row r="14" spans="1:14" ht="12.75" customHeight="1" x14ac:dyDescent="0.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1:14" ht="12.75" customHeight="1" x14ac:dyDescent="0.4">
      <c r="A15" s="5" t="s">
        <v>27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1:14" ht="12.75" customHeight="1" x14ac:dyDescent="0.4">
      <c r="A16" s="5" t="s">
        <v>28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 ht="12.75" customHeight="1" x14ac:dyDescent="0.4">
      <c r="A17" s="5" t="s">
        <v>29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4" ht="12.75" customHeight="1" x14ac:dyDescent="0.4">
      <c r="A18" s="5" t="s">
        <v>641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1:14" ht="12.75" customHeight="1" x14ac:dyDescent="0.4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1:14" ht="12.75" customHeight="1" x14ac:dyDescent="0.4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 ht="12.75" customHeight="1" x14ac:dyDescent="0.4">
      <c r="A21" s="5" t="s">
        <v>30</v>
      </c>
      <c r="B21" s="5"/>
      <c r="C21" s="5"/>
      <c r="D21" s="5"/>
      <c r="E21" s="5"/>
      <c r="F21" s="5"/>
      <c r="G21" s="5"/>
      <c r="H21" s="40" t="s">
        <v>31</v>
      </c>
      <c r="I21" s="5"/>
      <c r="J21" s="5"/>
      <c r="K21" s="5" t="s">
        <v>32</v>
      </c>
      <c r="L21" s="5"/>
      <c r="M21" s="5"/>
      <c r="N21" s="5"/>
    </row>
    <row r="24" spans="1:14" ht="12.75" customHeight="1" x14ac:dyDescent="0.4">
      <c r="B24" s="41"/>
      <c r="C24" s="41"/>
    </row>
    <row r="25" spans="1:14" ht="12.75" customHeight="1" x14ac:dyDescent="0.4">
      <c r="B25" s="41"/>
      <c r="C25" s="41"/>
    </row>
    <row r="26" spans="1:14" ht="12.75" customHeight="1" x14ac:dyDescent="0.4">
      <c r="B26" s="41"/>
      <c r="C26" s="41"/>
    </row>
    <row r="27" spans="1:14" ht="12.75" customHeight="1" x14ac:dyDescent="0.4">
      <c r="B27" s="41"/>
      <c r="C27" s="41"/>
    </row>
  </sheetData>
  <sheetProtection algorithmName="SHA-512" hashValue="Yhj+ovR7Scm7YEui6R6cD83a0xRTKEXAQwanncgVmvoGc5DkeK6ChWXCZS3LQYNSj+7zKcOWz+WhXWgoeeZbCA==" saltValue="Mc0HU7Dh3EWPHQgAm0WQKw==" spinCount="100000" sheet="1" objects="1" scenarios="1"/>
  <protectedRanges>
    <protectedRange sqref="C21" name="Obseg3"/>
    <protectedRange sqref="C4:C5" name="Obseg2"/>
    <protectedRange sqref="C21" name="Range2"/>
  </protectedRanges>
  <mergeCells count="3">
    <mergeCell ref="C13:F13"/>
    <mergeCell ref="C10:F10"/>
    <mergeCell ref="C12:F1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550D4-850F-4CF8-8822-56F05EBB425F}">
  <dimension ref="A1:N38"/>
  <sheetViews>
    <sheetView topLeftCell="A9" zoomScaleNormal="100" workbookViewId="0">
      <selection activeCell="M24" sqref="M24"/>
    </sheetView>
  </sheetViews>
  <sheetFormatPr defaultColWidth="9.1796875" defaultRowHeight="12.75" customHeight="1" x14ac:dyDescent="0.4"/>
  <cols>
    <col min="1" max="1" width="5.26953125" style="3" customWidth="1"/>
    <col min="2" max="2" width="12.7265625" style="3" customWidth="1"/>
    <col min="3" max="6" width="13.7265625" style="3" customWidth="1"/>
    <col min="7" max="7" width="4.54296875" style="3" customWidth="1"/>
    <col min="8" max="8" width="40.7265625" style="3" customWidth="1"/>
    <col min="9" max="9" width="9.1796875" style="3"/>
    <col min="10" max="10" width="13.7265625" style="3" customWidth="1"/>
    <col min="11" max="11" width="7.54296875" style="3" customWidth="1"/>
    <col min="12" max="12" width="13.7265625" style="3" customWidth="1"/>
    <col min="13" max="14" width="16.7265625" style="3" customWidth="1"/>
    <col min="15" max="16384" width="9.1796875" style="3"/>
  </cols>
  <sheetData>
    <row r="1" spans="1:14" ht="12.75" customHeight="1" x14ac:dyDescent="0.4">
      <c r="A1" s="94" t="s">
        <v>120</v>
      </c>
      <c r="B1" s="94"/>
      <c r="H1" s="4"/>
      <c r="I1" s="4"/>
      <c r="J1" s="4"/>
      <c r="K1" s="4"/>
      <c r="L1" s="4"/>
      <c r="M1" s="4"/>
      <c r="N1" s="4"/>
    </row>
    <row r="2" spans="1:14" ht="12.75" customHeight="1" x14ac:dyDescent="0.4">
      <c r="A2" s="95" t="s">
        <v>121</v>
      </c>
      <c r="B2" s="95"/>
      <c r="H2" s="4"/>
      <c r="I2" s="4"/>
      <c r="J2" s="4"/>
      <c r="K2" s="4"/>
      <c r="L2" s="4"/>
      <c r="M2" s="4"/>
      <c r="N2" s="4"/>
    </row>
    <row r="3" spans="1:14" ht="12.75" customHeight="1" x14ac:dyDescent="0.4">
      <c r="A3" s="5"/>
      <c r="B3" s="5"/>
      <c r="H3" s="4"/>
      <c r="I3" s="4"/>
      <c r="J3" s="4"/>
      <c r="K3" s="4"/>
      <c r="L3" s="4"/>
      <c r="M3" s="4"/>
      <c r="N3" s="4"/>
    </row>
    <row r="4" spans="1:14" ht="12.75" customHeight="1" x14ac:dyDescent="0.4">
      <c r="A4" s="6" t="s">
        <v>0</v>
      </c>
      <c r="B4" s="6"/>
      <c r="H4" s="4"/>
      <c r="I4" s="4"/>
      <c r="J4" s="4"/>
      <c r="K4" s="4"/>
      <c r="L4" s="4"/>
      <c r="M4" s="4"/>
      <c r="N4" s="4"/>
    </row>
    <row r="5" spans="1:14" ht="12.75" customHeight="1" x14ac:dyDescent="0.4">
      <c r="A5" s="5"/>
      <c r="B5" s="5"/>
      <c r="H5" s="4"/>
      <c r="I5" s="4"/>
      <c r="J5" s="4"/>
      <c r="K5" s="4"/>
      <c r="L5" s="4"/>
      <c r="M5" s="4"/>
      <c r="N5" s="4"/>
    </row>
    <row r="6" spans="1:14" ht="12.75" customHeight="1" x14ac:dyDescent="0.4">
      <c r="A6" s="5"/>
      <c r="B6" s="5"/>
      <c r="H6" s="4"/>
      <c r="I6" s="4"/>
      <c r="J6" s="4"/>
      <c r="K6" s="4"/>
      <c r="L6" s="4"/>
      <c r="M6" s="4"/>
      <c r="N6" s="4"/>
    </row>
    <row r="7" spans="1:14" s="1" customFormat="1" ht="12.75" customHeight="1" x14ac:dyDescent="0.35">
      <c r="H7" s="7" t="s">
        <v>1</v>
      </c>
      <c r="I7" s="7"/>
      <c r="J7" s="7"/>
      <c r="K7" s="8"/>
      <c r="L7" s="8"/>
      <c r="M7" s="8"/>
      <c r="N7" s="8"/>
    </row>
    <row r="8" spans="1:14" s="1" customFormat="1" ht="12.75" customHeight="1" x14ac:dyDescent="0.35">
      <c r="H8" s="7" t="s">
        <v>645</v>
      </c>
      <c r="I8" s="7"/>
      <c r="J8" s="7"/>
      <c r="K8" s="8"/>
      <c r="L8" s="8"/>
      <c r="M8" s="8"/>
      <c r="N8" s="8"/>
    </row>
    <row r="9" spans="1:14" ht="12.75" customHeight="1" x14ac:dyDescent="0.4">
      <c r="A9" s="5"/>
      <c r="B9" s="5"/>
      <c r="H9" s="4"/>
      <c r="I9" s="4"/>
      <c r="J9" s="4"/>
      <c r="K9" s="4"/>
      <c r="L9" s="4"/>
      <c r="M9" s="4"/>
      <c r="N9" s="4"/>
    </row>
    <row r="10" spans="1:14" s="6" customFormat="1" ht="12.75" customHeight="1" x14ac:dyDescent="0.35">
      <c r="A10" s="10" t="s">
        <v>3</v>
      </c>
      <c r="B10" s="11" t="s">
        <v>4</v>
      </c>
      <c r="C10" s="115" t="s">
        <v>5</v>
      </c>
      <c r="D10" s="116"/>
      <c r="E10" s="116"/>
      <c r="F10" s="117"/>
      <c r="G10" s="12" t="s">
        <v>6</v>
      </c>
      <c r="H10" s="13" t="s">
        <v>7</v>
      </c>
      <c r="I10" s="14" t="s">
        <v>8</v>
      </c>
      <c r="J10" s="14" t="s">
        <v>9</v>
      </c>
      <c r="K10" s="14" t="s">
        <v>10</v>
      </c>
      <c r="L10" s="14" t="s">
        <v>11</v>
      </c>
      <c r="M10" s="14" t="s">
        <v>12</v>
      </c>
      <c r="N10" s="14" t="s">
        <v>13</v>
      </c>
    </row>
    <row r="11" spans="1:14" s="6" customFormat="1" ht="12.75" customHeight="1" x14ac:dyDescent="0.35">
      <c r="A11" s="16"/>
      <c r="B11" s="17"/>
      <c r="C11" s="18"/>
      <c r="D11" s="19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15</v>
      </c>
    </row>
    <row r="12" spans="1:14" ht="25" customHeight="1" x14ac:dyDescent="0.4">
      <c r="A12" s="26">
        <v>1</v>
      </c>
      <c r="B12" s="27"/>
      <c r="C12" s="112" t="s">
        <v>44</v>
      </c>
      <c r="D12" s="113" t="s">
        <v>44</v>
      </c>
      <c r="E12" s="113" t="s">
        <v>44</v>
      </c>
      <c r="F12" s="114" t="s">
        <v>44</v>
      </c>
      <c r="G12" s="31" t="s">
        <v>17</v>
      </c>
      <c r="H12" s="29"/>
      <c r="I12" s="99">
        <v>80</v>
      </c>
      <c r="J12" s="30">
        <v>0</v>
      </c>
      <c r="K12" s="31">
        <v>9.5</v>
      </c>
      <c r="L12" s="32">
        <f t="shared" ref="L12" si="0">PRODUCT(J12,1.095)</f>
        <v>0</v>
      </c>
      <c r="M12" s="33">
        <f>PRODUCT(I12,L12)</f>
        <v>0</v>
      </c>
      <c r="N12" s="33">
        <f>PRODUCT(I12,J12)</f>
        <v>0</v>
      </c>
    </row>
    <row r="13" spans="1:14" ht="25" customHeight="1" x14ac:dyDescent="0.4">
      <c r="A13" s="26">
        <f t="shared" ref="A13:A23" si="1">A12+1</f>
        <v>2</v>
      </c>
      <c r="B13" s="27"/>
      <c r="C13" s="112" t="s">
        <v>42</v>
      </c>
      <c r="D13" s="113" t="s">
        <v>42</v>
      </c>
      <c r="E13" s="113" t="s">
        <v>42</v>
      </c>
      <c r="F13" s="114" t="s">
        <v>42</v>
      </c>
      <c r="G13" s="31" t="s">
        <v>17</v>
      </c>
      <c r="H13" s="29"/>
      <c r="I13" s="99">
        <v>30</v>
      </c>
      <c r="J13" s="30">
        <v>0</v>
      </c>
      <c r="K13" s="31">
        <v>9.5</v>
      </c>
      <c r="L13" s="32">
        <f t="shared" ref="L13:L23" si="2">PRODUCT(J13,1.095)</f>
        <v>0</v>
      </c>
      <c r="M13" s="33">
        <f t="shared" ref="M13:M23" si="3">PRODUCT(I13,L13)</f>
        <v>0</v>
      </c>
      <c r="N13" s="33">
        <f t="shared" ref="N13:N23" si="4">PRODUCT(I13,J13)</f>
        <v>0</v>
      </c>
    </row>
    <row r="14" spans="1:14" ht="15" customHeight="1" x14ac:dyDescent="0.4">
      <c r="A14" s="26">
        <f t="shared" si="1"/>
        <v>3</v>
      </c>
      <c r="B14" s="27"/>
      <c r="C14" s="112" t="s">
        <v>173</v>
      </c>
      <c r="D14" s="113" t="s">
        <v>164</v>
      </c>
      <c r="E14" s="113" t="s">
        <v>164</v>
      </c>
      <c r="F14" s="114" t="s">
        <v>164</v>
      </c>
      <c r="G14" s="31" t="s">
        <v>17</v>
      </c>
      <c r="H14" s="29"/>
      <c r="I14" s="99">
        <v>50</v>
      </c>
      <c r="J14" s="30">
        <v>0</v>
      </c>
      <c r="K14" s="31">
        <v>9.5</v>
      </c>
      <c r="L14" s="32">
        <f t="shared" si="2"/>
        <v>0</v>
      </c>
      <c r="M14" s="33">
        <f t="shared" si="3"/>
        <v>0</v>
      </c>
      <c r="N14" s="33">
        <f t="shared" si="4"/>
        <v>0</v>
      </c>
    </row>
    <row r="15" spans="1:14" ht="15" customHeight="1" x14ac:dyDescent="0.4">
      <c r="A15" s="26">
        <f t="shared" si="1"/>
        <v>4</v>
      </c>
      <c r="B15" s="27"/>
      <c r="C15" s="112" t="s">
        <v>165</v>
      </c>
      <c r="D15" s="113"/>
      <c r="E15" s="113"/>
      <c r="F15" s="114"/>
      <c r="G15" s="31" t="s">
        <v>17</v>
      </c>
      <c r="H15" s="29"/>
      <c r="I15" s="99">
        <v>100</v>
      </c>
      <c r="J15" s="30">
        <v>0</v>
      </c>
      <c r="K15" s="31">
        <v>9.5</v>
      </c>
      <c r="L15" s="32">
        <f t="shared" si="2"/>
        <v>0</v>
      </c>
      <c r="M15" s="33">
        <f t="shared" si="3"/>
        <v>0</v>
      </c>
      <c r="N15" s="33">
        <f t="shared" si="4"/>
        <v>0</v>
      </c>
    </row>
    <row r="16" spans="1:14" ht="15" customHeight="1" x14ac:dyDescent="0.4">
      <c r="A16" s="26">
        <f t="shared" si="1"/>
        <v>5</v>
      </c>
      <c r="B16" s="27"/>
      <c r="C16" s="112" t="s">
        <v>166</v>
      </c>
      <c r="D16" s="113"/>
      <c r="E16" s="113"/>
      <c r="F16" s="114"/>
      <c r="G16" s="31" t="s">
        <v>17</v>
      </c>
      <c r="H16" s="29"/>
      <c r="I16" s="99">
        <v>100</v>
      </c>
      <c r="J16" s="30">
        <v>0</v>
      </c>
      <c r="K16" s="31">
        <v>9.5</v>
      </c>
      <c r="L16" s="32">
        <f t="shared" si="2"/>
        <v>0</v>
      </c>
      <c r="M16" s="33">
        <f t="shared" si="3"/>
        <v>0</v>
      </c>
      <c r="N16" s="33">
        <f t="shared" si="4"/>
        <v>0</v>
      </c>
    </row>
    <row r="17" spans="1:14" ht="25" customHeight="1" x14ac:dyDescent="0.4">
      <c r="A17" s="26">
        <f t="shared" si="1"/>
        <v>6</v>
      </c>
      <c r="B17" s="27"/>
      <c r="C17" s="112" t="s">
        <v>43</v>
      </c>
      <c r="D17" s="113" t="s">
        <v>43</v>
      </c>
      <c r="E17" s="113" t="s">
        <v>43</v>
      </c>
      <c r="F17" s="114" t="s">
        <v>43</v>
      </c>
      <c r="G17" s="31" t="s">
        <v>17</v>
      </c>
      <c r="H17" s="29"/>
      <c r="I17" s="99">
        <v>150</v>
      </c>
      <c r="J17" s="30">
        <v>0</v>
      </c>
      <c r="K17" s="31">
        <v>9.5</v>
      </c>
      <c r="L17" s="32">
        <f t="shared" si="2"/>
        <v>0</v>
      </c>
      <c r="M17" s="33">
        <f t="shared" si="3"/>
        <v>0</v>
      </c>
      <c r="N17" s="33">
        <f t="shared" si="4"/>
        <v>0</v>
      </c>
    </row>
    <row r="18" spans="1:14" ht="25" customHeight="1" x14ac:dyDescent="0.4">
      <c r="A18" s="26">
        <f t="shared" si="1"/>
        <v>7</v>
      </c>
      <c r="B18" s="27"/>
      <c r="C18" s="112" t="s">
        <v>167</v>
      </c>
      <c r="D18" s="113" t="s">
        <v>167</v>
      </c>
      <c r="E18" s="113" t="s">
        <v>167</v>
      </c>
      <c r="F18" s="114" t="s">
        <v>167</v>
      </c>
      <c r="G18" s="31" t="s">
        <v>17</v>
      </c>
      <c r="H18" s="29"/>
      <c r="I18" s="99">
        <v>150</v>
      </c>
      <c r="J18" s="30">
        <v>0</v>
      </c>
      <c r="K18" s="31">
        <v>9.5</v>
      </c>
      <c r="L18" s="32">
        <f t="shared" si="2"/>
        <v>0</v>
      </c>
      <c r="M18" s="33">
        <f t="shared" si="3"/>
        <v>0</v>
      </c>
      <c r="N18" s="33">
        <f t="shared" si="4"/>
        <v>0</v>
      </c>
    </row>
    <row r="19" spans="1:14" ht="25" customHeight="1" x14ac:dyDescent="0.4">
      <c r="A19" s="26">
        <f t="shared" si="1"/>
        <v>8</v>
      </c>
      <c r="B19" s="27"/>
      <c r="C19" s="112" t="s">
        <v>168</v>
      </c>
      <c r="D19" s="113"/>
      <c r="E19" s="113"/>
      <c r="F19" s="114"/>
      <c r="G19" s="31" t="s">
        <v>17</v>
      </c>
      <c r="H19" s="29"/>
      <c r="I19" s="99">
        <v>100</v>
      </c>
      <c r="J19" s="30">
        <v>0</v>
      </c>
      <c r="K19" s="31">
        <v>9.5</v>
      </c>
      <c r="L19" s="32">
        <f t="shared" si="2"/>
        <v>0</v>
      </c>
      <c r="M19" s="33">
        <f t="shared" si="3"/>
        <v>0</v>
      </c>
      <c r="N19" s="33">
        <f t="shared" si="4"/>
        <v>0</v>
      </c>
    </row>
    <row r="20" spans="1:14" ht="15" customHeight="1" x14ac:dyDescent="0.4">
      <c r="A20" s="26">
        <f t="shared" si="1"/>
        <v>9</v>
      </c>
      <c r="B20" s="27"/>
      <c r="C20" s="162" t="s">
        <v>169</v>
      </c>
      <c r="D20" s="162"/>
      <c r="E20" s="162"/>
      <c r="F20" s="162"/>
      <c r="G20" s="31" t="s">
        <v>17</v>
      </c>
      <c r="H20" s="29"/>
      <c r="I20" s="99">
        <v>250</v>
      </c>
      <c r="J20" s="30">
        <v>0</v>
      </c>
      <c r="K20" s="31">
        <v>9.5</v>
      </c>
      <c r="L20" s="32">
        <f t="shared" si="2"/>
        <v>0</v>
      </c>
      <c r="M20" s="33">
        <f t="shared" si="3"/>
        <v>0</v>
      </c>
      <c r="N20" s="33">
        <f t="shared" si="4"/>
        <v>0</v>
      </c>
    </row>
    <row r="21" spans="1:14" ht="15" customHeight="1" x14ac:dyDescent="0.4">
      <c r="A21" s="26">
        <f t="shared" si="1"/>
        <v>10</v>
      </c>
      <c r="B21" s="27"/>
      <c r="C21" s="126" t="s">
        <v>170</v>
      </c>
      <c r="D21" s="127" t="s">
        <v>170</v>
      </c>
      <c r="E21" s="127" t="s">
        <v>170</v>
      </c>
      <c r="F21" s="128" t="s">
        <v>170</v>
      </c>
      <c r="G21" s="31" t="s">
        <v>17</v>
      </c>
      <c r="H21" s="29"/>
      <c r="I21" s="99">
        <v>70</v>
      </c>
      <c r="J21" s="30">
        <v>0</v>
      </c>
      <c r="K21" s="31">
        <v>9.5</v>
      </c>
      <c r="L21" s="32">
        <f t="shared" si="2"/>
        <v>0</v>
      </c>
      <c r="M21" s="33">
        <f t="shared" si="3"/>
        <v>0</v>
      </c>
      <c r="N21" s="33">
        <f t="shared" si="4"/>
        <v>0</v>
      </c>
    </row>
    <row r="22" spans="1:14" ht="15" customHeight="1" x14ac:dyDescent="0.4">
      <c r="A22" s="26">
        <f t="shared" si="1"/>
        <v>11</v>
      </c>
      <c r="B22" s="27"/>
      <c r="C22" s="126" t="s">
        <v>171</v>
      </c>
      <c r="D22" s="127" t="s">
        <v>171</v>
      </c>
      <c r="E22" s="127" t="s">
        <v>171</v>
      </c>
      <c r="F22" s="128" t="s">
        <v>171</v>
      </c>
      <c r="G22" s="31" t="s">
        <v>17</v>
      </c>
      <c r="H22" s="29"/>
      <c r="I22" s="99">
        <v>70</v>
      </c>
      <c r="J22" s="30">
        <v>0</v>
      </c>
      <c r="K22" s="31">
        <v>9.5</v>
      </c>
      <c r="L22" s="32">
        <f t="shared" si="2"/>
        <v>0</v>
      </c>
      <c r="M22" s="33">
        <f t="shared" si="3"/>
        <v>0</v>
      </c>
      <c r="N22" s="33">
        <f t="shared" si="4"/>
        <v>0</v>
      </c>
    </row>
    <row r="23" spans="1:14" ht="15" customHeight="1" x14ac:dyDescent="0.4">
      <c r="A23" s="26">
        <f t="shared" si="1"/>
        <v>12</v>
      </c>
      <c r="B23" s="27"/>
      <c r="C23" s="126" t="s">
        <v>172</v>
      </c>
      <c r="D23" s="127" t="s">
        <v>172</v>
      </c>
      <c r="E23" s="127" t="s">
        <v>172</v>
      </c>
      <c r="F23" s="128" t="s">
        <v>172</v>
      </c>
      <c r="G23" s="31" t="s">
        <v>17</v>
      </c>
      <c r="H23" s="29"/>
      <c r="I23" s="99">
        <v>50</v>
      </c>
      <c r="J23" s="30">
        <v>0</v>
      </c>
      <c r="K23" s="31">
        <v>9.5</v>
      </c>
      <c r="L23" s="32">
        <f t="shared" si="2"/>
        <v>0</v>
      </c>
      <c r="M23" s="33">
        <f t="shared" si="3"/>
        <v>0</v>
      </c>
      <c r="N23" s="33">
        <f t="shared" si="4"/>
        <v>0</v>
      </c>
    </row>
    <row r="24" spans="1:14" ht="12.75" customHeight="1" x14ac:dyDescent="0.4">
      <c r="A24" s="34"/>
      <c r="B24" s="34"/>
      <c r="C24" s="111" t="s">
        <v>41</v>
      </c>
      <c r="D24" s="111"/>
      <c r="E24" s="111"/>
      <c r="F24" s="111"/>
      <c r="G24" s="35"/>
      <c r="H24" s="35"/>
      <c r="I24" s="35"/>
      <c r="J24" s="36"/>
      <c r="K24" s="35"/>
      <c r="L24" s="37"/>
      <c r="M24" s="38">
        <f>SUM(M12:M23)</f>
        <v>0</v>
      </c>
      <c r="N24" s="38">
        <f>SUM(N12:N23)</f>
        <v>0</v>
      </c>
    </row>
    <row r="25" spans="1:14" ht="12.75" customHeight="1" x14ac:dyDescent="0.4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 ht="12.75" customHeight="1" x14ac:dyDescent="0.4">
      <c r="A26" s="5" t="s">
        <v>27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1:14" ht="12.75" customHeight="1" x14ac:dyDescent="0.4">
      <c r="A27" s="5" t="s">
        <v>28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14" ht="12.75" customHeight="1" x14ac:dyDescent="0.4">
      <c r="A28" s="5" t="s">
        <v>29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1:14" ht="12.75" customHeight="1" x14ac:dyDescent="0.4">
      <c r="A29" s="5" t="s">
        <v>641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1:14" ht="12.75" customHeight="1" x14ac:dyDescent="0.4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1:14" ht="12.75" customHeight="1" x14ac:dyDescent="0.4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1:14" ht="12.75" customHeight="1" x14ac:dyDescent="0.4">
      <c r="A32" s="5" t="s">
        <v>30</v>
      </c>
      <c r="B32" s="5"/>
      <c r="C32" s="5"/>
      <c r="D32" s="5"/>
      <c r="E32" s="5"/>
      <c r="F32" s="5"/>
      <c r="G32" s="5"/>
      <c r="H32" s="40" t="s">
        <v>31</v>
      </c>
      <c r="I32" s="5"/>
      <c r="J32" s="5"/>
      <c r="K32" s="5" t="s">
        <v>32</v>
      </c>
      <c r="L32" s="5"/>
      <c r="M32" s="5"/>
      <c r="N32" s="5"/>
    </row>
    <row r="35" spans="2:3" ht="12.75" customHeight="1" x14ac:dyDescent="0.4">
      <c r="B35" s="41"/>
      <c r="C35" s="41"/>
    </row>
    <row r="36" spans="2:3" ht="12.75" customHeight="1" x14ac:dyDescent="0.4">
      <c r="B36" s="41"/>
      <c r="C36" s="41"/>
    </row>
    <row r="37" spans="2:3" ht="12.75" customHeight="1" x14ac:dyDescent="0.4">
      <c r="B37" s="41"/>
      <c r="C37" s="41"/>
    </row>
    <row r="38" spans="2:3" ht="12.75" customHeight="1" x14ac:dyDescent="0.4">
      <c r="B38" s="41"/>
      <c r="C38" s="41"/>
    </row>
  </sheetData>
  <sheetProtection algorithmName="SHA-512" hashValue="C3Gjo5sAozN6E6q5Kr9HU2viyVXA2iNsRn4M2bbzpXz2ooa1Hru4AOb9zQHfWG7KQNN5mRj61X9qkEzzAm48EQ==" saltValue="lW0WE+dGKyNas9PAKLiuBw==" spinCount="100000" sheet="1" objects="1" scenarios="1"/>
  <protectedRanges>
    <protectedRange sqref="C32" name="Obseg3"/>
    <protectedRange sqref="C4:C5" name="Obseg2"/>
    <protectedRange sqref="C32" name="Range2"/>
  </protectedRanges>
  <mergeCells count="14">
    <mergeCell ref="C10:F10"/>
    <mergeCell ref="C12:F12"/>
    <mergeCell ref="C13:F13"/>
    <mergeCell ref="C21:F21"/>
    <mergeCell ref="C22:F22"/>
    <mergeCell ref="C24:F24"/>
    <mergeCell ref="C14:F14"/>
    <mergeCell ref="C15:F15"/>
    <mergeCell ref="C16:F16"/>
    <mergeCell ref="C17:F17"/>
    <mergeCell ref="C18:F18"/>
    <mergeCell ref="C19:F19"/>
    <mergeCell ref="C20:F20"/>
    <mergeCell ref="C23:F23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900E6-3FBF-44FB-81F1-546B42A86D8E}">
  <dimension ref="A1:O65"/>
  <sheetViews>
    <sheetView topLeftCell="A2" zoomScaleNormal="100" workbookViewId="0">
      <selection activeCell="H12" sqref="H12"/>
    </sheetView>
  </sheetViews>
  <sheetFormatPr defaultColWidth="9.1796875" defaultRowHeight="12.75" customHeight="1" x14ac:dyDescent="0.4"/>
  <cols>
    <col min="1" max="1" width="5.26953125" style="3" customWidth="1"/>
    <col min="2" max="2" width="12.7265625" style="3" customWidth="1"/>
    <col min="3" max="6" width="13.7265625" style="3" customWidth="1"/>
    <col min="7" max="7" width="4.54296875" style="3" customWidth="1"/>
    <col min="8" max="8" width="40.7265625" style="3" customWidth="1"/>
    <col min="9" max="9" width="9.1796875" style="3"/>
    <col min="10" max="10" width="13.7265625" style="3" customWidth="1"/>
    <col min="11" max="11" width="7.54296875" style="3" customWidth="1"/>
    <col min="12" max="12" width="13.7265625" style="3" customWidth="1"/>
    <col min="13" max="14" width="16.7265625" style="3" customWidth="1"/>
    <col min="15" max="15" width="17.7265625" style="3" customWidth="1"/>
    <col min="16" max="16384" width="9.1796875" style="3"/>
  </cols>
  <sheetData>
    <row r="1" spans="1:15" ht="12.75" customHeight="1" x14ac:dyDescent="0.4">
      <c r="A1" s="94" t="s">
        <v>120</v>
      </c>
      <c r="B1" s="94"/>
      <c r="H1" s="4"/>
      <c r="I1" s="4"/>
      <c r="J1" s="4"/>
      <c r="K1" s="4"/>
      <c r="L1" s="4"/>
      <c r="M1" s="4"/>
      <c r="N1" s="4"/>
    </row>
    <row r="2" spans="1:15" ht="12.75" customHeight="1" x14ac:dyDescent="0.4">
      <c r="A2" s="95" t="s">
        <v>121</v>
      </c>
      <c r="B2" s="95"/>
      <c r="H2" s="4"/>
      <c r="I2" s="4"/>
      <c r="J2" s="4"/>
      <c r="K2" s="4"/>
      <c r="L2" s="4"/>
      <c r="M2" s="4"/>
      <c r="N2" s="4"/>
    </row>
    <row r="3" spans="1:15" ht="12.75" customHeight="1" x14ac:dyDescent="0.4">
      <c r="A3" s="5"/>
      <c r="B3" s="5"/>
      <c r="H3" s="4"/>
      <c r="I3" s="4"/>
      <c r="J3" s="4"/>
      <c r="K3" s="4"/>
      <c r="L3" s="4"/>
      <c r="M3" s="4"/>
      <c r="N3" s="4"/>
    </row>
    <row r="4" spans="1:15" ht="12.75" customHeight="1" x14ac:dyDescent="0.4">
      <c r="A4" s="6" t="s">
        <v>0</v>
      </c>
      <c r="B4" s="6"/>
      <c r="H4" s="4"/>
      <c r="I4" s="4"/>
      <c r="J4" s="4"/>
      <c r="K4" s="4"/>
      <c r="L4" s="4"/>
      <c r="M4" s="4"/>
      <c r="N4" s="4"/>
    </row>
    <row r="5" spans="1:15" ht="12.75" customHeight="1" x14ac:dyDescent="0.4">
      <c r="A5" s="5"/>
      <c r="B5" s="5"/>
      <c r="H5" s="4"/>
      <c r="I5" s="4"/>
      <c r="J5" s="4"/>
      <c r="K5" s="4"/>
      <c r="L5" s="4"/>
      <c r="M5" s="4"/>
      <c r="N5" s="4"/>
    </row>
    <row r="6" spans="1:15" ht="12.75" customHeight="1" x14ac:dyDescent="0.4">
      <c r="A6" s="5"/>
      <c r="B6" s="5"/>
      <c r="H6" s="4"/>
      <c r="I6" s="4"/>
      <c r="J6" s="4"/>
      <c r="K6" s="4"/>
      <c r="L6" s="4"/>
      <c r="M6" s="4"/>
      <c r="N6" s="4"/>
    </row>
    <row r="7" spans="1:15" s="1" customFormat="1" ht="12.75" customHeight="1" x14ac:dyDescent="0.35">
      <c r="H7" s="7" t="s">
        <v>1</v>
      </c>
      <c r="I7" s="7"/>
      <c r="J7" s="7"/>
      <c r="K7" s="8"/>
      <c r="L7" s="8"/>
      <c r="M7" s="8"/>
      <c r="N7" s="8"/>
    </row>
    <row r="8" spans="1:15" s="1" customFormat="1" ht="12.75" customHeight="1" x14ac:dyDescent="0.35">
      <c r="H8" s="7" t="s">
        <v>646</v>
      </c>
      <c r="I8" s="7"/>
      <c r="J8" s="7"/>
      <c r="K8" s="8"/>
      <c r="L8" s="9"/>
      <c r="M8" s="8"/>
      <c r="N8" s="8"/>
    </row>
    <row r="9" spans="1:15" ht="12.75" customHeight="1" x14ac:dyDescent="0.4">
      <c r="A9" s="5"/>
      <c r="B9" s="5"/>
      <c r="H9" s="4"/>
      <c r="I9" s="4"/>
      <c r="J9" s="4"/>
      <c r="K9" s="4"/>
      <c r="L9" s="4"/>
      <c r="M9" s="4"/>
      <c r="N9" s="4"/>
    </row>
    <row r="10" spans="1:15" s="6" customFormat="1" ht="12.75" customHeight="1" x14ac:dyDescent="0.35">
      <c r="A10" s="10" t="s">
        <v>3</v>
      </c>
      <c r="B10" s="11" t="s">
        <v>4</v>
      </c>
      <c r="C10" s="115" t="s">
        <v>5</v>
      </c>
      <c r="D10" s="116"/>
      <c r="E10" s="116"/>
      <c r="F10" s="117"/>
      <c r="G10" s="12" t="s">
        <v>6</v>
      </c>
      <c r="H10" s="13" t="s">
        <v>7</v>
      </c>
      <c r="I10" s="14" t="s">
        <v>8</v>
      </c>
      <c r="J10" s="14" t="s">
        <v>9</v>
      </c>
      <c r="K10" s="14" t="s">
        <v>10</v>
      </c>
      <c r="L10" s="14" t="s">
        <v>11</v>
      </c>
      <c r="M10" s="14" t="s">
        <v>12</v>
      </c>
      <c r="N10" s="14" t="s">
        <v>13</v>
      </c>
      <c r="O10" s="15" t="s">
        <v>14</v>
      </c>
    </row>
    <row r="11" spans="1:15" s="6" customFormat="1" ht="12.75" customHeight="1" x14ac:dyDescent="0.35">
      <c r="A11" s="16"/>
      <c r="B11" s="17"/>
      <c r="C11" s="18"/>
      <c r="D11" s="19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15</v>
      </c>
      <c r="O11" s="25" t="s">
        <v>16</v>
      </c>
    </row>
    <row r="12" spans="1:15" ht="15" customHeight="1" x14ac:dyDescent="0.4">
      <c r="A12" s="26">
        <v>1</v>
      </c>
      <c r="B12" s="27"/>
      <c r="C12" s="112" t="s">
        <v>174</v>
      </c>
      <c r="D12" s="113" t="s">
        <v>174</v>
      </c>
      <c r="E12" s="113" t="s">
        <v>174</v>
      </c>
      <c r="F12" s="114" t="s">
        <v>174</v>
      </c>
      <c r="G12" s="97" t="s">
        <v>39</v>
      </c>
      <c r="H12" s="45"/>
      <c r="I12" s="92">
        <v>150</v>
      </c>
      <c r="J12" s="30">
        <v>0</v>
      </c>
      <c r="K12" s="31">
        <v>9.5</v>
      </c>
      <c r="L12" s="32">
        <f>PRODUCT(J12,1.095)</f>
        <v>0</v>
      </c>
      <c r="M12" s="33">
        <f>PRODUCT(I12,L12)</f>
        <v>0</v>
      </c>
      <c r="N12" s="33">
        <f>PRODUCT(I12,J12)</f>
        <v>0</v>
      </c>
      <c r="O12" s="33"/>
    </row>
    <row r="13" spans="1:15" ht="15" customHeight="1" x14ac:dyDescent="0.4">
      <c r="A13" s="26">
        <f t="shared" ref="A13:A50" si="0">A12+1</f>
        <v>2</v>
      </c>
      <c r="B13" s="27"/>
      <c r="C13" s="112" t="s">
        <v>175</v>
      </c>
      <c r="D13" s="113" t="s">
        <v>175</v>
      </c>
      <c r="E13" s="113" t="s">
        <v>175</v>
      </c>
      <c r="F13" s="114" t="s">
        <v>175</v>
      </c>
      <c r="G13" s="97" t="s">
        <v>39</v>
      </c>
      <c r="H13" s="45"/>
      <c r="I13" s="92">
        <v>180</v>
      </c>
      <c r="J13" s="30">
        <v>0</v>
      </c>
      <c r="K13" s="31">
        <v>9.5</v>
      </c>
      <c r="L13" s="32">
        <f t="shared" ref="L13:L50" si="1">PRODUCT(J13,1.095)</f>
        <v>0</v>
      </c>
      <c r="M13" s="33">
        <f t="shared" ref="M13:M50" si="2">PRODUCT(I13,L13)</f>
        <v>0</v>
      </c>
      <c r="N13" s="33">
        <f t="shared" ref="N13:N50" si="3">PRODUCT(I13,J13)</f>
        <v>0</v>
      </c>
      <c r="O13" s="33"/>
    </row>
    <row r="14" spans="1:15" ht="15" customHeight="1" x14ac:dyDescent="0.4">
      <c r="A14" s="26">
        <f t="shared" si="0"/>
        <v>3</v>
      </c>
      <c r="B14" s="27"/>
      <c r="C14" s="112" t="s">
        <v>176</v>
      </c>
      <c r="D14" s="113" t="s">
        <v>176</v>
      </c>
      <c r="E14" s="113" t="s">
        <v>176</v>
      </c>
      <c r="F14" s="114" t="s">
        <v>176</v>
      </c>
      <c r="G14" s="98" t="s">
        <v>39</v>
      </c>
      <c r="H14" s="45"/>
      <c r="I14" s="92">
        <v>30</v>
      </c>
      <c r="J14" s="30">
        <v>0</v>
      </c>
      <c r="K14" s="31">
        <v>9.5</v>
      </c>
      <c r="L14" s="32">
        <f t="shared" si="1"/>
        <v>0</v>
      </c>
      <c r="M14" s="33">
        <f t="shared" si="2"/>
        <v>0</v>
      </c>
      <c r="N14" s="33">
        <f t="shared" si="3"/>
        <v>0</v>
      </c>
      <c r="O14" s="33"/>
    </row>
    <row r="15" spans="1:15" ht="15" customHeight="1" x14ac:dyDescent="0.4">
      <c r="A15" s="26">
        <f t="shared" si="0"/>
        <v>4</v>
      </c>
      <c r="B15" s="27"/>
      <c r="C15" s="112" t="s">
        <v>177</v>
      </c>
      <c r="D15" s="113" t="s">
        <v>177</v>
      </c>
      <c r="E15" s="113" t="s">
        <v>177</v>
      </c>
      <c r="F15" s="114" t="s">
        <v>177</v>
      </c>
      <c r="G15" s="97" t="s">
        <v>39</v>
      </c>
      <c r="H15" s="45"/>
      <c r="I15" s="92">
        <v>1400</v>
      </c>
      <c r="J15" s="30">
        <v>0</v>
      </c>
      <c r="K15" s="31">
        <v>9.5</v>
      </c>
      <c r="L15" s="32">
        <f t="shared" si="1"/>
        <v>0</v>
      </c>
      <c r="M15" s="33">
        <f t="shared" si="2"/>
        <v>0</v>
      </c>
      <c r="N15" s="33">
        <f t="shared" si="3"/>
        <v>0</v>
      </c>
      <c r="O15" s="33"/>
    </row>
    <row r="16" spans="1:15" ht="15" customHeight="1" x14ac:dyDescent="0.4">
      <c r="A16" s="26">
        <f t="shared" si="0"/>
        <v>5</v>
      </c>
      <c r="B16" s="27"/>
      <c r="C16" s="112" t="s">
        <v>178</v>
      </c>
      <c r="D16" s="113" t="s">
        <v>178</v>
      </c>
      <c r="E16" s="113" t="s">
        <v>178</v>
      </c>
      <c r="F16" s="114" t="s">
        <v>178</v>
      </c>
      <c r="G16" s="97" t="s">
        <v>39</v>
      </c>
      <c r="H16" s="45"/>
      <c r="I16" s="92">
        <v>1800</v>
      </c>
      <c r="J16" s="30">
        <v>0</v>
      </c>
      <c r="K16" s="31">
        <v>9.5</v>
      </c>
      <c r="L16" s="32">
        <f t="shared" si="1"/>
        <v>0</v>
      </c>
      <c r="M16" s="33">
        <f t="shared" si="2"/>
        <v>0</v>
      </c>
      <c r="N16" s="33">
        <f t="shared" si="3"/>
        <v>0</v>
      </c>
      <c r="O16" s="33"/>
    </row>
    <row r="17" spans="1:15" ht="15" customHeight="1" x14ac:dyDescent="0.4">
      <c r="A17" s="26">
        <f t="shared" si="0"/>
        <v>6</v>
      </c>
      <c r="B17" s="27"/>
      <c r="C17" s="112" t="s">
        <v>179</v>
      </c>
      <c r="D17" s="113" t="s">
        <v>179</v>
      </c>
      <c r="E17" s="113" t="s">
        <v>179</v>
      </c>
      <c r="F17" s="114" t="s">
        <v>179</v>
      </c>
      <c r="G17" s="97" t="s">
        <v>17</v>
      </c>
      <c r="H17" s="45"/>
      <c r="I17" s="92">
        <v>120</v>
      </c>
      <c r="J17" s="30">
        <v>0</v>
      </c>
      <c r="K17" s="31">
        <v>9.5</v>
      </c>
      <c r="L17" s="32">
        <f t="shared" si="1"/>
        <v>0</v>
      </c>
      <c r="M17" s="33">
        <f t="shared" si="2"/>
        <v>0</v>
      </c>
      <c r="N17" s="33">
        <f t="shared" si="3"/>
        <v>0</v>
      </c>
      <c r="O17" s="33"/>
    </row>
    <row r="18" spans="1:15" ht="15" customHeight="1" x14ac:dyDescent="0.4">
      <c r="A18" s="26">
        <f t="shared" si="0"/>
        <v>7</v>
      </c>
      <c r="B18" s="27"/>
      <c r="C18" s="112" t="s">
        <v>180</v>
      </c>
      <c r="D18" s="113" t="s">
        <v>180</v>
      </c>
      <c r="E18" s="113" t="s">
        <v>180</v>
      </c>
      <c r="F18" s="114" t="s">
        <v>180</v>
      </c>
      <c r="G18" s="97" t="s">
        <v>17</v>
      </c>
      <c r="H18" s="45"/>
      <c r="I18" s="92">
        <v>180</v>
      </c>
      <c r="J18" s="30">
        <v>0</v>
      </c>
      <c r="K18" s="31">
        <v>9.5</v>
      </c>
      <c r="L18" s="32">
        <f t="shared" si="1"/>
        <v>0</v>
      </c>
      <c r="M18" s="33">
        <f t="shared" si="2"/>
        <v>0</v>
      </c>
      <c r="N18" s="33">
        <f t="shared" si="3"/>
        <v>0</v>
      </c>
      <c r="O18" s="33"/>
    </row>
    <row r="19" spans="1:15" ht="25" customHeight="1" x14ac:dyDescent="0.4">
      <c r="A19" s="26">
        <f t="shared" si="0"/>
        <v>8</v>
      </c>
      <c r="B19" s="27"/>
      <c r="C19" s="112" t="s">
        <v>181</v>
      </c>
      <c r="D19" s="113" t="s">
        <v>181</v>
      </c>
      <c r="E19" s="113" t="s">
        <v>181</v>
      </c>
      <c r="F19" s="114" t="s">
        <v>181</v>
      </c>
      <c r="G19" s="97" t="s">
        <v>17</v>
      </c>
      <c r="H19" s="45"/>
      <c r="I19" s="99">
        <v>600</v>
      </c>
      <c r="J19" s="30">
        <v>0</v>
      </c>
      <c r="K19" s="31">
        <v>9.5</v>
      </c>
      <c r="L19" s="32">
        <f t="shared" si="1"/>
        <v>0</v>
      </c>
      <c r="M19" s="33">
        <f t="shared" si="2"/>
        <v>0</v>
      </c>
      <c r="N19" s="33">
        <f t="shared" si="3"/>
        <v>0</v>
      </c>
      <c r="O19" s="33"/>
    </row>
    <row r="20" spans="1:15" ht="15" customHeight="1" x14ac:dyDescent="0.4">
      <c r="A20" s="26">
        <f t="shared" si="0"/>
        <v>9</v>
      </c>
      <c r="B20" s="27"/>
      <c r="C20" s="112" t="s">
        <v>182</v>
      </c>
      <c r="D20" s="113" t="s">
        <v>182</v>
      </c>
      <c r="E20" s="113" t="s">
        <v>182</v>
      </c>
      <c r="F20" s="114" t="s">
        <v>182</v>
      </c>
      <c r="G20" s="97" t="s">
        <v>17</v>
      </c>
      <c r="H20" s="45"/>
      <c r="I20" s="92">
        <v>40</v>
      </c>
      <c r="J20" s="30">
        <v>0</v>
      </c>
      <c r="K20" s="31">
        <v>9.5</v>
      </c>
      <c r="L20" s="32">
        <f t="shared" si="1"/>
        <v>0</v>
      </c>
      <c r="M20" s="33">
        <f t="shared" si="2"/>
        <v>0</v>
      </c>
      <c r="N20" s="33">
        <f t="shared" si="3"/>
        <v>0</v>
      </c>
      <c r="O20" s="33"/>
    </row>
    <row r="21" spans="1:15" ht="15" customHeight="1" x14ac:dyDescent="0.4">
      <c r="A21" s="26">
        <f t="shared" si="0"/>
        <v>10</v>
      </c>
      <c r="B21" s="27"/>
      <c r="C21" s="112" t="s">
        <v>183</v>
      </c>
      <c r="D21" s="113" t="s">
        <v>183</v>
      </c>
      <c r="E21" s="113" t="s">
        <v>183</v>
      </c>
      <c r="F21" s="114" t="s">
        <v>183</v>
      </c>
      <c r="G21" s="97" t="s">
        <v>17</v>
      </c>
      <c r="H21" s="45"/>
      <c r="I21" s="92">
        <v>60</v>
      </c>
      <c r="J21" s="30">
        <v>0</v>
      </c>
      <c r="K21" s="31">
        <v>9.5</v>
      </c>
      <c r="L21" s="32">
        <f t="shared" si="1"/>
        <v>0</v>
      </c>
      <c r="M21" s="33">
        <f t="shared" si="2"/>
        <v>0</v>
      </c>
      <c r="N21" s="33">
        <f t="shared" si="3"/>
        <v>0</v>
      </c>
      <c r="O21" s="33"/>
    </row>
    <row r="22" spans="1:15" ht="25" customHeight="1" x14ac:dyDescent="0.4">
      <c r="A22" s="26">
        <f t="shared" si="0"/>
        <v>11</v>
      </c>
      <c r="B22" s="27"/>
      <c r="C22" s="112" t="s">
        <v>184</v>
      </c>
      <c r="D22" s="113" t="s">
        <v>184</v>
      </c>
      <c r="E22" s="113" t="s">
        <v>184</v>
      </c>
      <c r="F22" s="114" t="s">
        <v>184</v>
      </c>
      <c r="G22" s="97" t="s">
        <v>17</v>
      </c>
      <c r="H22" s="45"/>
      <c r="I22" s="92">
        <v>15</v>
      </c>
      <c r="J22" s="30">
        <v>0</v>
      </c>
      <c r="K22" s="31">
        <v>9.5</v>
      </c>
      <c r="L22" s="32">
        <f t="shared" si="1"/>
        <v>0</v>
      </c>
      <c r="M22" s="33">
        <f t="shared" si="2"/>
        <v>0</v>
      </c>
      <c r="N22" s="33">
        <f t="shared" si="3"/>
        <v>0</v>
      </c>
      <c r="O22" s="33"/>
    </row>
    <row r="23" spans="1:15" ht="15" customHeight="1" x14ac:dyDescent="0.4">
      <c r="A23" s="26">
        <f t="shared" si="0"/>
        <v>12</v>
      </c>
      <c r="B23" s="27"/>
      <c r="C23" s="112" t="s">
        <v>185</v>
      </c>
      <c r="D23" s="113" t="s">
        <v>185</v>
      </c>
      <c r="E23" s="113" t="s">
        <v>185</v>
      </c>
      <c r="F23" s="114" t="s">
        <v>185</v>
      </c>
      <c r="G23" s="97" t="s">
        <v>17</v>
      </c>
      <c r="H23" s="45"/>
      <c r="I23" s="92">
        <v>45</v>
      </c>
      <c r="J23" s="30">
        <v>0</v>
      </c>
      <c r="K23" s="31">
        <v>9.5</v>
      </c>
      <c r="L23" s="32">
        <f t="shared" si="1"/>
        <v>0</v>
      </c>
      <c r="M23" s="33">
        <f t="shared" si="2"/>
        <v>0</v>
      </c>
      <c r="N23" s="33">
        <f t="shared" si="3"/>
        <v>0</v>
      </c>
      <c r="O23" s="33"/>
    </row>
    <row r="24" spans="1:15" ht="25" customHeight="1" x14ac:dyDescent="0.4">
      <c r="A24" s="26">
        <f t="shared" si="0"/>
        <v>13</v>
      </c>
      <c r="B24" s="27"/>
      <c r="C24" s="112" t="s">
        <v>186</v>
      </c>
      <c r="D24" s="113" t="s">
        <v>186</v>
      </c>
      <c r="E24" s="113" t="s">
        <v>186</v>
      </c>
      <c r="F24" s="114" t="s">
        <v>186</v>
      </c>
      <c r="G24" s="97" t="s">
        <v>17</v>
      </c>
      <c r="H24" s="45"/>
      <c r="I24" s="92">
        <v>50</v>
      </c>
      <c r="J24" s="30">
        <v>0</v>
      </c>
      <c r="K24" s="31">
        <v>9.5</v>
      </c>
      <c r="L24" s="32">
        <f t="shared" si="1"/>
        <v>0</v>
      </c>
      <c r="M24" s="33">
        <f t="shared" si="2"/>
        <v>0</v>
      </c>
      <c r="N24" s="33">
        <f t="shared" si="3"/>
        <v>0</v>
      </c>
      <c r="O24" s="33"/>
    </row>
    <row r="25" spans="1:15" ht="15" customHeight="1" x14ac:dyDescent="0.4">
      <c r="A25" s="26">
        <f t="shared" si="0"/>
        <v>14</v>
      </c>
      <c r="B25" s="27"/>
      <c r="C25" s="112" t="s">
        <v>187</v>
      </c>
      <c r="D25" s="113" t="s">
        <v>187</v>
      </c>
      <c r="E25" s="113" t="s">
        <v>187</v>
      </c>
      <c r="F25" s="114" t="s">
        <v>187</v>
      </c>
      <c r="G25" s="97" t="s">
        <v>39</v>
      </c>
      <c r="H25" s="45"/>
      <c r="I25" s="92">
        <v>50</v>
      </c>
      <c r="J25" s="30">
        <v>0</v>
      </c>
      <c r="K25" s="31">
        <v>9.5</v>
      </c>
      <c r="L25" s="32">
        <f t="shared" si="1"/>
        <v>0</v>
      </c>
      <c r="M25" s="33">
        <f t="shared" si="2"/>
        <v>0</v>
      </c>
      <c r="N25" s="33">
        <f t="shared" si="3"/>
        <v>0</v>
      </c>
      <c r="O25" s="33"/>
    </row>
    <row r="26" spans="1:15" ht="15" customHeight="1" x14ac:dyDescent="0.4">
      <c r="A26" s="26">
        <f t="shared" si="0"/>
        <v>15</v>
      </c>
      <c r="B26" s="27"/>
      <c r="C26" s="112" t="s">
        <v>188</v>
      </c>
      <c r="D26" s="113" t="s">
        <v>188</v>
      </c>
      <c r="E26" s="113" t="s">
        <v>188</v>
      </c>
      <c r="F26" s="114" t="s">
        <v>188</v>
      </c>
      <c r="G26" s="97" t="s">
        <v>17</v>
      </c>
      <c r="H26" s="45"/>
      <c r="I26" s="92">
        <v>65</v>
      </c>
      <c r="J26" s="30">
        <v>0</v>
      </c>
      <c r="K26" s="31">
        <v>9.5</v>
      </c>
      <c r="L26" s="32">
        <f t="shared" si="1"/>
        <v>0</v>
      </c>
      <c r="M26" s="33">
        <f t="shared" si="2"/>
        <v>0</v>
      </c>
      <c r="N26" s="33">
        <f t="shared" si="3"/>
        <v>0</v>
      </c>
      <c r="O26" s="33"/>
    </row>
    <row r="27" spans="1:15" ht="15" customHeight="1" x14ac:dyDescent="0.4">
      <c r="A27" s="26">
        <f t="shared" si="0"/>
        <v>16</v>
      </c>
      <c r="B27" s="27"/>
      <c r="C27" s="112" t="s">
        <v>189</v>
      </c>
      <c r="D27" s="113" t="s">
        <v>190</v>
      </c>
      <c r="E27" s="113" t="s">
        <v>190</v>
      </c>
      <c r="F27" s="114" t="s">
        <v>190</v>
      </c>
      <c r="G27" s="98" t="s">
        <v>17</v>
      </c>
      <c r="H27" s="45"/>
      <c r="I27" s="92">
        <v>500</v>
      </c>
      <c r="J27" s="30">
        <v>0</v>
      </c>
      <c r="K27" s="31">
        <v>9.5</v>
      </c>
      <c r="L27" s="32">
        <f t="shared" si="1"/>
        <v>0</v>
      </c>
      <c r="M27" s="33">
        <f t="shared" si="2"/>
        <v>0</v>
      </c>
      <c r="N27" s="33">
        <f t="shared" si="3"/>
        <v>0</v>
      </c>
      <c r="O27" s="33"/>
    </row>
    <row r="28" spans="1:15" ht="25" customHeight="1" x14ac:dyDescent="0.4">
      <c r="A28" s="26">
        <f t="shared" si="0"/>
        <v>17</v>
      </c>
      <c r="B28" s="27"/>
      <c r="C28" s="112" t="s">
        <v>191</v>
      </c>
      <c r="D28" s="113" t="s">
        <v>191</v>
      </c>
      <c r="E28" s="113" t="s">
        <v>191</v>
      </c>
      <c r="F28" s="114" t="s">
        <v>191</v>
      </c>
      <c r="G28" s="97" t="s">
        <v>49</v>
      </c>
      <c r="H28" s="45"/>
      <c r="I28" s="92">
        <v>70</v>
      </c>
      <c r="J28" s="30">
        <v>0</v>
      </c>
      <c r="K28" s="31">
        <v>9.5</v>
      </c>
      <c r="L28" s="32">
        <f t="shared" si="1"/>
        <v>0</v>
      </c>
      <c r="M28" s="33">
        <f t="shared" si="2"/>
        <v>0</v>
      </c>
      <c r="N28" s="33">
        <f t="shared" si="3"/>
        <v>0</v>
      </c>
      <c r="O28" s="33"/>
    </row>
    <row r="29" spans="1:15" ht="15" customHeight="1" x14ac:dyDescent="0.4">
      <c r="A29" s="26">
        <f t="shared" si="0"/>
        <v>18</v>
      </c>
      <c r="B29" s="27"/>
      <c r="C29" s="112" t="s">
        <v>192</v>
      </c>
      <c r="D29" s="113" t="s">
        <v>192</v>
      </c>
      <c r="E29" s="113" t="s">
        <v>192</v>
      </c>
      <c r="F29" s="114" t="s">
        <v>192</v>
      </c>
      <c r="G29" s="97" t="s">
        <v>17</v>
      </c>
      <c r="H29" s="45"/>
      <c r="I29" s="92">
        <v>25</v>
      </c>
      <c r="J29" s="30">
        <v>0</v>
      </c>
      <c r="K29" s="31">
        <v>9.5</v>
      </c>
      <c r="L29" s="32">
        <f t="shared" si="1"/>
        <v>0</v>
      </c>
      <c r="M29" s="33">
        <f t="shared" si="2"/>
        <v>0</v>
      </c>
      <c r="N29" s="33">
        <f t="shared" si="3"/>
        <v>0</v>
      </c>
      <c r="O29" s="33"/>
    </row>
    <row r="30" spans="1:15" ht="15" customHeight="1" x14ac:dyDescent="0.4">
      <c r="A30" s="26">
        <f t="shared" si="0"/>
        <v>19</v>
      </c>
      <c r="B30" s="27"/>
      <c r="C30" s="112" t="s">
        <v>193</v>
      </c>
      <c r="D30" s="113" t="s">
        <v>193</v>
      </c>
      <c r="E30" s="113" t="s">
        <v>193</v>
      </c>
      <c r="F30" s="114" t="s">
        <v>193</v>
      </c>
      <c r="G30" s="98" t="s">
        <v>39</v>
      </c>
      <c r="H30" s="45"/>
      <c r="I30" s="92">
        <v>380</v>
      </c>
      <c r="J30" s="30">
        <v>0</v>
      </c>
      <c r="K30" s="31">
        <v>9.5</v>
      </c>
      <c r="L30" s="32">
        <f t="shared" si="1"/>
        <v>0</v>
      </c>
      <c r="M30" s="33">
        <f t="shared" si="2"/>
        <v>0</v>
      </c>
      <c r="N30" s="33">
        <f t="shared" si="3"/>
        <v>0</v>
      </c>
      <c r="O30" s="33"/>
    </row>
    <row r="31" spans="1:15" ht="15" customHeight="1" x14ac:dyDescent="0.4">
      <c r="A31" s="26">
        <f t="shared" si="0"/>
        <v>20</v>
      </c>
      <c r="B31" s="27"/>
      <c r="C31" s="112" t="s">
        <v>194</v>
      </c>
      <c r="D31" s="113" t="s">
        <v>194</v>
      </c>
      <c r="E31" s="113" t="s">
        <v>194</v>
      </c>
      <c r="F31" s="114" t="s">
        <v>194</v>
      </c>
      <c r="G31" s="98" t="s">
        <v>39</v>
      </c>
      <c r="H31" s="45"/>
      <c r="I31" s="92">
        <v>380</v>
      </c>
      <c r="J31" s="30">
        <v>0</v>
      </c>
      <c r="K31" s="31">
        <v>9.5</v>
      </c>
      <c r="L31" s="32">
        <f t="shared" si="1"/>
        <v>0</v>
      </c>
      <c r="M31" s="33">
        <f t="shared" si="2"/>
        <v>0</v>
      </c>
      <c r="N31" s="33">
        <f t="shared" si="3"/>
        <v>0</v>
      </c>
      <c r="O31" s="33"/>
    </row>
    <row r="32" spans="1:15" ht="15" customHeight="1" x14ac:dyDescent="0.4">
      <c r="A32" s="26">
        <f t="shared" si="0"/>
        <v>21</v>
      </c>
      <c r="B32" s="27"/>
      <c r="C32" s="112" t="s">
        <v>195</v>
      </c>
      <c r="D32" s="113" t="s">
        <v>195</v>
      </c>
      <c r="E32" s="113" t="s">
        <v>195</v>
      </c>
      <c r="F32" s="114" t="s">
        <v>195</v>
      </c>
      <c r="G32" s="98" t="s">
        <v>17</v>
      </c>
      <c r="H32" s="45"/>
      <c r="I32" s="92">
        <v>60</v>
      </c>
      <c r="J32" s="30">
        <v>0</v>
      </c>
      <c r="K32" s="31">
        <v>9.5</v>
      </c>
      <c r="L32" s="32">
        <f t="shared" si="1"/>
        <v>0</v>
      </c>
      <c r="M32" s="33">
        <f t="shared" si="2"/>
        <v>0</v>
      </c>
      <c r="N32" s="33">
        <f t="shared" si="3"/>
        <v>0</v>
      </c>
      <c r="O32" s="33"/>
    </row>
    <row r="33" spans="1:15" ht="15" customHeight="1" x14ac:dyDescent="0.4">
      <c r="A33" s="26">
        <f t="shared" si="0"/>
        <v>22</v>
      </c>
      <c r="B33" s="27"/>
      <c r="C33" s="112" t="s">
        <v>196</v>
      </c>
      <c r="D33" s="113" t="s">
        <v>196</v>
      </c>
      <c r="E33" s="113" t="s">
        <v>196</v>
      </c>
      <c r="F33" s="114" t="s">
        <v>196</v>
      </c>
      <c r="G33" s="98" t="s">
        <v>49</v>
      </c>
      <c r="H33" s="45"/>
      <c r="I33" s="92">
        <v>15</v>
      </c>
      <c r="J33" s="30">
        <v>0</v>
      </c>
      <c r="K33" s="31">
        <v>9.5</v>
      </c>
      <c r="L33" s="32">
        <f t="shared" si="1"/>
        <v>0</v>
      </c>
      <c r="M33" s="33">
        <f t="shared" si="2"/>
        <v>0</v>
      </c>
      <c r="N33" s="33">
        <f t="shared" si="3"/>
        <v>0</v>
      </c>
      <c r="O33" s="33"/>
    </row>
    <row r="34" spans="1:15" ht="15" customHeight="1" x14ac:dyDescent="0.4">
      <c r="A34" s="26">
        <f t="shared" si="0"/>
        <v>23</v>
      </c>
      <c r="B34" s="27"/>
      <c r="C34" s="112" t="s">
        <v>197</v>
      </c>
      <c r="D34" s="113" t="s">
        <v>197</v>
      </c>
      <c r="E34" s="113" t="s">
        <v>197</v>
      </c>
      <c r="F34" s="114" t="s">
        <v>197</v>
      </c>
      <c r="G34" s="98" t="s">
        <v>49</v>
      </c>
      <c r="H34" s="45"/>
      <c r="I34" s="92">
        <v>25</v>
      </c>
      <c r="J34" s="30">
        <v>0</v>
      </c>
      <c r="K34" s="31">
        <v>9.5</v>
      </c>
      <c r="L34" s="32">
        <f t="shared" si="1"/>
        <v>0</v>
      </c>
      <c r="M34" s="33">
        <f t="shared" si="2"/>
        <v>0</v>
      </c>
      <c r="N34" s="33">
        <f t="shared" si="3"/>
        <v>0</v>
      </c>
      <c r="O34" s="33"/>
    </row>
    <row r="35" spans="1:15" ht="15" customHeight="1" x14ac:dyDescent="0.4">
      <c r="A35" s="26">
        <f t="shared" si="0"/>
        <v>24</v>
      </c>
      <c r="B35" s="27"/>
      <c r="C35" s="112" t="s">
        <v>198</v>
      </c>
      <c r="D35" s="113" t="s">
        <v>198</v>
      </c>
      <c r="E35" s="113" t="s">
        <v>198</v>
      </c>
      <c r="F35" s="114" t="s">
        <v>198</v>
      </c>
      <c r="G35" s="98" t="s">
        <v>39</v>
      </c>
      <c r="H35" s="45"/>
      <c r="I35" s="92">
        <v>20</v>
      </c>
      <c r="J35" s="30">
        <v>0</v>
      </c>
      <c r="K35" s="31">
        <v>9.5</v>
      </c>
      <c r="L35" s="32">
        <f t="shared" si="1"/>
        <v>0</v>
      </c>
      <c r="M35" s="33">
        <f t="shared" si="2"/>
        <v>0</v>
      </c>
      <c r="N35" s="33">
        <f t="shared" si="3"/>
        <v>0</v>
      </c>
      <c r="O35" s="33"/>
    </row>
    <row r="36" spans="1:15" ht="15" customHeight="1" x14ac:dyDescent="0.4">
      <c r="A36" s="26">
        <f t="shared" si="0"/>
        <v>25</v>
      </c>
      <c r="B36" s="27"/>
      <c r="C36" s="112" t="s">
        <v>199</v>
      </c>
      <c r="D36" s="113" t="s">
        <v>199</v>
      </c>
      <c r="E36" s="113" t="s">
        <v>199</v>
      </c>
      <c r="F36" s="114" t="s">
        <v>199</v>
      </c>
      <c r="G36" s="98" t="s">
        <v>17</v>
      </c>
      <c r="H36" s="45"/>
      <c r="I36" s="92">
        <v>100</v>
      </c>
      <c r="J36" s="30">
        <v>0</v>
      </c>
      <c r="K36" s="31">
        <v>9.5</v>
      </c>
      <c r="L36" s="32">
        <f t="shared" si="1"/>
        <v>0</v>
      </c>
      <c r="M36" s="33">
        <f t="shared" si="2"/>
        <v>0</v>
      </c>
      <c r="N36" s="33">
        <f t="shared" si="3"/>
        <v>0</v>
      </c>
      <c r="O36" s="33"/>
    </row>
    <row r="37" spans="1:15" ht="15" customHeight="1" x14ac:dyDescent="0.4">
      <c r="A37" s="26">
        <f t="shared" si="0"/>
        <v>26</v>
      </c>
      <c r="B37" s="27"/>
      <c r="C37" s="112" t="s">
        <v>200</v>
      </c>
      <c r="D37" s="113" t="s">
        <v>200</v>
      </c>
      <c r="E37" s="113" t="s">
        <v>200</v>
      </c>
      <c r="F37" s="114" t="s">
        <v>200</v>
      </c>
      <c r="G37" s="98" t="s">
        <v>17</v>
      </c>
      <c r="H37" s="45"/>
      <c r="I37" s="92">
        <v>25</v>
      </c>
      <c r="J37" s="30">
        <v>0</v>
      </c>
      <c r="K37" s="31">
        <v>9.5</v>
      </c>
      <c r="L37" s="32">
        <f t="shared" si="1"/>
        <v>0</v>
      </c>
      <c r="M37" s="33">
        <f t="shared" si="2"/>
        <v>0</v>
      </c>
      <c r="N37" s="33">
        <f t="shared" si="3"/>
        <v>0</v>
      </c>
      <c r="O37" s="33"/>
    </row>
    <row r="38" spans="1:15" ht="15" customHeight="1" x14ac:dyDescent="0.4">
      <c r="A38" s="26">
        <f t="shared" si="0"/>
        <v>27</v>
      </c>
      <c r="B38" s="27"/>
      <c r="C38" s="112" t="s">
        <v>46</v>
      </c>
      <c r="D38" s="113" t="s">
        <v>46</v>
      </c>
      <c r="E38" s="113" t="s">
        <v>46</v>
      </c>
      <c r="F38" s="114" t="s">
        <v>46</v>
      </c>
      <c r="G38" s="98" t="s">
        <v>17</v>
      </c>
      <c r="H38" s="45"/>
      <c r="I38" s="92">
        <v>5</v>
      </c>
      <c r="J38" s="30">
        <v>0</v>
      </c>
      <c r="K38" s="31">
        <v>9.5</v>
      </c>
      <c r="L38" s="32">
        <f t="shared" si="1"/>
        <v>0</v>
      </c>
      <c r="M38" s="33">
        <f t="shared" si="2"/>
        <v>0</v>
      </c>
      <c r="N38" s="33">
        <f t="shared" si="3"/>
        <v>0</v>
      </c>
      <c r="O38" s="33"/>
    </row>
    <row r="39" spans="1:15" ht="15" customHeight="1" x14ac:dyDescent="0.4">
      <c r="A39" s="26">
        <f t="shared" si="0"/>
        <v>28</v>
      </c>
      <c r="B39" s="27"/>
      <c r="C39" s="112" t="s">
        <v>201</v>
      </c>
      <c r="D39" s="113" t="s">
        <v>201</v>
      </c>
      <c r="E39" s="113" t="s">
        <v>201</v>
      </c>
      <c r="F39" s="114" t="s">
        <v>201</v>
      </c>
      <c r="G39" s="98" t="s">
        <v>17</v>
      </c>
      <c r="H39" s="45"/>
      <c r="I39" s="92">
        <v>18</v>
      </c>
      <c r="J39" s="30">
        <v>0</v>
      </c>
      <c r="K39" s="31">
        <v>9.5</v>
      </c>
      <c r="L39" s="32">
        <f t="shared" si="1"/>
        <v>0</v>
      </c>
      <c r="M39" s="33">
        <f t="shared" si="2"/>
        <v>0</v>
      </c>
      <c r="N39" s="33">
        <f t="shared" si="3"/>
        <v>0</v>
      </c>
      <c r="O39" s="33"/>
    </row>
    <row r="40" spans="1:15" ht="15" customHeight="1" x14ac:dyDescent="0.4">
      <c r="A40" s="26">
        <f t="shared" si="0"/>
        <v>29</v>
      </c>
      <c r="B40" s="27"/>
      <c r="C40" s="112" t="s">
        <v>202</v>
      </c>
      <c r="D40" s="113" t="s">
        <v>202</v>
      </c>
      <c r="E40" s="113" t="s">
        <v>202</v>
      </c>
      <c r="F40" s="114" t="s">
        <v>202</v>
      </c>
      <c r="G40" s="98" t="s">
        <v>17</v>
      </c>
      <c r="H40" s="45"/>
      <c r="I40" s="92">
        <v>15</v>
      </c>
      <c r="J40" s="30">
        <v>0</v>
      </c>
      <c r="K40" s="31">
        <v>9.5</v>
      </c>
      <c r="L40" s="32">
        <f t="shared" si="1"/>
        <v>0</v>
      </c>
      <c r="M40" s="33">
        <f t="shared" si="2"/>
        <v>0</v>
      </c>
      <c r="N40" s="33">
        <f t="shared" si="3"/>
        <v>0</v>
      </c>
      <c r="O40" s="33"/>
    </row>
    <row r="41" spans="1:15" ht="15" customHeight="1" x14ac:dyDescent="0.4">
      <c r="A41" s="26">
        <f t="shared" si="0"/>
        <v>30</v>
      </c>
      <c r="B41" s="27"/>
      <c r="C41" s="112" t="s">
        <v>203</v>
      </c>
      <c r="D41" s="113" t="s">
        <v>203</v>
      </c>
      <c r="E41" s="113" t="s">
        <v>203</v>
      </c>
      <c r="F41" s="114" t="s">
        <v>203</v>
      </c>
      <c r="G41" s="98" t="s">
        <v>39</v>
      </c>
      <c r="H41" s="45"/>
      <c r="I41" s="92">
        <v>120</v>
      </c>
      <c r="J41" s="30">
        <v>0</v>
      </c>
      <c r="K41" s="31">
        <v>9.5</v>
      </c>
      <c r="L41" s="32">
        <f t="shared" si="1"/>
        <v>0</v>
      </c>
      <c r="M41" s="33">
        <f t="shared" si="2"/>
        <v>0</v>
      </c>
      <c r="N41" s="33">
        <f t="shared" si="3"/>
        <v>0</v>
      </c>
      <c r="O41" s="33"/>
    </row>
    <row r="42" spans="1:15" ht="15" customHeight="1" x14ac:dyDescent="0.4">
      <c r="A42" s="26">
        <f t="shared" si="0"/>
        <v>31</v>
      </c>
      <c r="B42" s="27"/>
      <c r="C42" s="112" t="s">
        <v>204</v>
      </c>
      <c r="D42" s="113" t="s">
        <v>204</v>
      </c>
      <c r="E42" s="113" t="s">
        <v>204</v>
      </c>
      <c r="F42" s="114" t="s">
        <v>204</v>
      </c>
      <c r="G42" s="97" t="s">
        <v>39</v>
      </c>
      <c r="H42" s="45"/>
      <c r="I42" s="92">
        <v>4000</v>
      </c>
      <c r="J42" s="30">
        <v>0</v>
      </c>
      <c r="K42" s="31">
        <v>9.5</v>
      </c>
      <c r="L42" s="32">
        <f t="shared" si="1"/>
        <v>0</v>
      </c>
      <c r="M42" s="33">
        <f t="shared" si="2"/>
        <v>0</v>
      </c>
      <c r="N42" s="33">
        <f t="shared" si="3"/>
        <v>0</v>
      </c>
      <c r="O42" s="33"/>
    </row>
    <row r="43" spans="1:15" ht="25" customHeight="1" x14ac:dyDescent="0.4">
      <c r="A43" s="26">
        <f t="shared" si="0"/>
        <v>32</v>
      </c>
      <c r="B43" s="27"/>
      <c r="C43" s="112" t="s">
        <v>47</v>
      </c>
      <c r="D43" s="113" t="s">
        <v>47</v>
      </c>
      <c r="E43" s="113" t="s">
        <v>47</v>
      </c>
      <c r="F43" s="114" t="s">
        <v>47</v>
      </c>
      <c r="G43" s="97" t="s">
        <v>39</v>
      </c>
      <c r="H43" s="45"/>
      <c r="I43" s="92">
        <v>250</v>
      </c>
      <c r="J43" s="30">
        <v>0</v>
      </c>
      <c r="K43" s="31">
        <v>9.5</v>
      </c>
      <c r="L43" s="32">
        <f t="shared" si="1"/>
        <v>0</v>
      </c>
      <c r="M43" s="33">
        <f t="shared" si="2"/>
        <v>0</v>
      </c>
      <c r="N43" s="33">
        <f t="shared" si="3"/>
        <v>0</v>
      </c>
      <c r="O43" s="33"/>
    </row>
    <row r="44" spans="1:15" ht="15" customHeight="1" x14ac:dyDescent="0.4">
      <c r="A44" s="26">
        <f t="shared" si="0"/>
        <v>33</v>
      </c>
      <c r="B44" s="27"/>
      <c r="C44" s="112" t="s">
        <v>205</v>
      </c>
      <c r="D44" s="113" t="s">
        <v>205</v>
      </c>
      <c r="E44" s="113" t="s">
        <v>205</v>
      </c>
      <c r="F44" s="114" t="s">
        <v>205</v>
      </c>
      <c r="G44" s="98" t="s">
        <v>17</v>
      </c>
      <c r="H44" s="45"/>
      <c r="I44" s="92">
        <v>10</v>
      </c>
      <c r="J44" s="30">
        <v>0</v>
      </c>
      <c r="K44" s="31">
        <v>9.5</v>
      </c>
      <c r="L44" s="32">
        <f t="shared" si="1"/>
        <v>0</v>
      </c>
      <c r="M44" s="33">
        <f t="shared" si="2"/>
        <v>0</v>
      </c>
      <c r="N44" s="33">
        <f t="shared" si="3"/>
        <v>0</v>
      </c>
      <c r="O44" s="33"/>
    </row>
    <row r="45" spans="1:15" ht="15" customHeight="1" x14ac:dyDescent="0.4">
      <c r="A45" s="26">
        <f t="shared" si="0"/>
        <v>34</v>
      </c>
      <c r="B45" s="27"/>
      <c r="C45" s="112" t="s">
        <v>206</v>
      </c>
      <c r="D45" s="113" t="s">
        <v>206</v>
      </c>
      <c r="E45" s="113" t="s">
        <v>206</v>
      </c>
      <c r="F45" s="114" t="s">
        <v>206</v>
      </c>
      <c r="G45" s="98" t="s">
        <v>17</v>
      </c>
      <c r="H45" s="45"/>
      <c r="I45" s="92">
        <v>10</v>
      </c>
      <c r="J45" s="30">
        <v>0</v>
      </c>
      <c r="K45" s="31">
        <v>9.5</v>
      </c>
      <c r="L45" s="32">
        <f t="shared" si="1"/>
        <v>0</v>
      </c>
      <c r="M45" s="33">
        <f t="shared" si="2"/>
        <v>0</v>
      </c>
      <c r="N45" s="33">
        <f t="shared" si="3"/>
        <v>0</v>
      </c>
      <c r="O45" s="33"/>
    </row>
    <row r="46" spans="1:15" ht="15" customHeight="1" x14ac:dyDescent="0.4">
      <c r="A46" s="26">
        <f t="shared" si="0"/>
        <v>35</v>
      </c>
      <c r="B46" s="27"/>
      <c r="C46" s="112" t="s">
        <v>207</v>
      </c>
      <c r="D46" s="113" t="s">
        <v>207</v>
      </c>
      <c r="E46" s="113" t="s">
        <v>207</v>
      </c>
      <c r="F46" s="114" t="s">
        <v>207</v>
      </c>
      <c r="G46" s="98" t="s">
        <v>49</v>
      </c>
      <c r="H46" s="45"/>
      <c r="I46" s="92">
        <v>5</v>
      </c>
      <c r="J46" s="30">
        <v>0</v>
      </c>
      <c r="K46" s="31">
        <v>9.5</v>
      </c>
      <c r="L46" s="32">
        <f t="shared" si="1"/>
        <v>0</v>
      </c>
      <c r="M46" s="33">
        <f t="shared" si="2"/>
        <v>0</v>
      </c>
      <c r="N46" s="33">
        <f t="shared" si="3"/>
        <v>0</v>
      </c>
      <c r="O46" s="33"/>
    </row>
    <row r="47" spans="1:15" ht="15" customHeight="1" x14ac:dyDescent="0.4">
      <c r="A47" s="26">
        <f t="shared" si="0"/>
        <v>36</v>
      </c>
      <c r="B47" s="27"/>
      <c r="C47" s="112" t="s">
        <v>48</v>
      </c>
      <c r="D47" s="113" t="s">
        <v>48</v>
      </c>
      <c r="E47" s="113" t="s">
        <v>48</v>
      </c>
      <c r="F47" s="114" t="s">
        <v>48</v>
      </c>
      <c r="G47" s="98" t="s">
        <v>39</v>
      </c>
      <c r="H47" s="45"/>
      <c r="I47" s="92">
        <v>500</v>
      </c>
      <c r="J47" s="30">
        <v>0</v>
      </c>
      <c r="K47" s="31">
        <v>9.5</v>
      </c>
      <c r="L47" s="32">
        <f t="shared" si="1"/>
        <v>0</v>
      </c>
      <c r="M47" s="33">
        <f t="shared" si="2"/>
        <v>0</v>
      </c>
      <c r="N47" s="33">
        <f t="shared" si="3"/>
        <v>0</v>
      </c>
      <c r="O47" s="33"/>
    </row>
    <row r="48" spans="1:15" ht="15" customHeight="1" x14ac:dyDescent="0.4">
      <c r="A48" s="26">
        <f t="shared" si="0"/>
        <v>37</v>
      </c>
      <c r="B48" s="27"/>
      <c r="C48" s="112" t="s">
        <v>211</v>
      </c>
      <c r="D48" s="113" t="s">
        <v>208</v>
      </c>
      <c r="E48" s="113" t="s">
        <v>208</v>
      </c>
      <c r="F48" s="114" t="s">
        <v>208</v>
      </c>
      <c r="G48" s="98" t="s">
        <v>39</v>
      </c>
      <c r="H48" s="45"/>
      <c r="I48" s="92">
        <v>1500</v>
      </c>
      <c r="J48" s="30">
        <v>0</v>
      </c>
      <c r="K48" s="31">
        <v>9.5</v>
      </c>
      <c r="L48" s="32">
        <f t="shared" si="1"/>
        <v>0</v>
      </c>
      <c r="M48" s="33">
        <f t="shared" si="2"/>
        <v>0</v>
      </c>
      <c r="N48" s="33">
        <f t="shared" si="3"/>
        <v>0</v>
      </c>
      <c r="O48" s="33"/>
    </row>
    <row r="49" spans="1:15" ht="15" customHeight="1" x14ac:dyDescent="0.4">
      <c r="A49" s="26">
        <f t="shared" si="0"/>
        <v>38</v>
      </c>
      <c r="B49" s="27"/>
      <c r="C49" s="112" t="s">
        <v>209</v>
      </c>
      <c r="D49" s="113" t="s">
        <v>209</v>
      </c>
      <c r="E49" s="113" t="s">
        <v>209</v>
      </c>
      <c r="F49" s="114" t="s">
        <v>209</v>
      </c>
      <c r="G49" s="98" t="s">
        <v>17</v>
      </c>
      <c r="H49" s="45"/>
      <c r="I49" s="92">
        <v>5</v>
      </c>
      <c r="J49" s="30">
        <v>0</v>
      </c>
      <c r="K49" s="31">
        <v>9.5</v>
      </c>
      <c r="L49" s="32">
        <f t="shared" si="1"/>
        <v>0</v>
      </c>
      <c r="M49" s="33">
        <f t="shared" si="2"/>
        <v>0</v>
      </c>
      <c r="N49" s="33">
        <f t="shared" si="3"/>
        <v>0</v>
      </c>
      <c r="O49" s="33"/>
    </row>
    <row r="50" spans="1:15" ht="15" customHeight="1" x14ac:dyDescent="0.4">
      <c r="A50" s="26">
        <f t="shared" si="0"/>
        <v>39</v>
      </c>
      <c r="B50" s="27"/>
      <c r="C50" s="122" t="s">
        <v>210</v>
      </c>
      <c r="D50" s="123"/>
      <c r="E50" s="123"/>
      <c r="F50" s="124"/>
      <c r="G50" s="28" t="s">
        <v>39</v>
      </c>
      <c r="H50" s="45"/>
      <c r="I50" s="92">
        <v>800</v>
      </c>
      <c r="J50" s="30">
        <v>0</v>
      </c>
      <c r="K50" s="31">
        <v>9.5</v>
      </c>
      <c r="L50" s="32">
        <f t="shared" si="1"/>
        <v>0</v>
      </c>
      <c r="M50" s="33">
        <f t="shared" si="2"/>
        <v>0</v>
      </c>
      <c r="N50" s="33">
        <f t="shared" si="3"/>
        <v>0</v>
      </c>
      <c r="O50" s="33"/>
    </row>
    <row r="51" spans="1:15" ht="12.75" customHeight="1" x14ac:dyDescent="0.4">
      <c r="A51" s="34"/>
      <c r="B51" s="34"/>
      <c r="C51" s="111" t="s">
        <v>45</v>
      </c>
      <c r="D51" s="111"/>
      <c r="E51" s="111"/>
      <c r="F51" s="111"/>
      <c r="G51" s="35"/>
      <c r="H51" s="35"/>
      <c r="I51" s="35"/>
      <c r="J51" s="36"/>
      <c r="K51" s="35"/>
      <c r="L51" s="37"/>
      <c r="M51" s="38">
        <f>SUM(M12:M50)</f>
        <v>0</v>
      </c>
      <c r="N51" s="38">
        <f>SUM(N12:N50)</f>
        <v>0</v>
      </c>
      <c r="O51" s="5"/>
    </row>
    <row r="52" spans="1:15" ht="12.75" customHeight="1" x14ac:dyDescent="0.4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1:15" ht="12.75" customHeight="1" x14ac:dyDescent="0.4">
      <c r="A53" s="5" t="s">
        <v>27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1:15" ht="12.75" customHeight="1" x14ac:dyDescent="0.4">
      <c r="A54" s="5" t="s">
        <v>28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1:15" ht="12.75" customHeight="1" x14ac:dyDescent="0.4">
      <c r="A55" s="5" t="s">
        <v>29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</row>
    <row r="56" spans="1:15" ht="12.75" customHeight="1" x14ac:dyDescent="0.4">
      <c r="A56" s="5" t="s">
        <v>640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</row>
    <row r="57" spans="1:15" ht="12.75" customHeight="1" x14ac:dyDescent="0.4">
      <c r="A57" s="6"/>
      <c r="B57" s="6"/>
      <c r="C57" s="6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1:15" ht="12.75" customHeight="1" x14ac:dyDescent="0.4">
      <c r="A58" s="6"/>
      <c r="B58" s="6"/>
      <c r="C58" s="6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1:15" ht="12.75" customHeight="1" x14ac:dyDescent="0.4">
      <c r="A59" s="5" t="s">
        <v>30</v>
      </c>
      <c r="B59" s="5"/>
      <c r="C59" s="5"/>
      <c r="D59" s="5"/>
      <c r="E59" s="5"/>
      <c r="F59" s="5"/>
      <c r="G59" s="5"/>
      <c r="H59" s="40" t="s">
        <v>31</v>
      </c>
      <c r="I59" s="5"/>
      <c r="J59" s="5"/>
      <c r="K59" s="5" t="s">
        <v>32</v>
      </c>
      <c r="L59" s="5"/>
      <c r="M59" s="5"/>
      <c r="N59" s="5"/>
      <c r="O59" s="5"/>
    </row>
    <row r="62" spans="1:15" ht="12.75" customHeight="1" x14ac:dyDescent="0.4">
      <c r="B62" s="41"/>
      <c r="C62" s="41"/>
    </row>
    <row r="63" spans="1:15" ht="12.75" customHeight="1" x14ac:dyDescent="0.4">
      <c r="B63" s="41"/>
      <c r="C63" s="41"/>
    </row>
    <row r="64" spans="1:15" ht="12.75" customHeight="1" x14ac:dyDescent="0.4">
      <c r="B64" s="41"/>
      <c r="C64" s="41"/>
    </row>
    <row r="65" spans="2:3" ht="12.75" customHeight="1" x14ac:dyDescent="0.4">
      <c r="B65" s="41"/>
      <c r="C65" s="41"/>
    </row>
  </sheetData>
  <sheetProtection algorithmName="SHA-512" hashValue="zC0Wl/62ncdwlfo6M202hXR05CuMOiVMi1aIWBH4/Q/kMu9h10ychiw0PBVpkmLGTgvxc6JArIL5mjUOg+qmMA==" saltValue="PttKixma2lRDi1EQ1akcow==" spinCount="100000" sheet="1" objects="1" scenarios="1"/>
  <protectedRanges>
    <protectedRange sqref="C59" name="Obseg5"/>
    <protectedRange sqref="C4:C5" name="Obseg4"/>
    <protectedRange sqref="C59" name="Range2"/>
    <protectedRange sqref="O11" name="Range6_1"/>
    <protectedRange sqref="O12:O50" name="Obseg3"/>
  </protectedRanges>
  <mergeCells count="41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51:F51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</mergeCells>
  <pageMargins left="0.75" right="0.75" top="1" bottom="1" header="0" footer="0"/>
  <pageSetup paperSize="9" scale="50" orientation="landscape" verticalDpi="300" r:id="rId1"/>
  <headerFooter alignWithMargins="0"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42835-2269-41AD-B869-6927BCA7F7C9}">
  <dimension ref="A1:N38"/>
  <sheetViews>
    <sheetView topLeftCell="A18" zoomScaleNormal="100" workbookViewId="0">
      <selection activeCell="A30" sqref="A30:E30"/>
    </sheetView>
  </sheetViews>
  <sheetFormatPr defaultColWidth="9.1796875" defaultRowHeight="12.75" customHeight="1" x14ac:dyDescent="0.4"/>
  <cols>
    <col min="1" max="1" width="5.26953125" style="3" customWidth="1"/>
    <col min="2" max="2" width="12.7265625" style="3" customWidth="1"/>
    <col min="3" max="6" width="13.7265625" style="3" customWidth="1"/>
    <col min="7" max="7" width="4.54296875" style="3" customWidth="1"/>
    <col min="8" max="8" width="40.7265625" style="3" customWidth="1"/>
    <col min="9" max="9" width="9.1796875" style="3"/>
    <col min="10" max="10" width="13.7265625" style="3" customWidth="1"/>
    <col min="11" max="11" width="7.54296875" style="3" customWidth="1"/>
    <col min="12" max="12" width="13.7265625" style="3" customWidth="1"/>
    <col min="13" max="14" width="16.7265625" style="3" customWidth="1"/>
    <col min="15" max="16384" width="9.1796875" style="3"/>
  </cols>
  <sheetData>
    <row r="1" spans="1:14" ht="12.75" customHeight="1" x14ac:dyDescent="0.4">
      <c r="A1" s="94" t="s">
        <v>120</v>
      </c>
      <c r="B1" s="94"/>
      <c r="H1" s="4"/>
      <c r="I1" s="4"/>
      <c r="J1" s="4"/>
      <c r="K1" s="4"/>
      <c r="L1" s="4"/>
      <c r="M1" s="4"/>
      <c r="N1" s="4"/>
    </row>
    <row r="2" spans="1:14" ht="12.75" customHeight="1" x14ac:dyDescent="0.4">
      <c r="A2" s="95" t="s">
        <v>121</v>
      </c>
      <c r="B2" s="95"/>
      <c r="H2" s="4"/>
      <c r="I2" s="4"/>
      <c r="J2" s="4"/>
      <c r="K2" s="4"/>
      <c r="L2" s="4"/>
      <c r="M2" s="4"/>
      <c r="N2" s="4"/>
    </row>
    <row r="3" spans="1:14" ht="12.75" customHeight="1" x14ac:dyDescent="0.4">
      <c r="A3" s="5"/>
      <c r="B3" s="5"/>
      <c r="H3" s="4"/>
      <c r="I3" s="4"/>
      <c r="J3" s="4"/>
      <c r="K3" s="4"/>
      <c r="L3" s="4"/>
      <c r="M3" s="4"/>
      <c r="N3" s="4"/>
    </row>
    <row r="4" spans="1:14" ht="12.75" customHeight="1" x14ac:dyDescent="0.4">
      <c r="A4" s="6" t="s">
        <v>0</v>
      </c>
      <c r="B4" s="6"/>
      <c r="H4" s="4"/>
      <c r="I4" s="4"/>
      <c r="J4" s="4"/>
      <c r="K4" s="4"/>
      <c r="L4" s="4"/>
      <c r="M4" s="4"/>
      <c r="N4" s="4"/>
    </row>
    <row r="5" spans="1:14" ht="12.75" customHeight="1" x14ac:dyDescent="0.4">
      <c r="A5" s="5"/>
      <c r="B5" s="5"/>
      <c r="H5" s="4"/>
      <c r="I5" s="4"/>
      <c r="J5" s="4"/>
      <c r="K5" s="4"/>
      <c r="L5" s="4"/>
      <c r="M5" s="4"/>
      <c r="N5" s="4"/>
    </row>
    <row r="6" spans="1:14" ht="12.75" customHeight="1" x14ac:dyDescent="0.4">
      <c r="A6" s="5"/>
      <c r="B6" s="5"/>
      <c r="H6" s="4"/>
      <c r="I6" s="4"/>
      <c r="J6" s="4"/>
      <c r="K6" s="4"/>
      <c r="L6" s="4"/>
      <c r="M6" s="4"/>
      <c r="N6" s="4"/>
    </row>
    <row r="7" spans="1:14" s="1" customFormat="1" ht="12.75" customHeight="1" x14ac:dyDescent="0.35">
      <c r="H7" s="7" t="s">
        <v>1</v>
      </c>
      <c r="I7" s="7"/>
      <c r="J7" s="7"/>
      <c r="K7" s="8"/>
      <c r="L7" s="8"/>
      <c r="M7" s="8"/>
      <c r="N7" s="8"/>
    </row>
    <row r="8" spans="1:14" s="1" customFormat="1" ht="12.75" customHeight="1" x14ac:dyDescent="0.35">
      <c r="H8" s="7" t="s">
        <v>647</v>
      </c>
      <c r="I8" s="7"/>
      <c r="J8" s="7"/>
      <c r="K8" s="8"/>
      <c r="L8" s="8"/>
      <c r="M8" s="8"/>
      <c r="N8" s="8"/>
    </row>
    <row r="9" spans="1:14" ht="12.75" customHeight="1" x14ac:dyDescent="0.4">
      <c r="A9" s="5"/>
      <c r="B9" s="5"/>
      <c r="H9" s="4"/>
      <c r="I9" s="4"/>
      <c r="J9" s="4"/>
      <c r="K9" s="4"/>
      <c r="L9" s="4"/>
      <c r="M9" s="4"/>
      <c r="N9" s="4"/>
    </row>
    <row r="10" spans="1:14" s="6" customFormat="1" ht="12.75" customHeight="1" x14ac:dyDescent="0.35">
      <c r="A10" s="10" t="s">
        <v>3</v>
      </c>
      <c r="B10" s="11" t="s">
        <v>4</v>
      </c>
      <c r="C10" s="115" t="s">
        <v>5</v>
      </c>
      <c r="D10" s="116"/>
      <c r="E10" s="116"/>
      <c r="F10" s="117"/>
      <c r="G10" s="12" t="s">
        <v>6</v>
      </c>
      <c r="H10" s="13" t="s">
        <v>7</v>
      </c>
      <c r="I10" s="14" t="s">
        <v>8</v>
      </c>
      <c r="J10" s="14" t="s">
        <v>9</v>
      </c>
      <c r="K10" s="14" t="s">
        <v>10</v>
      </c>
      <c r="L10" s="14" t="s">
        <v>11</v>
      </c>
      <c r="M10" s="14" t="s">
        <v>12</v>
      </c>
      <c r="N10" s="14" t="s">
        <v>13</v>
      </c>
    </row>
    <row r="11" spans="1:14" s="6" customFormat="1" ht="12.75" customHeight="1" x14ac:dyDescent="0.35">
      <c r="A11" s="16"/>
      <c r="B11" s="17"/>
      <c r="C11" s="18"/>
      <c r="D11" s="19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15</v>
      </c>
    </row>
    <row r="12" spans="1:14" ht="15" customHeight="1" x14ac:dyDescent="0.4">
      <c r="A12" s="26">
        <v>1</v>
      </c>
      <c r="B12" s="27"/>
      <c r="C12" s="112" t="s">
        <v>212</v>
      </c>
      <c r="D12" s="113" t="s">
        <v>212</v>
      </c>
      <c r="E12" s="113" t="s">
        <v>212</v>
      </c>
      <c r="F12" s="114" t="s">
        <v>212</v>
      </c>
      <c r="G12" s="98" t="s">
        <v>39</v>
      </c>
      <c r="H12" s="45"/>
      <c r="I12" s="92">
        <v>300</v>
      </c>
      <c r="J12" s="30">
        <v>0</v>
      </c>
      <c r="K12" s="31">
        <v>9.5</v>
      </c>
      <c r="L12" s="32">
        <f t="shared" ref="L12:L22" si="0">PRODUCT(J12,1.095)</f>
        <v>0</v>
      </c>
      <c r="M12" s="33">
        <f>PRODUCT(I12,L12)</f>
        <v>0</v>
      </c>
      <c r="N12" s="33">
        <f>PRODUCT(I12,J12)</f>
        <v>0</v>
      </c>
    </row>
    <row r="13" spans="1:14" ht="15" customHeight="1" x14ac:dyDescent="0.4">
      <c r="A13" s="26">
        <f t="shared" ref="A13:A22" si="1">A12+1</f>
        <v>2</v>
      </c>
      <c r="B13" s="27"/>
      <c r="C13" s="112" t="s">
        <v>213</v>
      </c>
      <c r="D13" s="113" t="s">
        <v>213</v>
      </c>
      <c r="E13" s="113" t="s">
        <v>213</v>
      </c>
      <c r="F13" s="114" t="s">
        <v>213</v>
      </c>
      <c r="G13" s="97" t="s">
        <v>39</v>
      </c>
      <c r="H13" s="45"/>
      <c r="I13" s="92">
        <v>800</v>
      </c>
      <c r="J13" s="30">
        <v>0</v>
      </c>
      <c r="K13" s="31">
        <v>9.5</v>
      </c>
      <c r="L13" s="32">
        <f t="shared" si="0"/>
        <v>0</v>
      </c>
      <c r="M13" s="33">
        <f t="shared" ref="M13:M22" si="2">PRODUCT(I13,L13)</f>
        <v>0</v>
      </c>
      <c r="N13" s="33">
        <f t="shared" ref="N13:N22" si="3">PRODUCT(I13,J13)</f>
        <v>0</v>
      </c>
    </row>
    <row r="14" spans="1:14" ht="15" customHeight="1" x14ac:dyDescent="0.4">
      <c r="A14" s="26">
        <f t="shared" si="1"/>
        <v>3</v>
      </c>
      <c r="B14" s="27"/>
      <c r="C14" s="112" t="s">
        <v>214</v>
      </c>
      <c r="D14" s="113" t="s">
        <v>214</v>
      </c>
      <c r="E14" s="113" t="s">
        <v>214</v>
      </c>
      <c r="F14" s="114" t="s">
        <v>214</v>
      </c>
      <c r="G14" s="97" t="s">
        <v>39</v>
      </c>
      <c r="H14" s="45"/>
      <c r="I14" s="92">
        <v>800</v>
      </c>
      <c r="J14" s="30">
        <v>0</v>
      </c>
      <c r="K14" s="31">
        <v>9.5</v>
      </c>
      <c r="L14" s="32">
        <f t="shared" si="0"/>
        <v>0</v>
      </c>
      <c r="M14" s="33">
        <f t="shared" si="2"/>
        <v>0</v>
      </c>
      <c r="N14" s="33">
        <f t="shared" si="3"/>
        <v>0</v>
      </c>
    </row>
    <row r="15" spans="1:14" ht="15" customHeight="1" x14ac:dyDescent="0.4">
      <c r="A15" s="26">
        <f t="shared" si="1"/>
        <v>4</v>
      </c>
      <c r="B15" s="27"/>
      <c r="C15" s="112" t="s">
        <v>215</v>
      </c>
      <c r="D15" s="113" t="s">
        <v>215</v>
      </c>
      <c r="E15" s="113" t="s">
        <v>215</v>
      </c>
      <c r="F15" s="114" t="s">
        <v>215</v>
      </c>
      <c r="G15" s="97" t="s">
        <v>39</v>
      </c>
      <c r="H15" s="45"/>
      <c r="I15" s="92">
        <v>1000</v>
      </c>
      <c r="J15" s="30">
        <v>0</v>
      </c>
      <c r="K15" s="31">
        <v>9.5</v>
      </c>
      <c r="L15" s="32">
        <f t="shared" si="0"/>
        <v>0</v>
      </c>
      <c r="M15" s="33">
        <f t="shared" si="2"/>
        <v>0</v>
      </c>
      <c r="N15" s="33">
        <f t="shared" si="3"/>
        <v>0</v>
      </c>
    </row>
    <row r="16" spans="1:14" ht="15" customHeight="1" x14ac:dyDescent="0.4">
      <c r="A16" s="26">
        <f t="shared" si="1"/>
        <v>5</v>
      </c>
      <c r="B16" s="27"/>
      <c r="C16" s="112" t="s">
        <v>216</v>
      </c>
      <c r="D16" s="113" t="s">
        <v>217</v>
      </c>
      <c r="E16" s="113" t="s">
        <v>217</v>
      </c>
      <c r="F16" s="114" t="s">
        <v>217</v>
      </c>
      <c r="G16" s="97" t="s">
        <v>39</v>
      </c>
      <c r="H16" s="45"/>
      <c r="I16" s="92">
        <v>380</v>
      </c>
      <c r="J16" s="30">
        <v>0</v>
      </c>
      <c r="K16" s="31">
        <v>9.5</v>
      </c>
      <c r="L16" s="32">
        <f t="shared" si="0"/>
        <v>0</v>
      </c>
      <c r="M16" s="33">
        <f t="shared" si="2"/>
        <v>0</v>
      </c>
      <c r="N16" s="33">
        <f t="shared" si="3"/>
        <v>0</v>
      </c>
    </row>
    <row r="17" spans="1:14" ht="25" customHeight="1" x14ac:dyDescent="0.4">
      <c r="A17" s="26">
        <f t="shared" si="1"/>
        <v>6</v>
      </c>
      <c r="B17" s="27"/>
      <c r="C17" s="112" t="s">
        <v>218</v>
      </c>
      <c r="D17" s="113" t="s">
        <v>218</v>
      </c>
      <c r="E17" s="113" t="s">
        <v>218</v>
      </c>
      <c r="F17" s="114" t="s">
        <v>218</v>
      </c>
      <c r="G17" s="97" t="s">
        <v>17</v>
      </c>
      <c r="H17" s="45"/>
      <c r="I17" s="99">
        <v>70</v>
      </c>
      <c r="J17" s="30">
        <v>0</v>
      </c>
      <c r="K17" s="31">
        <v>9.5</v>
      </c>
      <c r="L17" s="32">
        <f t="shared" si="0"/>
        <v>0</v>
      </c>
      <c r="M17" s="33">
        <f t="shared" si="2"/>
        <v>0</v>
      </c>
      <c r="N17" s="33">
        <f t="shared" si="3"/>
        <v>0</v>
      </c>
    </row>
    <row r="18" spans="1:14" ht="25" customHeight="1" x14ac:dyDescent="0.4">
      <c r="A18" s="26">
        <f t="shared" si="1"/>
        <v>7</v>
      </c>
      <c r="B18" s="27"/>
      <c r="C18" s="112" t="s">
        <v>219</v>
      </c>
      <c r="D18" s="113" t="s">
        <v>219</v>
      </c>
      <c r="E18" s="113" t="s">
        <v>219</v>
      </c>
      <c r="F18" s="114" t="s">
        <v>219</v>
      </c>
      <c r="G18" s="97" t="s">
        <v>49</v>
      </c>
      <c r="H18" s="45"/>
      <c r="I18" s="99">
        <v>200</v>
      </c>
      <c r="J18" s="30">
        <v>0</v>
      </c>
      <c r="K18" s="31">
        <v>9.5</v>
      </c>
      <c r="L18" s="32">
        <f t="shared" si="0"/>
        <v>0</v>
      </c>
      <c r="M18" s="33">
        <f t="shared" si="2"/>
        <v>0</v>
      </c>
      <c r="N18" s="33">
        <f t="shared" si="3"/>
        <v>0</v>
      </c>
    </row>
    <row r="19" spans="1:14" ht="15" customHeight="1" x14ac:dyDescent="0.4">
      <c r="A19" s="26">
        <f t="shared" si="1"/>
        <v>8</v>
      </c>
      <c r="B19" s="27"/>
      <c r="C19" s="112" t="s">
        <v>220</v>
      </c>
      <c r="D19" s="113" t="s">
        <v>220</v>
      </c>
      <c r="E19" s="113" t="s">
        <v>220</v>
      </c>
      <c r="F19" s="114" t="s">
        <v>220</v>
      </c>
      <c r="G19" s="98" t="s">
        <v>17</v>
      </c>
      <c r="H19" s="45"/>
      <c r="I19" s="92">
        <v>5</v>
      </c>
      <c r="J19" s="30">
        <v>0</v>
      </c>
      <c r="K19" s="31">
        <v>9.5</v>
      </c>
      <c r="L19" s="32">
        <f t="shared" si="0"/>
        <v>0</v>
      </c>
      <c r="M19" s="33">
        <f t="shared" si="2"/>
        <v>0</v>
      </c>
      <c r="N19" s="33">
        <f t="shared" si="3"/>
        <v>0</v>
      </c>
    </row>
    <row r="20" spans="1:14" ht="15" customHeight="1" x14ac:dyDescent="0.4">
      <c r="A20" s="26">
        <f t="shared" si="1"/>
        <v>9</v>
      </c>
      <c r="B20" s="27"/>
      <c r="C20" s="112" t="s">
        <v>221</v>
      </c>
      <c r="D20" s="113" t="s">
        <v>222</v>
      </c>
      <c r="E20" s="113" t="s">
        <v>222</v>
      </c>
      <c r="F20" s="114" t="s">
        <v>222</v>
      </c>
      <c r="G20" s="98" t="s">
        <v>17</v>
      </c>
      <c r="H20" s="45"/>
      <c r="I20" s="99">
        <v>40</v>
      </c>
      <c r="J20" s="30">
        <v>0</v>
      </c>
      <c r="K20" s="31">
        <v>9.5</v>
      </c>
      <c r="L20" s="32">
        <f t="shared" si="0"/>
        <v>0</v>
      </c>
      <c r="M20" s="33">
        <f t="shared" si="2"/>
        <v>0</v>
      </c>
      <c r="N20" s="33">
        <f t="shared" si="3"/>
        <v>0</v>
      </c>
    </row>
    <row r="21" spans="1:14" ht="15" customHeight="1" x14ac:dyDescent="0.4">
      <c r="A21" s="26">
        <f t="shared" si="1"/>
        <v>10</v>
      </c>
      <c r="B21" s="27"/>
      <c r="C21" s="112" t="s">
        <v>223</v>
      </c>
      <c r="D21" s="113" t="s">
        <v>223</v>
      </c>
      <c r="E21" s="113" t="s">
        <v>223</v>
      </c>
      <c r="F21" s="114" t="s">
        <v>223</v>
      </c>
      <c r="G21" s="97" t="s">
        <v>17</v>
      </c>
      <c r="H21" s="45"/>
      <c r="I21" s="99">
        <v>50</v>
      </c>
      <c r="J21" s="30">
        <v>0</v>
      </c>
      <c r="K21" s="31">
        <v>9.5</v>
      </c>
      <c r="L21" s="32">
        <f t="shared" si="0"/>
        <v>0</v>
      </c>
      <c r="M21" s="33">
        <f t="shared" si="2"/>
        <v>0</v>
      </c>
      <c r="N21" s="33">
        <f t="shared" si="3"/>
        <v>0</v>
      </c>
    </row>
    <row r="22" spans="1:14" ht="15" customHeight="1" x14ac:dyDescent="0.4">
      <c r="A22" s="26">
        <f t="shared" si="1"/>
        <v>11</v>
      </c>
      <c r="B22" s="27"/>
      <c r="C22" s="112" t="s">
        <v>224</v>
      </c>
      <c r="D22" s="113" t="s">
        <v>224</v>
      </c>
      <c r="E22" s="113" t="s">
        <v>224</v>
      </c>
      <c r="F22" s="114" t="s">
        <v>224</v>
      </c>
      <c r="G22" s="98" t="s">
        <v>17</v>
      </c>
      <c r="H22" s="45"/>
      <c r="I22" s="99">
        <v>20</v>
      </c>
      <c r="J22" s="30">
        <v>0</v>
      </c>
      <c r="K22" s="31">
        <v>9.5</v>
      </c>
      <c r="L22" s="32">
        <f t="shared" si="0"/>
        <v>0</v>
      </c>
      <c r="M22" s="33">
        <f t="shared" si="2"/>
        <v>0</v>
      </c>
      <c r="N22" s="33">
        <f t="shared" si="3"/>
        <v>0</v>
      </c>
    </row>
    <row r="23" spans="1:14" ht="12.75" customHeight="1" x14ac:dyDescent="0.4">
      <c r="A23" s="34"/>
      <c r="B23" s="34"/>
      <c r="C23" s="111" t="s">
        <v>225</v>
      </c>
      <c r="D23" s="111"/>
      <c r="E23" s="111"/>
      <c r="F23" s="111"/>
      <c r="G23" s="35"/>
      <c r="H23" s="35"/>
      <c r="I23" s="35"/>
      <c r="J23" s="36"/>
      <c r="K23" s="35"/>
      <c r="L23" s="37"/>
      <c r="M23" s="38">
        <f>SUM(M12:M22)</f>
        <v>0</v>
      </c>
      <c r="N23" s="38">
        <f>SUM(N12:N22)</f>
        <v>0</v>
      </c>
    </row>
    <row r="24" spans="1:14" ht="12.75" customHeight="1" x14ac:dyDescent="0.4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4" ht="12.75" customHeight="1" x14ac:dyDescent="0.4">
      <c r="A25" s="5" t="s">
        <v>27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 ht="12.75" customHeight="1" x14ac:dyDescent="0.4">
      <c r="A26" s="5" t="s">
        <v>28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1:14" ht="12.75" customHeight="1" x14ac:dyDescent="0.4">
      <c r="A27" s="5" t="s">
        <v>29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14" ht="12.75" customHeight="1" x14ac:dyDescent="0.4">
      <c r="A28" s="5" t="s">
        <v>640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1:14" ht="12.75" customHeight="1" x14ac:dyDescent="0.4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1:14" ht="12.75" customHeight="1" x14ac:dyDescent="0.4">
      <c r="A30" s="49" t="s">
        <v>36</v>
      </c>
      <c r="B30" s="49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1:14" ht="12.75" customHeight="1" x14ac:dyDescent="0.4">
      <c r="A31" s="49"/>
      <c r="B31" s="49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1:14" ht="12.75" customHeight="1" x14ac:dyDescent="0.4">
      <c r="A32" s="5" t="s">
        <v>30</v>
      </c>
      <c r="B32" s="5"/>
      <c r="C32" s="5"/>
      <c r="D32" s="5"/>
      <c r="E32" s="5"/>
      <c r="F32" s="5"/>
      <c r="G32" s="5"/>
      <c r="H32" s="40" t="s">
        <v>31</v>
      </c>
      <c r="I32" s="5"/>
      <c r="J32" s="5"/>
      <c r="K32" s="5" t="s">
        <v>32</v>
      </c>
      <c r="L32" s="5"/>
      <c r="M32" s="5"/>
      <c r="N32" s="5"/>
    </row>
    <row r="35" spans="2:3" ht="12.75" customHeight="1" x14ac:dyDescent="0.4">
      <c r="B35" s="41"/>
      <c r="C35" s="41"/>
    </row>
    <row r="36" spans="2:3" ht="12.75" customHeight="1" x14ac:dyDescent="0.4">
      <c r="B36" s="41"/>
      <c r="C36" s="41"/>
    </row>
    <row r="37" spans="2:3" ht="12.75" customHeight="1" x14ac:dyDescent="0.4">
      <c r="B37" s="41"/>
      <c r="C37" s="41"/>
    </row>
    <row r="38" spans="2:3" ht="12.75" customHeight="1" x14ac:dyDescent="0.4">
      <c r="B38" s="41"/>
      <c r="C38" s="41"/>
    </row>
  </sheetData>
  <sheetProtection algorithmName="SHA-512" hashValue="zwgH/PTI5A8HAU9c0XCaajqkri8P9jvGIvIJ/duewRf049iboIgpNFnogbweE5USX6522jzALokPcGlxOSLwFw==" saltValue="LrXPGMO3rqfsvMLZPXs41g==" spinCount="100000" sheet="1" objects="1" scenarios="1"/>
  <protectedRanges>
    <protectedRange sqref="C32" name="Obseg3"/>
    <protectedRange sqref="C4:C5" name="Obseg2"/>
    <protectedRange sqref="C32" name="Range2"/>
  </protectedRanges>
  <mergeCells count="13">
    <mergeCell ref="C16:F16"/>
    <mergeCell ref="C10:F10"/>
    <mergeCell ref="C12:F12"/>
    <mergeCell ref="C13:F13"/>
    <mergeCell ref="C14:F14"/>
    <mergeCell ref="C15:F15"/>
    <mergeCell ref="C23:F23"/>
    <mergeCell ref="C17:F17"/>
    <mergeCell ref="C18:F18"/>
    <mergeCell ref="C19:F19"/>
    <mergeCell ref="C20:F20"/>
    <mergeCell ref="C21:F21"/>
    <mergeCell ref="C22:F2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8533C-D3BC-4E9E-A0F4-33E6036307CA}">
  <dimension ref="A1:N72"/>
  <sheetViews>
    <sheetView zoomScaleNormal="100" workbookViewId="0">
      <selection activeCell="N58" sqref="N58"/>
    </sheetView>
  </sheetViews>
  <sheetFormatPr defaultColWidth="9.1796875" defaultRowHeight="12.75" customHeight="1" x14ac:dyDescent="0.4"/>
  <cols>
    <col min="1" max="1" width="5.26953125" style="3" customWidth="1"/>
    <col min="2" max="2" width="12.7265625" style="3" customWidth="1"/>
    <col min="3" max="6" width="13.7265625" style="3" customWidth="1"/>
    <col min="7" max="7" width="4.54296875" style="3" customWidth="1"/>
    <col min="8" max="8" width="40.7265625" style="3" customWidth="1"/>
    <col min="9" max="9" width="9.1796875" style="3"/>
    <col min="10" max="10" width="13.7265625" style="3" customWidth="1"/>
    <col min="11" max="11" width="7.54296875" style="3" customWidth="1"/>
    <col min="12" max="12" width="13.7265625" style="3" customWidth="1"/>
    <col min="13" max="14" width="16.7265625" style="3" customWidth="1"/>
    <col min="15" max="16384" width="9.1796875" style="3"/>
  </cols>
  <sheetData>
    <row r="1" spans="1:14" ht="12.75" customHeight="1" x14ac:dyDescent="0.4">
      <c r="A1" s="94" t="s">
        <v>120</v>
      </c>
      <c r="B1" s="94"/>
      <c r="H1" s="4"/>
      <c r="I1" s="4"/>
      <c r="J1" s="4"/>
      <c r="K1" s="4"/>
      <c r="L1" s="4"/>
      <c r="M1" s="4"/>
      <c r="N1" s="4"/>
    </row>
    <row r="2" spans="1:14" ht="12.75" customHeight="1" x14ac:dyDescent="0.4">
      <c r="A2" s="95" t="s">
        <v>121</v>
      </c>
      <c r="B2" s="95"/>
      <c r="H2" s="4"/>
      <c r="I2" s="4"/>
      <c r="J2" s="4"/>
      <c r="K2" s="4"/>
      <c r="L2" s="4"/>
      <c r="M2" s="4"/>
      <c r="N2" s="4"/>
    </row>
    <row r="3" spans="1:14" ht="12.75" customHeight="1" x14ac:dyDescent="0.4">
      <c r="A3" s="5"/>
      <c r="B3" s="5"/>
      <c r="H3" s="4"/>
      <c r="I3" s="4"/>
      <c r="J3" s="4"/>
      <c r="K3" s="4"/>
      <c r="L3" s="4"/>
      <c r="M3" s="4"/>
      <c r="N3" s="4"/>
    </row>
    <row r="4" spans="1:14" ht="12.75" customHeight="1" x14ac:dyDescent="0.4">
      <c r="A4" s="6" t="s">
        <v>0</v>
      </c>
      <c r="B4" s="6"/>
      <c r="H4" s="4"/>
      <c r="I4" s="4"/>
      <c r="J4" s="4"/>
      <c r="K4" s="4"/>
      <c r="L4" s="4"/>
      <c r="M4" s="4"/>
      <c r="N4" s="4"/>
    </row>
    <row r="5" spans="1:14" ht="12.75" customHeight="1" x14ac:dyDescent="0.4">
      <c r="A5" s="5"/>
      <c r="B5" s="5"/>
      <c r="H5" s="4"/>
      <c r="I5" s="4"/>
      <c r="J5" s="4"/>
      <c r="K5" s="4"/>
      <c r="L5" s="4"/>
      <c r="M5" s="4"/>
      <c r="N5" s="4"/>
    </row>
    <row r="6" spans="1:14" ht="12.75" customHeight="1" x14ac:dyDescent="0.4">
      <c r="A6" s="5"/>
      <c r="B6" s="5"/>
      <c r="H6" s="4"/>
      <c r="I6" s="4"/>
      <c r="J6" s="4"/>
      <c r="K6" s="4"/>
      <c r="L6" s="4"/>
      <c r="M6" s="4"/>
      <c r="N6" s="4"/>
    </row>
    <row r="7" spans="1:14" s="1" customFormat="1" ht="12.75" customHeight="1" x14ac:dyDescent="0.35">
      <c r="H7" s="7" t="s">
        <v>1</v>
      </c>
      <c r="I7" s="7"/>
      <c r="J7" s="7"/>
      <c r="K7" s="8"/>
      <c r="L7" s="8"/>
      <c r="M7" s="8"/>
      <c r="N7" s="8"/>
    </row>
    <row r="8" spans="1:14" s="1" customFormat="1" ht="12.75" customHeight="1" x14ac:dyDescent="0.35">
      <c r="H8" s="7" t="s">
        <v>648</v>
      </c>
      <c r="I8" s="7"/>
      <c r="J8" s="7"/>
      <c r="K8" s="8"/>
      <c r="L8" s="8"/>
      <c r="M8" s="8"/>
      <c r="N8" s="8"/>
    </row>
    <row r="9" spans="1:14" ht="12.75" customHeight="1" x14ac:dyDescent="0.4">
      <c r="A9" s="5"/>
      <c r="B9" s="5"/>
      <c r="H9" s="4"/>
      <c r="I9" s="4"/>
      <c r="J9" s="4"/>
      <c r="K9" s="4"/>
      <c r="L9" s="4"/>
      <c r="M9" s="4"/>
      <c r="N9" s="4"/>
    </row>
    <row r="10" spans="1:14" s="6" customFormat="1" ht="12.75" customHeight="1" x14ac:dyDescent="0.35">
      <c r="A10" s="10" t="s">
        <v>3</v>
      </c>
      <c r="B10" s="11" t="s">
        <v>4</v>
      </c>
      <c r="C10" s="115" t="s">
        <v>5</v>
      </c>
      <c r="D10" s="116"/>
      <c r="E10" s="116"/>
      <c r="F10" s="117"/>
      <c r="G10" s="12" t="s">
        <v>6</v>
      </c>
      <c r="H10" s="13" t="s">
        <v>7</v>
      </c>
      <c r="I10" s="14" t="s">
        <v>8</v>
      </c>
      <c r="J10" s="14" t="s">
        <v>9</v>
      </c>
      <c r="K10" s="14" t="s">
        <v>10</v>
      </c>
      <c r="L10" s="14" t="s">
        <v>11</v>
      </c>
      <c r="M10" s="14" t="s">
        <v>12</v>
      </c>
      <c r="N10" s="14" t="s">
        <v>13</v>
      </c>
    </row>
    <row r="11" spans="1:14" s="6" customFormat="1" ht="12.75" customHeight="1" x14ac:dyDescent="0.35">
      <c r="A11" s="16"/>
      <c r="B11" s="17"/>
      <c r="C11" s="18"/>
      <c r="D11" s="19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15</v>
      </c>
    </row>
    <row r="12" spans="1:14" ht="15" customHeight="1" x14ac:dyDescent="0.4">
      <c r="A12" s="26">
        <v>1</v>
      </c>
      <c r="B12" s="27"/>
      <c r="C12" s="112" t="s">
        <v>661</v>
      </c>
      <c r="D12" s="113" t="s">
        <v>226</v>
      </c>
      <c r="E12" s="113" t="s">
        <v>226</v>
      </c>
      <c r="F12" s="114" t="s">
        <v>226</v>
      </c>
      <c r="G12" s="31" t="s">
        <v>17</v>
      </c>
      <c r="H12" s="108"/>
      <c r="I12" s="92">
        <v>50</v>
      </c>
      <c r="J12" s="30">
        <v>0</v>
      </c>
      <c r="K12" s="31">
        <v>9.5</v>
      </c>
      <c r="L12" s="32">
        <f t="shared" ref="L12" si="0">PRODUCT(J12,1.095)</f>
        <v>0</v>
      </c>
      <c r="M12" s="33">
        <f>PRODUCT(I12,L12)</f>
        <v>0</v>
      </c>
      <c r="N12" s="33">
        <f>PRODUCT(I12,J12)</f>
        <v>0</v>
      </c>
    </row>
    <row r="13" spans="1:14" ht="15" customHeight="1" x14ac:dyDescent="0.4">
      <c r="A13" s="26">
        <f t="shared" ref="A13:A57" si="1">A12+1</f>
        <v>2</v>
      </c>
      <c r="B13" s="27"/>
      <c r="C13" s="112" t="s">
        <v>227</v>
      </c>
      <c r="D13" s="113" t="s">
        <v>228</v>
      </c>
      <c r="E13" s="113" t="s">
        <v>228</v>
      </c>
      <c r="F13" s="114" t="s">
        <v>228</v>
      </c>
      <c r="G13" s="31" t="s">
        <v>17</v>
      </c>
      <c r="H13" s="108"/>
      <c r="I13" s="92">
        <v>50</v>
      </c>
      <c r="J13" s="30">
        <v>0</v>
      </c>
      <c r="K13" s="31">
        <v>9.5</v>
      </c>
      <c r="L13" s="32">
        <f t="shared" ref="L13:L57" si="2">PRODUCT(J13,1.095)</f>
        <v>0</v>
      </c>
      <c r="M13" s="33">
        <f t="shared" ref="M13:M57" si="3">PRODUCT(I13,L13)</f>
        <v>0</v>
      </c>
      <c r="N13" s="33">
        <f t="shared" ref="N13:N57" si="4">PRODUCT(I13,J13)</f>
        <v>0</v>
      </c>
    </row>
    <row r="14" spans="1:14" ht="15" customHeight="1" x14ac:dyDescent="0.4">
      <c r="A14" s="26">
        <f t="shared" si="1"/>
        <v>3</v>
      </c>
      <c r="B14" s="27"/>
      <c r="C14" s="112" t="s">
        <v>229</v>
      </c>
      <c r="D14" s="113" t="s">
        <v>230</v>
      </c>
      <c r="E14" s="113" t="s">
        <v>230</v>
      </c>
      <c r="F14" s="114" t="s">
        <v>230</v>
      </c>
      <c r="G14" s="31" t="s">
        <v>17</v>
      </c>
      <c r="H14" s="108"/>
      <c r="I14" s="92">
        <v>200</v>
      </c>
      <c r="J14" s="30">
        <v>0</v>
      </c>
      <c r="K14" s="31">
        <v>9.5</v>
      </c>
      <c r="L14" s="32">
        <f t="shared" si="2"/>
        <v>0</v>
      </c>
      <c r="M14" s="33">
        <f t="shared" si="3"/>
        <v>0</v>
      </c>
      <c r="N14" s="33">
        <f t="shared" si="4"/>
        <v>0</v>
      </c>
    </row>
    <row r="15" spans="1:14" ht="15" customHeight="1" x14ac:dyDescent="0.4">
      <c r="A15" s="26">
        <f t="shared" si="1"/>
        <v>4</v>
      </c>
      <c r="B15" s="27"/>
      <c r="C15" s="112" t="s">
        <v>231</v>
      </c>
      <c r="D15" s="113" t="s">
        <v>232</v>
      </c>
      <c r="E15" s="113" t="s">
        <v>232</v>
      </c>
      <c r="F15" s="114" t="s">
        <v>232</v>
      </c>
      <c r="G15" s="31" t="s">
        <v>17</v>
      </c>
      <c r="H15" s="108"/>
      <c r="I15" s="92">
        <v>200</v>
      </c>
      <c r="J15" s="30">
        <v>0</v>
      </c>
      <c r="K15" s="31">
        <v>9.5</v>
      </c>
      <c r="L15" s="32">
        <f t="shared" si="2"/>
        <v>0</v>
      </c>
      <c r="M15" s="33">
        <f t="shared" si="3"/>
        <v>0</v>
      </c>
      <c r="N15" s="33">
        <f t="shared" si="4"/>
        <v>0</v>
      </c>
    </row>
    <row r="16" spans="1:14" ht="15" customHeight="1" x14ac:dyDescent="0.4">
      <c r="A16" s="26">
        <f t="shared" si="1"/>
        <v>5</v>
      </c>
      <c r="B16" s="27"/>
      <c r="C16" s="112" t="s">
        <v>233</v>
      </c>
      <c r="D16" s="113" t="s">
        <v>234</v>
      </c>
      <c r="E16" s="113" t="s">
        <v>234</v>
      </c>
      <c r="F16" s="114" t="s">
        <v>234</v>
      </c>
      <c r="G16" s="31" t="s">
        <v>17</v>
      </c>
      <c r="H16" s="108"/>
      <c r="I16" s="92">
        <v>50</v>
      </c>
      <c r="J16" s="30">
        <v>0</v>
      </c>
      <c r="K16" s="31">
        <v>9.5</v>
      </c>
      <c r="L16" s="32">
        <f t="shared" si="2"/>
        <v>0</v>
      </c>
      <c r="M16" s="33">
        <f t="shared" si="3"/>
        <v>0</v>
      </c>
      <c r="N16" s="33">
        <f t="shared" si="4"/>
        <v>0</v>
      </c>
    </row>
    <row r="17" spans="1:14" ht="15" customHeight="1" x14ac:dyDescent="0.4">
      <c r="A17" s="26">
        <f t="shared" si="1"/>
        <v>6</v>
      </c>
      <c r="B17" s="27"/>
      <c r="C17" s="112" t="s">
        <v>235</v>
      </c>
      <c r="D17" s="113" t="s">
        <v>236</v>
      </c>
      <c r="E17" s="113" t="s">
        <v>236</v>
      </c>
      <c r="F17" s="114" t="s">
        <v>236</v>
      </c>
      <c r="G17" s="31" t="s">
        <v>17</v>
      </c>
      <c r="H17" s="108"/>
      <c r="I17" s="92">
        <v>15</v>
      </c>
      <c r="J17" s="30">
        <v>0</v>
      </c>
      <c r="K17" s="31">
        <v>9.5</v>
      </c>
      <c r="L17" s="32">
        <f t="shared" si="2"/>
        <v>0</v>
      </c>
      <c r="M17" s="33">
        <f t="shared" si="3"/>
        <v>0</v>
      </c>
      <c r="N17" s="33">
        <f t="shared" si="4"/>
        <v>0</v>
      </c>
    </row>
    <row r="18" spans="1:14" ht="15" customHeight="1" x14ac:dyDescent="0.4">
      <c r="A18" s="26">
        <f t="shared" si="1"/>
        <v>7</v>
      </c>
      <c r="B18" s="27"/>
      <c r="C18" s="112" t="s">
        <v>237</v>
      </c>
      <c r="D18" s="113" t="s">
        <v>237</v>
      </c>
      <c r="E18" s="113" t="s">
        <v>237</v>
      </c>
      <c r="F18" s="114" t="s">
        <v>237</v>
      </c>
      <c r="G18" s="31" t="s">
        <v>17</v>
      </c>
      <c r="H18" s="108"/>
      <c r="I18" s="92">
        <v>100</v>
      </c>
      <c r="J18" s="30">
        <v>0</v>
      </c>
      <c r="K18" s="31">
        <v>9.5</v>
      </c>
      <c r="L18" s="32">
        <f t="shared" si="2"/>
        <v>0</v>
      </c>
      <c r="M18" s="33">
        <f t="shared" si="3"/>
        <v>0</v>
      </c>
      <c r="N18" s="33">
        <f t="shared" si="4"/>
        <v>0</v>
      </c>
    </row>
    <row r="19" spans="1:14" ht="15" customHeight="1" x14ac:dyDescent="0.4">
      <c r="A19" s="26">
        <f t="shared" si="1"/>
        <v>8</v>
      </c>
      <c r="B19" s="27"/>
      <c r="C19" s="112" t="s">
        <v>238</v>
      </c>
      <c r="D19" s="113" t="s">
        <v>238</v>
      </c>
      <c r="E19" s="113" t="s">
        <v>238</v>
      </c>
      <c r="F19" s="114" t="s">
        <v>238</v>
      </c>
      <c r="G19" s="31" t="s">
        <v>17</v>
      </c>
      <c r="H19" s="108"/>
      <c r="I19" s="92">
        <v>50</v>
      </c>
      <c r="J19" s="30">
        <v>0</v>
      </c>
      <c r="K19" s="31">
        <v>9.5</v>
      </c>
      <c r="L19" s="32">
        <f t="shared" si="2"/>
        <v>0</v>
      </c>
      <c r="M19" s="33">
        <f t="shared" si="3"/>
        <v>0</v>
      </c>
      <c r="N19" s="33">
        <f t="shared" si="4"/>
        <v>0</v>
      </c>
    </row>
    <row r="20" spans="1:14" ht="15" customHeight="1" x14ac:dyDescent="0.4">
      <c r="A20" s="26">
        <f t="shared" si="1"/>
        <v>9</v>
      </c>
      <c r="B20" s="27"/>
      <c r="C20" s="112" t="s">
        <v>239</v>
      </c>
      <c r="D20" s="113" t="s">
        <v>239</v>
      </c>
      <c r="E20" s="113" t="s">
        <v>239</v>
      </c>
      <c r="F20" s="114" t="s">
        <v>239</v>
      </c>
      <c r="G20" s="31" t="s">
        <v>17</v>
      </c>
      <c r="H20" s="108"/>
      <c r="I20" s="92">
        <v>250</v>
      </c>
      <c r="J20" s="30">
        <v>0</v>
      </c>
      <c r="K20" s="31">
        <v>9.5</v>
      </c>
      <c r="L20" s="32">
        <f t="shared" si="2"/>
        <v>0</v>
      </c>
      <c r="M20" s="33">
        <f t="shared" si="3"/>
        <v>0</v>
      </c>
      <c r="N20" s="33">
        <f t="shared" si="4"/>
        <v>0</v>
      </c>
    </row>
    <row r="21" spans="1:14" ht="15" customHeight="1" x14ac:dyDescent="0.4">
      <c r="A21" s="26">
        <f t="shared" si="1"/>
        <v>10</v>
      </c>
      <c r="B21" s="27"/>
      <c r="C21" s="112" t="s">
        <v>240</v>
      </c>
      <c r="D21" s="113" t="s">
        <v>241</v>
      </c>
      <c r="E21" s="113" t="s">
        <v>241</v>
      </c>
      <c r="F21" s="114" t="s">
        <v>241</v>
      </c>
      <c r="G21" s="31" t="s">
        <v>17</v>
      </c>
      <c r="H21" s="108"/>
      <c r="I21" s="92">
        <v>100</v>
      </c>
      <c r="J21" s="30">
        <v>0</v>
      </c>
      <c r="K21" s="31">
        <v>9.5</v>
      </c>
      <c r="L21" s="32">
        <f t="shared" si="2"/>
        <v>0</v>
      </c>
      <c r="M21" s="33">
        <f t="shared" si="3"/>
        <v>0</v>
      </c>
      <c r="N21" s="33">
        <f t="shared" si="4"/>
        <v>0</v>
      </c>
    </row>
    <row r="22" spans="1:14" ht="15" customHeight="1" x14ac:dyDescent="0.4">
      <c r="A22" s="26">
        <f t="shared" si="1"/>
        <v>11</v>
      </c>
      <c r="B22" s="27"/>
      <c r="C22" s="112" t="s">
        <v>242</v>
      </c>
      <c r="D22" s="113" t="s">
        <v>243</v>
      </c>
      <c r="E22" s="113" t="s">
        <v>243</v>
      </c>
      <c r="F22" s="114" t="s">
        <v>243</v>
      </c>
      <c r="G22" s="31" t="s">
        <v>39</v>
      </c>
      <c r="H22" s="108"/>
      <c r="I22" s="92">
        <v>50</v>
      </c>
      <c r="J22" s="30">
        <v>0</v>
      </c>
      <c r="K22" s="31">
        <v>9.5</v>
      </c>
      <c r="L22" s="32">
        <f t="shared" si="2"/>
        <v>0</v>
      </c>
      <c r="M22" s="33">
        <f t="shared" si="3"/>
        <v>0</v>
      </c>
      <c r="N22" s="33">
        <f t="shared" si="4"/>
        <v>0</v>
      </c>
    </row>
    <row r="23" spans="1:14" ht="15" customHeight="1" x14ac:dyDescent="0.4">
      <c r="A23" s="26">
        <f t="shared" si="1"/>
        <v>12</v>
      </c>
      <c r="B23" s="27"/>
      <c r="C23" s="112" t="s">
        <v>244</v>
      </c>
      <c r="D23" s="113" t="s">
        <v>51</v>
      </c>
      <c r="E23" s="113" t="s">
        <v>51</v>
      </c>
      <c r="F23" s="114" t="s">
        <v>51</v>
      </c>
      <c r="G23" s="31" t="s">
        <v>17</v>
      </c>
      <c r="H23" s="108"/>
      <c r="I23" s="92">
        <v>60</v>
      </c>
      <c r="J23" s="30">
        <v>0</v>
      </c>
      <c r="K23" s="31">
        <v>9.5</v>
      </c>
      <c r="L23" s="32">
        <f t="shared" si="2"/>
        <v>0</v>
      </c>
      <c r="M23" s="33">
        <f t="shared" si="3"/>
        <v>0</v>
      </c>
      <c r="N23" s="33">
        <f t="shared" si="4"/>
        <v>0</v>
      </c>
    </row>
    <row r="24" spans="1:14" ht="15" customHeight="1" x14ac:dyDescent="0.4">
      <c r="A24" s="26">
        <f t="shared" si="1"/>
        <v>13</v>
      </c>
      <c r="B24" s="27"/>
      <c r="C24" s="112" t="s">
        <v>52</v>
      </c>
      <c r="D24" s="113" t="s">
        <v>52</v>
      </c>
      <c r="E24" s="113" t="s">
        <v>52</v>
      </c>
      <c r="F24" s="114" t="s">
        <v>52</v>
      </c>
      <c r="G24" s="31" t="s">
        <v>17</v>
      </c>
      <c r="H24" s="108"/>
      <c r="I24" s="92">
        <v>120</v>
      </c>
      <c r="J24" s="30">
        <v>0</v>
      </c>
      <c r="K24" s="31">
        <v>9.5</v>
      </c>
      <c r="L24" s="32">
        <f t="shared" si="2"/>
        <v>0</v>
      </c>
      <c r="M24" s="33">
        <f t="shared" si="3"/>
        <v>0</v>
      </c>
      <c r="N24" s="33">
        <f t="shared" si="4"/>
        <v>0</v>
      </c>
    </row>
    <row r="25" spans="1:14" ht="15" customHeight="1" x14ac:dyDescent="0.4">
      <c r="A25" s="26">
        <f t="shared" si="1"/>
        <v>14</v>
      </c>
      <c r="B25" s="27"/>
      <c r="C25" s="112" t="s">
        <v>53</v>
      </c>
      <c r="D25" s="113" t="s">
        <v>53</v>
      </c>
      <c r="E25" s="113" t="s">
        <v>53</v>
      </c>
      <c r="F25" s="114" t="s">
        <v>53</v>
      </c>
      <c r="G25" s="31" t="s">
        <v>17</v>
      </c>
      <c r="H25" s="108"/>
      <c r="I25" s="92">
        <v>30</v>
      </c>
      <c r="J25" s="30">
        <v>0</v>
      </c>
      <c r="K25" s="31">
        <v>9.5</v>
      </c>
      <c r="L25" s="32">
        <f t="shared" si="2"/>
        <v>0</v>
      </c>
      <c r="M25" s="33">
        <f t="shared" si="3"/>
        <v>0</v>
      </c>
      <c r="N25" s="33">
        <f t="shared" si="4"/>
        <v>0</v>
      </c>
    </row>
    <row r="26" spans="1:14" ht="15" customHeight="1" x14ac:dyDescent="0.4">
      <c r="A26" s="26">
        <f t="shared" si="1"/>
        <v>15</v>
      </c>
      <c r="B26" s="27"/>
      <c r="C26" s="112" t="s">
        <v>54</v>
      </c>
      <c r="D26" s="113" t="s">
        <v>54</v>
      </c>
      <c r="E26" s="113" t="s">
        <v>54</v>
      </c>
      <c r="F26" s="114" t="s">
        <v>54</v>
      </c>
      <c r="G26" s="31" t="s">
        <v>17</v>
      </c>
      <c r="H26" s="108"/>
      <c r="I26" s="92">
        <v>250</v>
      </c>
      <c r="J26" s="30">
        <v>0</v>
      </c>
      <c r="K26" s="31">
        <v>9.5</v>
      </c>
      <c r="L26" s="32">
        <f t="shared" si="2"/>
        <v>0</v>
      </c>
      <c r="M26" s="33">
        <f t="shared" si="3"/>
        <v>0</v>
      </c>
      <c r="N26" s="33">
        <f t="shared" si="4"/>
        <v>0</v>
      </c>
    </row>
    <row r="27" spans="1:14" ht="15" customHeight="1" x14ac:dyDescent="0.4">
      <c r="A27" s="26">
        <f t="shared" si="1"/>
        <v>16</v>
      </c>
      <c r="B27" s="27"/>
      <c r="C27" s="112" t="s">
        <v>245</v>
      </c>
      <c r="D27" s="113" t="s">
        <v>245</v>
      </c>
      <c r="E27" s="113" t="s">
        <v>245</v>
      </c>
      <c r="F27" s="114" t="s">
        <v>245</v>
      </c>
      <c r="G27" s="31" t="s">
        <v>17</v>
      </c>
      <c r="H27" s="108"/>
      <c r="I27" s="92">
        <v>30</v>
      </c>
      <c r="J27" s="30">
        <v>0</v>
      </c>
      <c r="K27" s="31">
        <v>9.5</v>
      </c>
      <c r="L27" s="32">
        <f t="shared" si="2"/>
        <v>0</v>
      </c>
      <c r="M27" s="33">
        <f t="shared" si="3"/>
        <v>0</v>
      </c>
      <c r="N27" s="33">
        <f t="shared" si="4"/>
        <v>0</v>
      </c>
    </row>
    <row r="28" spans="1:14" ht="15" customHeight="1" x14ac:dyDescent="0.4">
      <c r="A28" s="26">
        <f t="shared" si="1"/>
        <v>17</v>
      </c>
      <c r="B28" s="27"/>
      <c r="C28" s="112" t="s">
        <v>246</v>
      </c>
      <c r="D28" s="113" t="s">
        <v>246</v>
      </c>
      <c r="E28" s="113" t="s">
        <v>246</v>
      </c>
      <c r="F28" s="114" t="s">
        <v>246</v>
      </c>
      <c r="G28" s="31" t="s">
        <v>17</v>
      </c>
      <c r="H28" s="108"/>
      <c r="I28" s="92">
        <v>30</v>
      </c>
      <c r="J28" s="30">
        <v>0</v>
      </c>
      <c r="K28" s="31">
        <v>9.5</v>
      </c>
      <c r="L28" s="32">
        <f t="shared" si="2"/>
        <v>0</v>
      </c>
      <c r="M28" s="33">
        <f t="shared" si="3"/>
        <v>0</v>
      </c>
      <c r="N28" s="33">
        <f t="shared" si="4"/>
        <v>0</v>
      </c>
    </row>
    <row r="29" spans="1:14" ht="15" customHeight="1" x14ac:dyDescent="0.4">
      <c r="A29" s="26">
        <f t="shared" si="1"/>
        <v>18</v>
      </c>
      <c r="B29" s="27"/>
      <c r="C29" s="112" t="s">
        <v>247</v>
      </c>
      <c r="D29" s="113" t="s">
        <v>247</v>
      </c>
      <c r="E29" s="113" t="s">
        <v>247</v>
      </c>
      <c r="F29" s="114" t="s">
        <v>247</v>
      </c>
      <c r="G29" s="31" t="s">
        <v>17</v>
      </c>
      <c r="H29" s="108"/>
      <c r="I29" s="92">
        <v>30</v>
      </c>
      <c r="J29" s="30">
        <v>0</v>
      </c>
      <c r="K29" s="31">
        <v>9.5</v>
      </c>
      <c r="L29" s="32">
        <f t="shared" si="2"/>
        <v>0</v>
      </c>
      <c r="M29" s="33">
        <f t="shared" si="3"/>
        <v>0</v>
      </c>
      <c r="N29" s="33">
        <f t="shared" si="4"/>
        <v>0</v>
      </c>
    </row>
    <row r="30" spans="1:14" ht="15" customHeight="1" x14ac:dyDescent="0.4">
      <c r="A30" s="26">
        <f t="shared" si="1"/>
        <v>19</v>
      </c>
      <c r="B30" s="27"/>
      <c r="C30" s="112" t="s">
        <v>55</v>
      </c>
      <c r="D30" s="113" t="s">
        <v>55</v>
      </c>
      <c r="E30" s="113" t="s">
        <v>55</v>
      </c>
      <c r="F30" s="114" t="s">
        <v>55</v>
      </c>
      <c r="G30" s="31" t="s">
        <v>17</v>
      </c>
      <c r="H30" s="108"/>
      <c r="I30" s="92">
        <v>30</v>
      </c>
      <c r="J30" s="30">
        <v>0</v>
      </c>
      <c r="K30" s="31">
        <v>9.5</v>
      </c>
      <c r="L30" s="32">
        <f t="shared" si="2"/>
        <v>0</v>
      </c>
      <c r="M30" s="33">
        <f t="shared" si="3"/>
        <v>0</v>
      </c>
      <c r="N30" s="33">
        <f t="shared" si="4"/>
        <v>0</v>
      </c>
    </row>
    <row r="31" spans="1:14" ht="15" customHeight="1" x14ac:dyDescent="0.4">
      <c r="A31" s="26">
        <f t="shared" si="1"/>
        <v>20</v>
      </c>
      <c r="B31" s="27"/>
      <c r="C31" s="112" t="s">
        <v>248</v>
      </c>
      <c r="D31" s="113" t="s">
        <v>248</v>
      </c>
      <c r="E31" s="113" t="s">
        <v>248</v>
      </c>
      <c r="F31" s="114" t="s">
        <v>248</v>
      </c>
      <c r="G31" s="31" t="s">
        <v>17</v>
      </c>
      <c r="H31" s="108"/>
      <c r="I31" s="92">
        <v>30</v>
      </c>
      <c r="J31" s="30">
        <v>0</v>
      </c>
      <c r="K31" s="31">
        <v>9.5</v>
      </c>
      <c r="L31" s="32">
        <f t="shared" si="2"/>
        <v>0</v>
      </c>
      <c r="M31" s="33">
        <f t="shared" si="3"/>
        <v>0</v>
      </c>
      <c r="N31" s="33">
        <f t="shared" si="4"/>
        <v>0</v>
      </c>
    </row>
    <row r="32" spans="1:14" ht="15" customHeight="1" x14ac:dyDescent="0.4">
      <c r="A32" s="26">
        <f t="shared" si="1"/>
        <v>21</v>
      </c>
      <c r="B32" s="27"/>
      <c r="C32" s="112" t="s">
        <v>56</v>
      </c>
      <c r="D32" s="113" t="s">
        <v>56</v>
      </c>
      <c r="E32" s="113" t="s">
        <v>56</v>
      </c>
      <c r="F32" s="114" t="s">
        <v>56</v>
      </c>
      <c r="G32" s="31" t="s">
        <v>17</v>
      </c>
      <c r="H32" s="108"/>
      <c r="I32" s="92">
        <v>30</v>
      </c>
      <c r="J32" s="30">
        <v>0</v>
      </c>
      <c r="K32" s="31">
        <v>9.5</v>
      </c>
      <c r="L32" s="32">
        <f t="shared" si="2"/>
        <v>0</v>
      </c>
      <c r="M32" s="33">
        <f t="shared" si="3"/>
        <v>0</v>
      </c>
      <c r="N32" s="33">
        <f t="shared" si="4"/>
        <v>0</v>
      </c>
    </row>
    <row r="33" spans="1:14" ht="15" customHeight="1" x14ac:dyDescent="0.4">
      <c r="A33" s="26">
        <f t="shared" si="1"/>
        <v>22</v>
      </c>
      <c r="B33" s="27"/>
      <c r="C33" s="112" t="s">
        <v>249</v>
      </c>
      <c r="D33" s="113" t="s">
        <v>249</v>
      </c>
      <c r="E33" s="113" t="s">
        <v>249</v>
      </c>
      <c r="F33" s="114" t="s">
        <v>249</v>
      </c>
      <c r="G33" s="31" t="s">
        <v>17</v>
      </c>
      <c r="H33" s="108"/>
      <c r="I33" s="92">
        <v>50</v>
      </c>
      <c r="J33" s="30">
        <v>0</v>
      </c>
      <c r="K33" s="31">
        <v>9.5</v>
      </c>
      <c r="L33" s="32">
        <f t="shared" si="2"/>
        <v>0</v>
      </c>
      <c r="M33" s="33">
        <f t="shared" si="3"/>
        <v>0</v>
      </c>
      <c r="N33" s="33">
        <f t="shared" si="4"/>
        <v>0</v>
      </c>
    </row>
    <row r="34" spans="1:14" ht="15" customHeight="1" x14ac:dyDescent="0.4">
      <c r="A34" s="26">
        <f t="shared" si="1"/>
        <v>23</v>
      </c>
      <c r="B34" s="27"/>
      <c r="C34" s="112" t="s">
        <v>250</v>
      </c>
      <c r="D34" s="113" t="s">
        <v>250</v>
      </c>
      <c r="E34" s="113" t="s">
        <v>250</v>
      </c>
      <c r="F34" s="114" t="s">
        <v>250</v>
      </c>
      <c r="G34" s="31" t="s">
        <v>17</v>
      </c>
      <c r="H34" s="108"/>
      <c r="I34" s="92">
        <v>60</v>
      </c>
      <c r="J34" s="30">
        <v>0</v>
      </c>
      <c r="K34" s="31">
        <v>9.5</v>
      </c>
      <c r="L34" s="32">
        <f t="shared" si="2"/>
        <v>0</v>
      </c>
      <c r="M34" s="33">
        <f t="shared" si="3"/>
        <v>0</v>
      </c>
      <c r="N34" s="33">
        <f t="shared" si="4"/>
        <v>0</v>
      </c>
    </row>
    <row r="35" spans="1:14" ht="15" customHeight="1" x14ac:dyDescent="0.4">
      <c r="A35" s="26">
        <f t="shared" si="1"/>
        <v>24</v>
      </c>
      <c r="B35" s="27"/>
      <c r="C35" s="112" t="s">
        <v>662</v>
      </c>
      <c r="D35" s="113" t="s">
        <v>251</v>
      </c>
      <c r="E35" s="113" t="s">
        <v>251</v>
      </c>
      <c r="F35" s="114" t="s">
        <v>251</v>
      </c>
      <c r="G35" s="31" t="s">
        <v>17</v>
      </c>
      <c r="H35" s="108"/>
      <c r="I35" s="92">
        <v>30</v>
      </c>
      <c r="J35" s="30">
        <v>0</v>
      </c>
      <c r="K35" s="31">
        <v>9.5</v>
      </c>
      <c r="L35" s="32">
        <f t="shared" si="2"/>
        <v>0</v>
      </c>
      <c r="M35" s="33">
        <f t="shared" si="3"/>
        <v>0</v>
      </c>
      <c r="N35" s="33">
        <f t="shared" si="4"/>
        <v>0</v>
      </c>
    </row>
    <row r="36" spans="1:14" ht="15" customHeight="1" x14ac:dyDescent="0.4">
      <c r="A36" s="26">
        <f t="shared" si="1"/>
        <v>25</v>
      </c>
      <c r="B36" s="27"/>
      <c r="C36" s="112" t="s">
        <v>252</v>
      </c>
      <c r="D36" s="113" t="s">
        <v>253</v>
      </c>
      <c r="E36" s="113" t="s">
        <v>253</v>
      </c>
      <c r="F36" s="114" t="s">
        <v>253</v>
      </c>
      <c r="G36" s="31" t="s">
        <v>17</v>
      </c>
      <c r="H36" s="108"/>
      <c r="I36" s="92">
        <v>30</v>
      </c>
      <c r="J36" s="30">
        <v>0</v>
      </c>
      <c r="K36" s="31">
        <v>9.5</v>
      </c>
      <c r="L36" s="32">
        <f t="shared" si="2"/>
        <v>0</v>
      </c>
      <c r="M36" s="33">
        <f t="shared" si="3"/>
        <v>0</v>
      </c>
      <c r="N36" s="33">
        <f t="shared" si="4"/>
        <v>0</v>
      </c>
    </row>
    <row r="37" spans="1:14" ht="15" customHeight="1" x14ac:dyDescent="0.4">
      <c r="A37" s="26">
        <f t="shared" si="1"/>
        <v>26</v>
      </c>
      <c r="B37" s="27"/>
      <c r="C37" s="112" t="s">
        <v>254</v>
      </c>
      <c r="D37" s="113" t="s">
        <v>255</v>
      </c>
      <c r="E37" s="113" t="s">
        <v>255</v>
      </c>
      <c r="F37" s="114" t="s">
        <v>255</v>
      </c>
      <c r="G37" s="31" t="s">
        <v>17</v>
      </c>
      <c r="H37" s="108"/>
      <c r="I37" s="92">
        <v>50</v>
      </c>
      <c r="J37" s="30">
        <v>0</v>
      </c>
      <c r="K37" s="31">
        <v>9.5</v>
      </c>
      <c r="L37" s="32">
        <f t="shared" si="2"/>
        <v>0</v>
      </c>
      <c r="M37" s="33">
        <f t="shared" si="3"/>
        <v>0</v>
      </c>
      <c r="N37" s="33">
        <f t="shared" si="4"/>
        <v>0</v>
      </c>
    </row>
    <row r="38" spans="1:14" ht="15" customHeight="1" x14ac:dyDescent="0.4">
      <c r="A38" s="26">
        <f t="shared" si="1"/>
        <v>27</v>
      </c>
      <c r="B38" s="27"/>
      <c r="C38" s="112" t="s">
        <v>256</v>
      </c>
      <c r="D38" s="113" t="s">
        <v>257</v>
      </c>
      <c r="E38" s="113" t="s">
        <v>257</v>
      </c>
      <c r="F38" s="114" t="s">
        <v>257</v>
      </c>
      <c r="G38" s="31" t="s">
        <v>17</v>
      </c>
      <c r="H38" s="108"/>
      <c r="I38" s="92">
        <v>50</v>
      </c>
      <c r="J38" s="30">
        <v>0</v>
      </c>
      <c r="K38" s="31">
        <v>9.5</v>
      </c>
      <c r="L38" s="32">
        <f t="shared" si="2"/>
        <v>0</v>
      </c>
      <c r="M38" s="33">
        <f t="shared" si="3"/>
        <v>0</v>
      </c>
      <c r="N38" s="33">
        <f t="shared" si="4"/>
        <v>0</v>
      </c>
    </row>
    <row r="39" spans="1:14" ht="15" customHeight="1" x14ac:dyDescent="0.4">
      <c r="A39" s="26">
        <f t="shared" si="1"/>
        <v>28</v>
      </c>
      <c r="B39" s="27"/>
      <c r="C39" s="112" t="s">
        <v>258</v>
      </c>
      <c r="D39" s="113" t="s">
        <v>258</v>
      </c>
      <c r="E39" s="113" t="s">
        <v>258</v>
      </c>
      <c r="F39" s="114" t="s">
        <v>258</v>
      </c>
      <c r="G39" s="31" t="s">
        <v>17</v>
      </c>
      <c r="H39" s="108"/>
      <c r="I39" s="92">
        <v>30</v>
      </c>
      <c r="J39" s="30">
        <v>0</v>
      </c>
      <c r="K39" s="31">
        <v>9.5</v>
      </c>
      <c r="L39" s="32">
        <f t="shared" si="2"/>
        <v>0</v>
      </c>
      <c r="M39" s="33">
        <f t="shared" si="3"/>
        <v>0</v>
      </c>
      <c r="N39" s="33">
        <f t="shared" si="4"/>
        <v>0</v>
      </c>
    </row>
    <row r="40" spans="1:14" ht="15" customHeight="1" x14ac:dyDescent="0.4">
      <c r="A40" s="26">
        <f t="shared" si="1"/>
        <v>29</v>
      </c>
      <c r="B40" s="27"/>
      <c r="C40" s="112" t="s">
        <v>259</v>
      </c>
      <c r="D40" s="113" t="s">
        <v>259</v>
      </c>
      <c r="E40" s="113" t="s">
        <v>259</v>
      </c>
      <c r="F40" s="114" t="s">
        <v>259</v>
      </c>
      <c r="G40" s="31" t="s">
        <v>17</v>
      </c>
      <c r="H40" s="108"/>
      <c r="I40" s="92">
        <v>10</v>
      </c>
      <c r="J40" s="30">
        <v>0</v>
      </c>
      <c r="K40" s="31">
        <v>9.5</v>
      </c>
      <c r="L40" s="32">
        <f t="shared" si="2"/>
        <v>0</v>
      </c>
      <c r="M40" s="33">
        <f t="shared" si="3"/>
        <v>0</v>
      </c>
      <c r="N40" s="33">
        <f t="shared" si="4"/>
        <v>0</v>
      </c>
    </row>
    <row r="41" spans="1:14" ht="15" customHeight="1" x14ac:dyDescent="0.4">
      <c r="A41" s="26">
        <f t="shared" si="1"/>
        <v>30</v>
      </c>
      <c r="B41" s="27"/>
      <c r="C41" s="112" t="s">
        <v>260</v>
      </c>
      <c r="D41" s="113" t="s">
        <v>260</v>
      </c>
      <c r="E41" s="113" t="s">
        <v>260</v>
      </c>
      <c r="F41" s="114" t="s">
        <v>260</v>
      </c>
      <c r="G41" s="31" t="s">
        <v>17</v>
      </c>
      <c r="H41" s="108"/>
      <c r="I41" s="92">
        <v>60</v>
      </c>
      <c r="J41" s="30">
        <v>0</v>
      </c>
      <c r="K41" s="31">
        <v>9.5</v>
      </c>
      <c r="L41" s="32">
        <f t="shared" si="2"/>
        <v>0</v>
      </c>
      <c r="M41" s="33">
        <f t="shared" si="3"/>
        <v>0</v>
      </c>
      <c r="N41" s="33">
        <f t="shared" si="4"/>
        <v>0</v>
      </c>
    </row>
    <row r="42" spans="1:14" ht="15" customHeight="1" x14ac:dyDescent="0.4">
      <c r="A42" s="26">
        <f t="shared" si="1"/>
        <v>31</v>
      </c>
      <c r="B42" s="27"/>
      <c r="C42" s="112" t="s">
        <v>663</v>
      </c>
      <c r="D42" s="113" t="s">
        <v>261</v>
      </c>
      <c r="E42" s="113" t="s">
        <v>261</v>
      </c>
      <c r="F42" s="114" t="s">
        <v>261</v>
      </c>
      <c r="G42" s="31" t="s">
        <v>17</v>
      </c>
      <c r="H42" s="108"/>
      <c r="I42" s="92">
        <v>160</v>
      </c>
      <c r="J42" s="30">
        <v>0</v>
      </c>
      <c r="K42" s="31">
        <v>9.5</v>
      </c>
      <c r="L42" s="32">
        <f t="shared" si="2"/>
        <v>0</v>
      </c>
      <c r="M42" s="33">
        <f t="shared" si="3"/>
        <v>0</v>
      </c>
      <c r="N42" s="33">
        <f t="shared" si="4"/>
        <v>0</v>
      </c>
    </row>
    <row r="43" spans="1:14" ht="15" customHeight="1" x14ac:dyDescent="0.4">
      <c r="A43" s="26">
        <f t="shared" si="1"/>
        <v>32</v>
      </c>
      <c r="B43" s="27"/>
      <c r="C43" s="112" t="s">
        <v>262</v>
      </c>
      <c r="D43" s="113" t="s">
        <v>262</v>
      </c>
      <c r="E43" s="113" t="s">
        <v>262</v>
      </c>
      <c r="F43" s="114" t="s">
        <v>262</v>
      </c>
      <c r="G43" s="31" t="s">
        <v>17</v>
      </c>
      <c r="H43" s="108"/>
      <c r="I43" s="92">
        <v>170</v>
      </c>
      <c r="J43" s="30">
        <v>0</v>
      </c>
      <c r="K43" s="31">
        <v>9.5</v>
      </c>
      <c r="L43" s="32">
        <f t="shared" si="2"/>
        <v>0</v>
      </c>
      <c r="M43" s="33">
        <f t="shared" si="3"/>
        <v>0</v>
      </c>
      <c r="N43" s="33">
        <f t="shared" si="4"/>
        <v>0</v>
      </c>
    </row>
    <row r="44" spans="1:14" ht="15" customHeight="1" x14ac:dyDescent="0.4">
      <c r="A44" s="26">
        <f t="shared" si="1"/>
        <v>33</v>
      </c>
      <c r="B44" s="27"/>
      <c r="C44" s="112" t="s">
        <v>263</v>
      </c>
      <c r="D44" s="113" t="s">
        <v>263</v>
      </c>
      <c r="E44" s="113" t="s">
        <v>263</v>
      </c>
      <c r="F44" s="114" t="s">
        <v>263</v>
      </c>
      <c r="G44" s="31" t="s">
        <v>17</v>
      </c>
      <c r="H44" s="108"/>
      <c r="I44" s="92">
        <v>170</v>
      </c>
      <c r="J44" s="30">
        <v>0</v>
      </c>
      <c r="K44" s="31">
        <v>9.5</v>
      </c>
      <c r="L44" s="32">
        <f t="shared" si="2"/>
        <v>0</v>
      </c>
      <c r="M44" s="33">
        <f t="shared" si="3"/>
        <v>0</v>
      </c>
      <c r="N44" s="33">
        <f t="shared" si="4"/>
        <v>0</v>
      </c>
    </row>
    <row r="45" spans="1:14" ht="15" customHeight="1" x14ac:dyDescent="0.4">
      <c r="A45" s="26">
        <f t="shared" si="1"/>
        <v>34</v>
      </c>
      <c r="B45" s="27"/>
      <c r="C45" s="112" t="s">
        <v>264</v>
      </c>
      <c r="D45" s="113" t="s">
        <v>264</v>
      </c>
      <c r="E45" s="113" t="s">
        <v>264</v>
      </c>
      <c r="F45" s="114" t="s">
        <v>264</v>
      </c>
      <c r="G45" s="31" t="s">
        <v>17</v>
      </c>
      <c r="H45" s="108"/>
      <c r="I45" s="92">
        <v>150</v>
      </c>
      <c r="J45" s="30">
        <v>0</v>
      </c>
      <c r="K45" s="31">
        <v>9.5</v>
      </c>
      <c r="L45" s="32">
        <f t="shared" si="2"/>
        <v>0</v>
      </c>
      <c r="M45" s="33">
        <f t="shared" si="3"/>
        <v>0</v>
      </c>
      <c r="N45" s="33">
        <f t="shared" si="4"/>
        <v>0</v>
      </c>
    </row>
    <row r="46" spans="1:14" ht="15" customHeight="1" x14ac:dyDescent="0.4">
      <c r="A46" s="26">
        <f t="shared" si="1"/>
        <v>35</v>
      </c>
      <c r="B46" s="27"/>
      <c r="C46" s="112" t="s">
        <v>265</v>
      </c>
      <c r="D46" s="113" t="s">
        <v>266</v>
      </c>
      <c r="E46" s="113" t="s">
        <v>266</v>
      </c>
      <c r="F46" s="114" t="s">
        <v>266</v>
      </c>
      <c r="G46" s="31" t="s">
        <v>39</v>
      </c>
      <c r="H46" s="108"/>
      <c r="I46" s="92">
        <v>150</v>
      </c>
      <c r="J46" s="30">
        <v>0</v>
      </c>
      <c r="K46" s="31">
        <v>9.5</v>
      </c>
      <c r="L46" s="32">
        <f t="shared" si="2"/>
        <v>0</v>
      </c>
      <c r="M46" s="33">
        <f t="shared" si="3"/>
        <v>0</v>
      </c>
      <c r="N46" s="33">
        <f t="shared" si="4"/>
        <v>0</v>
      </c>
    </row>
    <row r="47" spans="1:14" ht="15" customHeight="1" x14ac:dyDescent="0.4">
      <c r="A47" s="26">
        <f t="shared" si="1"/>
        <v>36</v>
      </c>
      <c r="B47" s="27"/>
      <c r="C47" s="112" t="s">
        <v>267</v>
      </c>
      <c r="D47" s="113" t="s">
        <v>268</v>
      </c>
      <c r="E47" s="113" t="s">
        <v>268</v>
      </c>
      <c r="F47" s="114" t="s">
        <v>268</v>
      </c>
      <c r="G47" s="31" t="s">
        <v>17</v>
      </c>
      <c r="H47" s="108"/>
      <c r="I47" s="92">
        <v>60</v>
      </c>
      <c r="J47" s="30">
        <v>0</v>
      </c>
      <c r="K47" s="31">
        <v>9.5</v>
      </c>
      <c r="L47" s="32">
        <f t="shared" si="2"/>
        <v>0</v>
      </c>
      <c r="M47" s="33">
        <f t="shared" si="3"/>
        <v>0</v>
      </c>
      <c r="N47" s="33">
        <f t="shared" si="4"/>
        <v>0</v>
      </c>
    </row>
    <row r="48" spans="1:14" ht="15" customHeight="1" x14ac:dyDescent="0.4">
      <c r="A48" s="26">
        <f t="shared" si="1"/>
        <v>37</v>
      </c>
      <c r="B48" s="27"/>
      <c r="C48" s="112" t="s">
        <v>269</v>
      </c>
      <c r="D48" s="113" t="s">
        <v>270</v>
      </c>
      <c r="E48" s="113" t="s">
        <v>270</v>
      </c>
      <c r="F48" s="114" t="s">
        <v>270</v>
      </c>
      <c r="G48" s="31" t="s">
        <v>17</v>
      </c>
      <c r="H48" s="108"/>
      <c r="I48" s="92">
        <v>20</v>
      </c>
      <c r="J48" s="30">
        <v>0</v>
      </c>
      <c r="K48" s="31">
        <v>9.5</v>
      </c>
      <c r="L48" s="32">
        <f t="shared" si="2"/>
        <v>0</v>
      </c>
      <c r="M48" s="33">
        <f t="shared" si="3"/>
        <v>0</v>
      </c>
      <c r="N48" s="33">
        <f t="shared" si="4"/>
        <v>0</v>
      </c>
    </row>
    <row r="49" spans="1:14" ht="15" customHeight="1" x14ac:dyDescent="0.4">
      <c r="A49" s="26">
        <f t="shared" si="1"/>
        <v>38</v>
      </c>
      <c r="B49" s="27"/>
      <c r="C49" s="112" t="s">
        <v>271</v>
      </c>
      <c r="D49" s="113" t="s">
        <v>271</v>
      </c>
      <c r="E49" s="113" t="s">
        <v>271</v>
      </c>
      <c r="F49" s="114" t="s">
        <v>271</v>
      </c>
      <c r="G49" s="31" t="s">
        <v>17</v>
      </c>
      <c r="H49" s="108"/>
      <c r="I49" s="92">
        <v>90</v>
      </c>
      <c r="J49" s="30">
        <v>0</v>
      </c>
      <c r="K49" s="31">
        <v>9.5</v>
      </c>
      <c r="L49" s="32">
        <f t="shared" si="2"/>
        <v>0</v>
      </c>
      <c r="M49" s="33">
        <f t="shared" si="3"/>
        <v>0</v>
      </c>
      <c r="N49" s="33">
        <f t="shared" si="4"/>
        <v>0</v>
      </c>
    </row>
    <row r="50" spans="1:14" ht="15" customHeight="1" x14ac:dyDescent="0.4">
      <c r="A50" s="26">
        <f t="shared" si="1"/>
        <v>39</v>
      </c>
      <c r="B50" s="27"/>
      <c r="C50" s="112" t="s">
        <v>272</v>
      </c>
      <c r="D50" s="113" t="s">
        <v>273</v>
      </c>
      <c r="E50" s="113" t="s">
        <v>273</v>
      </c>
      <c r="F50" s="114" t="s">
        <v>273</v>
      </c>
      <c r="G50" s="31" t="s">
        <v>39</v>
      </c>
      <c r="H50" s="108"/>
      <c r="I50" s="92">
        <v>40</v>
      </c>
      <c r="J50" s="30">
        <v>0</v>
      </c>
      <c r="K50" s="31">
        <v>9.5</v>
      </c>
      <c r="L50" s="32">
        <f t="shared" si="2"/>
        <v>0</v>
      </c>
      <c r="M50" s="33">
        <f t="shared" si="3"/>
        <v>0</v>
      </c>
      <c r="N50" s="33">
        <f t="shared" si="4"/>
        <v>0</v>
      </c>
    </row>
    <row r="51" spans="1:14" ht="15" customHeight="1" x14ac:dyDescent="0.4">
      <c r="A51" s="26">
        <f t="shared" si="1"/>
        <v>40</v>
      </c>
      <c r="B51" s="27"/>
      <c r="C51" s="112" t="s">
        <v>274</v>
      </c>
      <c r="D51" s="113" t="s">
        <v>275</v>
      </c>
      <c r="E51" s="113" t="s">
        <v>275</v>
      </c>
      <c r="F51" s="114" t="s">
        <v>275</v>
      </c>
      <c r="G51" s="31" t="s">
        <v>17</v>
      </c>
      <c r="H51" s="108"/>
      <c r="I51" s="92">
        <v>40</v>
      </c>
      <c r="J51" s="30">
        <v>0</v>
      </c>
      <c r="K51" s="31">
        <v>9.5</v>
      </c>
      <c r="L51" s="32">
        <f t="shared" si="2"/>
        <v>0</v>
      </c>
      <c r="M51" s="33">
        <f t="shared" si="3"/>
        <v>0</v>
      </c>
      <c r="N51" s="33">
        <f t="shared" si="4"/>
        <v>0</v>
      </c>
    </row>
    <row r="52" spans="1:14" ht="15" customHeight="1" x14ac:dyDescent="0.4">
      <c r="A52" s="26">
        <f t="shared" si="1"/>
        <v>41</v>
      </c>
      <c r="B52" s="27"/>
      <c r="C52" s="112" t="s">
        <v>276</v>
      </c>
      <c r="D52" s="113"/>
      <c r="E52" s="113"/>
      <c r="F52" s="114"/>
      <c r="G52" s="31" t="s">
        <v>17</v>
      </c>
      <c r="H52" s="108"/>
      <c r="I52" s="92">
        <v>200</v>
      </c>
      <c r="J52" s="30">
        <v>0</v>
      </c>
      <c r="K52" s="31">
        <v>9.5</v>
      </c>
      <c r="L52" s="32">
        <f t="shared" si="2"/>
        <v>0</v>
      </c>
      <c r="M52" s="33">
        <f t="shared" si="3"/>
        <v>0</v>
      </c>
      <c r="N52" s="33">
        <f t="shared" si="4"/>
        <v>0</v>
      </c>
    </row>
    <row r="53" spans="1:14" ht="15" customHeight="1" x14ac:dyDescent="0.4">
      <c r="A53" s="26">
        <f t="shared" si="1"/>
        <v>42</v>
      </c>
      <c r="B53" s="27"/>
      <c r="C53" s="125" t="s">
        <v>664</v>
      </c>
      <c r="D53" s="125"/>
      <c r="E53" s="125"/>
      <c r="F53" s="125"/>
      <c r="G53" s="28" t="s">
        <v>17</v>
      </c>
      <c r="H53" s="108"/>
      <c r="I53" s="92">
        <v>100</v>
      </c>
      <c r="J53" s="30">
        <v>0</v>
      </c>
      <c r="K53" s="31">
        <v>9.5</v>
      </c>
      <c r="L53" s="32">
        <f t="shared" si="2"/>
        <v>0</v>
      </c>
      <c r="M53" s="33">
        <f t="shared" si="3"/>
        <v>0</v>
      </c>
      <c r="N53" s="33">
        <f t="shared" si="4"/>
        <v>0</v>
      </c>
    </row>
    <row r="54" spans="1:14" ht="15" customHeight="1" x14ac:dyDescent="0.4">
      <c r="A54" s="26">
        <f t="shared" si="1"/>
        <v>43</v>
      </c>
      <c r="B54" s="27"/>
      <c r="C54" s="125" t="s">
        <v>277</v>
      </c>
      <c r="D54" s="125"/>
      <c r="E54" s="125"/>
      <c r="F54" s="125"/>
      <c r="G54" s="28" t="s">
        <v>17</v>
      </c>
      <c r="H54" s="108"/>
      <c r="I54" s="92">
        <v>75</v>
      </c>
      <c r="J54" s="30">
        <v>0</v>
      </c>
      <c r="K54" s="31">
        <v>9.5</v>
      </c>
      <c r="L54" s="32">
        <f t="shared" si="2"/>
        <v>0</v>
      </c>
      <c r="M54" s="33">
        <f t="shared" si="3"/>
        <v>0</v>
      </c>
      <c r="N54" s="33">
        <f t="shared" si="4"/>
        <v>0</v>
      </c>
    </row>
    <row r="55" spans="1:14" ht="15" customHeight="1" x14ac:dyDescent="0.4">
      <c r="A55" s="26">
        <f t="shared" si="1"/>
        <v>44</v>
      </c>
      <c r="B55" s="27"/>
      <c r="C55" s="125" t="s">
        <v>278</v>
      </c>
      <c r="D55" s="125"/>
      <c r="E55" s="125"/>
      <c r="F55" s="125"/>
      <c r="G55" s="28" t="s">
        <v>17</v>
      </c>
      <c r="H55" s="108"/>
      <c r="I55" s="92">
        <v>35</v>
      </c>
      <c r="J55" s="30">
        <v>0</v>
      </c>
      <c r="K55" s="31">
        <v>9.5</v>
      </c>
      <c r="L55" s="32">
        <f t="shared" si="2"/>
        <v>0</v>
      </c>
      <c r="M55" s="33">
        <f t="shared" si="3"/>
        <v>0</v>
      </c>
      <c r="N55" s="33">
        <f t="shared" si="4"/>
        <v>0</v>
      </c>
    </row>
    <row r="56" spans="1:14" ht="15" customHeight="1" x14ac:dyDescent="0.4">
      <c r="A56" s="26">
        <f t="shared" si="1"/>
        <v>45</v>
      </c>
      <c r="B56" s="27"/>
      <c r="C56" s="125" t="s">
        <v>279</v>
      </c>
      <c r="D56" s="125"/>
      <c r="E56" s="125"/>
      <c r="F56" s="125"/>
      <c r="G56" s="28" t="s">
        <v>17</v>
      </c>
      <c r="H56" s="108"/>
      <c r="I56" s="92">
        <v>30</v>
      </c>
      <c r="J56" s="30">
        <v>0</v>
      </c>
      <c r="K56" s="31">
        <v>9.5</v>
      </c>
      <c r="L56" s="32">
        <f t="shared" si="2"/>
        <v>0</v>
      </c>
      <c r="M56" s="33">
        <f t="shared" si="3"/>
        <v>0</v>
      </c>
      <c r="N56" s="33">
        <f t="shared" si="4"/>
        <v>0</v>
      </c>
    </row>
    <row r="57" spans="1:14" ht="15" customHeight="1" x14ac:dyDescent="0.4">
      <c r="A57" s="26">
        <f t="shared" si="1"/>
        <v>46</v>
      </c>
      <c r="B57" s="27"/>
      <c r="C57" s="122" t="s">
        <v>280</v>
      </c>
      <c r="D57" s="129"/>
      <c r="E57" s="129"/>
      <c r="F57" s="130"/>
      <c r="G57" s="28" t="s">
        <v>17</v>
      </c>
      <c r="H57" s="45"/>
      <c r="I57" s="92">
        <v>70</v>
      </c>
      <c r="J57" s="30">
        <v>0</v>
      </c>
      <c r="K57" s="31">
        <v>9.5</v>
      </c>
      <c r="L57" s="32">
        <f t="shared" si="2"/>
        <v>0</v>
      </c>
      <c r="M57" s="33">
        <f t="shared" si="3"/>
        <v>0</v>
      </c>
      <c r="N57" s="33">
        <f t="shared" si="4"/>
        <v>0</v>
      </c>
    </row>
    <row r="58" spans="1:14" ht="12.75" customHeight="1" x14ac:dyDescent="0.4">
      <c r="A58" s="34"/>
      <c r="B58" s="34"/>
      <c r="C58" s="111" t="s">
        <v>50</v>
      </c>
      <c r="D58" s="111"/>
      <c r="E58" s="111"/>
      <c r="F58" s="111"/>
      <c r="G58" s="35"/>
      <c r="H58" s="35"/>
      <c r="I58" s="35"/>
      <c r="J58" s="36"/>
      <c r="K58" s="35"/>
      <c r="L58" s="37"/>
      <c r="M58" s="38">
        <f>SUM(M12:M57)</f>
        <v>0</v>
      </c>
      <c r="N58" s="38">
        <f>SUM(N12:N57)</f>
        <v>0</v>
      </c>
    </row>
    <row r="59" spans="1:14" ht="12.75" customHeight="1" x14ac:dyDescent="0.4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</row>
    <row r="60" spans="1:14" ht="12.75" customHeight="1" x14ac:dyDescent="0.4">
      <c r="A60" s="5" t="s">
        <v>27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</row>
    <row r="61" spans="1:14" ht="12.75" customHeight="1" x14ac:dyDescent="0.4">
      <c r="A61" s="5" t="s">
        <v>28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</row>
    <row r="62" spans="1:14" ht="12.75" customHeight="1" x14ac:dyDescent="0.4">
      <c r="A62" s="5" t="s">
        <v>29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</row>
    <row r="63" spans="1:14" ht="12.75" customHeight="1" x14ac:dyDescent="0.4">
      <c r="A63" s="5" t="s">
        <v>640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</row>
    <row r="64" spans="1:14" ht="12.75" customHeight="1" x14ac:dyDescent="0.4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</row>
    <row r="65" spans="1:14" ht="12.75" customHeight="1" x14ac:dyDescent="0.4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</row>
    <row r="66" spans="1:14" ht="12.75" customHeight="1" x14ac:dyDescent="0.4">
      <c r="A66" s="5" t="s">
        <v>30</v>
      </c>
      <c r="B66" s="5"/>
      <c r="C66" s="5"/>
      <c r="D66" s="5"/>
      <c r="E66" s="5"/>
      <c r="F66" s="5"/>
      <c r="G66" s="5"/>
      <c r="H66" s="40" t="s">
        <v>31</v>
      </c>
      <c r="I66" s="5"/>
      <c r="J66" s="5"/>
      <c r="K66" s="5" t="s">
        <v>32</v>
      </c>
      <c r="L66" s="5"/>
      <c r="M66" s="5"/>
      <c r="N66" s="5"/>
    </row>
    <row r="69" spans="1:14" ht="12.75" customHeight="1" x14ac:dyDescent="0.4">
      <c r="B69" s="41"/>
      <c r="C69" s="41"/>
    </row>
    <row r="70" spans="1:14" ht="12.75" customHeight="1" x14ac:dyDescent="0.4">
      <c r="B70" s="41"/>
      <c r="C70" s="41"/>
    </row>
    <row r="71" spans="1:14" ht="12.75" customHeight="1" x14ac:dyDescent="0.4">
      <c r="B71" s="41"/>
      <c r="C71" s="41"/>
    </row>
    <row r="72" spans="1:14" ht="12.75" customHeight="1" x14ac:dyDescent="0.4">
      <c r="B72" s="41"/>
      <c r="C72" s="41"/>
    </row>
  </sheetData>
  <sheetProtection algorithmName="SHA-512" hashValue="eLu048j2vrhMgyvx1zcGvaIZlXZky0aPfEQly+zVOb7SK2LgGjVPEJuqPjNKXvyzF7gcaQ8ZOcurmiAHAwqUmg==" saltValue="fxWD43bYGt8qleSkajyMyg==" spinCount="100000" sheet="1" objects="1" scenarios="1"/>
  <protectedRanges>
    <protectedRange sqref="C66" name="Obseg3"/>
    <protectedRange sqref="C4:C5" name="Obseg2"/>
    <protectedRange sqref="C66" name="Range2"/>
  </protectedRanges>
  <mergeCells count="48">
    <mergeCell ref="C10:F10"/>
    <mergeCell ref="C12:F12"/>
    <mergeCell ref="C13:F13"/>
    <mergeCell ref="C14:F14"/>
    <mergeCell ref="C15:F15"/>
    <mergeCell ref="C25:F25"/>
    <mergeCell ref="C26:F26"/>
    <mergeCell ref="C27:F27"/>
    <mergeCell ref="C28:F28"/>
    <mergeCell ref="C16:F16"/>
    <mergeCell ref="C58:F58"/>
    <mergeCell ref="C17:F17"/>
    <mergeCell ref="C18:F18"/>
    <mergeCell ref="C19:F19"/>
    <mergeCell ref="C20:F20"/>
    <mergeCell ref="C21:F21"/>
    <mergeCell ref="C22:F22"/>
    <mergeCell ref="C23:F23"/>
    <mergeCell ref="C24:F24"/>
    <mergeCell ref="C39:F39"/>
    <mergeCell ref="C29:F29"/>
    <mergeCell ref="C30:F30"/>
    <mergeCell ref="C31:F31"/>
    <mergeCell ref="C32:F32"/>
    <mergeCell ref="C33:F33"/>
    <mergeCell ref="C34:F34"/>
    <mergeCell ref="C53:F53"/>
    <mergeCell ref="C54:F54"/>
    <mergeCell ref="C35:F35"/>
    <mergeCell ref="C36:F36"/>
    <mergeCell ref="C37:F37"/>
    <mergeCell ref="C38:F38"/>
    <mergeCell ref="C55:F55"/>
    <mergeCell ref="C56:F56"/>
    <mergeCell ref="C57:F57"/>
    <mergeCell ref="C51:F51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2:F5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84E19-85B3-4145-B6F7-DFF3120F51BD}">
  <dimension ref="A1:N44"/>
  <sheetViews>
    <sheetView topLeftCell="A23" zoomScaleNormal="100" workbookViewId="0">
      <selection activeCell="A37" sqref="A37"/>
    </sheetView>
  </sheetViews>
  <sheetFormatPr defaultColWidth="9.1796875" defaultRowHeight="12.75" customHeight="1" x14ac:dyDescent="0.4"/>
  <cols>
    <col min="1" max="1" width="5.26953125" style="3" customWidth="1"/>
    <col min="2" max="2" width="12.7265625" style="3" customWidth="1"/>
    <col min="3" max="6" width="13.7265625" style="3" customWidth="1"/>
    <col min="7" max="7" width="4.54296875" style="3" customWidth="1"/>
    <col min="8" max="8" width="40.7265625" style="3" customWidth="1"/>
    <col min="9" max="9" width="9.1796875" style="3"/>
    <col min="10" max="10" width="13.7265625" style="3" customWidth="1"/>
    <col min="11" max="11" width="7.54296875" style="3" customWidth="1"/>
    <col min="12" max="12" width="13.7265625" style="3" customWidth="1"/>
    <col min="13" max="14" width="16.7265625" style="3" customWidth="1"/>
    <col min="15" max="16384" width="9.1796875" style="3"/>
  </cols>
  <sheetData>
    <row r="1" spans="1:14" ht="12.75" customHeight="1" x14ac:dyDescent="0.4">
      <c r="A1" s="94" t="s">
        <v>120</v>
      </c>
      <c r="B1" s="94"/>
      <c r="H1" s="4"/>
      <c r="I1" s="4"/>
      <c r="J1" s="4"/>
      <c r="K1" s="4"/>
      <c r="L1" s="4"/>
      <c r="M1" s="4"/>
      <c r="N1" s="4"/>
    </row>
    <row r="2" spans="1:14" ht="12.75" customHeight="1" x14ac:dyDescent="0.4">
      <c r="A2" s="95" t="s">
        <v>121</v>
      </c>
      <c r="B2" s="95"/>
      <c r="H2" s="4"/>
      <c r="I2" s="4"/>
      <c r="J2" s="4"/>
      <c r="K2" s="4"/>
      <c r="L2" s="4"/>
      <c r="M2" s="4"/>
      <c r="N2" s="4"/>
    </row>
    <row r="3" spans="1:14" ht="12.75" customHeight="1" x14ac:dyDescent="0.4">
      <c r="A3" s="5"/>
      <c r="B3" s="5"/>
      <c r="H3" s="4"/>
      <c r="I3" s="4"/>
      <c r="J3" s="4"/>
      <c r="K3" s="4"/>
      <c r="L3" s="4"/>
      <c r="M3" s="4"/>
      <c r="N3" s="4"/>
    </row>
    <row r="4" spans="1:14" ht="12.75" customHeight="1" x14ac:dyDescent="0.4">
      <c r="A4" s="6" t="s">
        <v>0</v>
      </c>
      <c r="B4" s="6"/>
      <c r="H4" s="4"/>
      <c r="I4" s="4"/>
      <c r="J4" s="4"/>
      <c r="K4" s="4"/>
      <c r="L4" s="4"/>
      <c r="M4" s="4"/>
      <c r="N4" s="4"/>
    </row>
    <row r="5" spans="1:14" ht="12.75" customHeight="1" x14ac:dyDescent="0.4">
      <c r="A5" s="5"/>
      <c r="B5" s="5"/>
      <c r="H5" s="4"/>
      <c r="I5" s="4"/>
      <c r="J5" s="4"/>
      <c r="K5" s="4"/>
      <c r="L5" s="4"/>
      <c r="M5" s="4"/>
      <c r="N5" s="4"/>
    </row>
    <row r="6" spans="1:14" ht="12.75" customHeight="1" x14ac:dyDescent="0.4">
      <c r="A6" s="5"/>
      <c r="B6" s="5"/>
      <c r="H6" s="4"/>
      <c r="I6" s="4"/>
      <c r="J6" s="4"/>
      <c r="K6" s="4"/>
      <c r="L6" s="4"/>
      <c r="M6" s="4"/>
      <c r="N6" s="4"/>
    </row>
    <row r="7" spans="1:14" s="1" customFormat="1" ht="12.75" customHeight="1" x14ac:dyDescent="0.35">
      <c r="H7" s="7" t="s">
        <v>1</v>
      </c>
      <c r="I7" s="7"/>
      <c r="J7" s="7"/>
      <c r="K7" s="8"/>
      <c r="L7" s="8"/>
      <c r="M7" s="8"/>
      <c r="N7" s="8"/>
    </row>
    <row r="8" spans="1:14" s="1" customFormat="1" ht="12.75" customHeight="1" x14ac:dyDescent="0.35">
      <c r="H8" s="7" t="s">
        <v>649</v>
      </c>
      <c r="I8" s="7"/>
      <c r="J8" s="7"/>
      <c r="K8" s="8"/>
      <c r="L8" s="8"/>
      <c r="M8" s="8"/>
      <c r="N8" s="8"/>
    </row>
    <row r="9" spans="1:14" ht="12.75" customHeight="1" x14ac:dyDescent="0.4">
      <c r="A9" s="5"/>
      <c r="B9" s="5"/>
      <c r="H9" s="4"/>
      <c r="I9" s="4"/>
      <c r="J9" s="4"/>
      <c r="K9" s="4"/>
      <c r="L9" s="4"/>
      <c r="M9" s="4"/>
      <c r="N9" s="4"/>
    </row>
    <row r="10" spans="1:14" s="6" customFormat="1" ht="12.75" customHeight="1" x14ac:dyDescent="0.35">
      <c r="A10" s="10" t="s">
        <v>3</v>
      </c>
      <c r="B10" s="11" t="s">
        <v>4</v>
      </c>
      <c r="C10" s="115" t="s">
        <v>5</v>
      </c>
      <c r="D10" s="116"/>
      <c r="E10" s="116"/>
      <c r="F10" s="117"/>
      <c r="G10" s="12" t="s">
        <v>6</v>
      </c>
      <c r="H10" s="13" t="s">
        <v>7</v>
      </c>
      <c r="I10" s="14" t="s">
        <v>8</v>
      </c>
      <c r="J10" s="14" t="s">
        <v>9</v>
      </c>
      <c r="K10" s="14" t="s">
        <v>10</v>
      </c>
      <c r="L10" s="14" t="s">
        <v>11</v>
      </c>
      <c r="M10" s="14" t="s">
        <v>12</v>
      </c>
      <c r="N10" s="14" t="s">
        <v>13</v>
      </c>
    </row>
    <row r="11" spans="1:14" s="6" customFormat="1" ht="12.75" customHeight="1" x14ac:dyDescent="0.35">
      <c r="A11" s="16"/>
      <c r="B11" s="17"/>
      <c r="C11" s="18"/>
      <c r="D11" s="19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15</v>
      </c>
    </row>
    <row r="12" spans="1:14" ht="15" customHeight="1" x14ac:dyDescent="0.4">
      <c r="A12" s="26">
        <v>1</v>
      </c>
      <c r="B12" s="27"/>
      <c r="C12" s="118" t="s">
        <v>281</v>
      </c>
      <c r="D12" s="119" t="s">
        <v>281</v>
      </c>
      <c r="E12" s="119" t="s">
        <v>281</v>
      </c>
      <c r="F12" s="120" t="s">
        <v>281</v>
      </c>
      <c r="G12" s="28" t="s">
        <v>17</v>
      </c>
      <c r="H12" s="45"/>
      <c r="I12" s="100">
        <v>110</v>
      </c>
      <c r="J12" s="30">
        <v>0</v>
      </c>
      <c r="K12" s="31">
        <v>9.5</v>
      </c>
      <c r="L12" s="32">
        <f t="shared" ref="L12:L29" si="0">PRODUCT(J12,1.095)</f>
        <v>0</v>
      </c>
      <c r="M12" s="33">
        <f>PRODUCT(I12,L12)</f>
        <v>0</v>
      </c>
      <c r="N12" s="33">
        <f>PRODUCT(I12,J12)</f>
        <v>0</v>
      </c>
    </row>
    <row r="13" spans="1:14" ht="15" customHeight="1" x14ac:dyDescent="0.4">
      <c r="A13" s="26">
        <f t="shared" ref="A13:A29" si="1">A12+1</f>
        <v>2</v>
      </c>
      <c r="B13" s="27"/>
      <c r="C13" s="118" t="s">
        <v>282</v>
      </c>
      <c r="D13" s="119" t="s">
        <v>282</v>
      </c>
      <c r="E13" s="119" t="s">
        <v>282</v>
      </c>
      <c r="F13" s="120" t="s">
        <v>282</v>
      </c>
      <c r="G13" s="28" t="s">
        <v>17</v>
      </c>
      <c r="H13" s="45"/>
      <c r="I13" s="100">
        <v>30</v>
      </c>
      <c r="J13" s="30">
        <v>0</v>
      </c>
      <c r="K13" s="31">
        <v>9.5</v>
      </c>
      <c r="L13" s="32">
        <f t="shared" si="0"/>
        <v>0</v>
      </c>
      <c r="M13" s="33">
        <f t="shared" ref="M13:M29" si="2">PRODUCT(I13,L13)</f>
        <v>0</v>
      </c>
      <c r="N13" s="33">
        <f t="shared" ref="N13:N29" si="3">PRODUCT(I13,J13)</f>
        <v>0</v>
      </c>
    </row>
    <row r="14" spans="1:14" ht="15" customHeight="1" x14ac:dyDescent="0.4">
      <c r="A14" s="26">
        <f t="shared" si="1"/>
        <v>3</v>
      </c>
      <c r="B14" s="27"/>
      <c r="C14" s="118" t="s">
        <v>283</v>
      </c>
      <c r="D14" s="119" t="s">
        <v>283</v>
      </c>
      <c r="E14" s="119" t="s">
        <v>283</v>
      </c>
      <c r="F14" s="120" t="s">
        <v>283</v>
      </c>
      <c r="G14" s="28" t="s">
        <v>17</v>
      </c>
      <c r="H14" s="45"/>
      <c r="I14" s="100">
        <v>30</v>
      </c>
      <c r="J14" s="30">
        <v>0</v>
      </c>
      <c r="K14" s="31">
        <v>9.5</v>
      </c>
      <c r="L14" s="32">
        <f t="shared" si="0"/>
        <v>0</v>
      </c>
      <c r="M14" s="33">
        <f t="shared" si="2"/>
        <v>0</v>
      </c>
      <c r="N14" s="33">
        <f t="shared" si="3"/>
        <v>0</v>
      </c>
    </row>
    <row r="15" spans="1:14" ht="15" customHeight="1" x14ac:dyDescent="0.4">
      <c r="A15" s="26">
        <f t="shared" si="1"/>
        <v>4</v>
      </c>
      <c r="B15" s="27"/>
      <c r="C15" s="118" t="s">
        <v>284</v>
      </c>
      <c r="D15" s="119" t="s">
        <v>284</v>
      </c>
      <c r="E15" s="119" t="s">
        <v>284</v>
      </c>
      <c r="F15" s="120" t="s">
        <v>284</v>
      </c>
      <c r="G15" s="28" t="s">
        <v>17</v>
      </c>
      <c r="H15" s="45"/>
      <c r="I15" s="100">
        <v>80</v>
      </c>
      <c r="J15" s="30">
        <v>0</v>
      </c>
      <c r="K15" s="31">
        <v>9.5</v>
      </c>
      <c r="L15" s="32">
        <f t="shared" si="0"/>
        <v>0</v>
      </c>
      <c r="M15" s="33">
        <f t="shared" si="2"/>
        <v>0</v>
      </c>
      <c r="N15" s="33">
        <f t="shared" si="3"/>
        <v>0</v>
      </c>
    </row>
    <row r="16" spans="1:14" ht="15" customHeight="1" x14ac:dyDescent="0.4">
      <c r="A16" s="26">
        <f t="shared" si="1"/>
        <v>5</v>
      </c>
      <c r="B16" s="27"/>
      <c r="C16" s="118" t="s">
        <v>285</v>
      </c>
      <c r="D16" s="119" t="s">
        <v>285</v>
      </c>
      <c r="E16" s="119" t="s">
        <v>285</v>
      </c>
      <c r="F16" s="120" t="s">
        <v>285</v>
      </c>
      <c r="G16" s="28" t="s">
        <v>17</v>
      </c>
      <c r="H16" s="45"/>
      <c r="I16" s="100">
        <v>80</v>
      </c>
      <c r="J16" s="30">
        <v>0</v>
      </c>
      <c r="K16" s="31">
        <v>9.5</v>
      </c>
      <c r="L16" s="32">
        <f t="shared" si="0"/>
        <v>0</v>
      </c>
      <c r="M16" s="33">
        <f t="shared" si="2"/>
        <v>0</v>
      </c>
      <c r="N16" s="33">
        <f t="shared" si="3"/>
        <v>0</v>
      </c>
    </row>
    <row r="17" spans="1:14" ht="15" customHeight="1" x14ac:dyDescent="0.4">
      <c r="A17" s="26">
        <f t="shared" si="1"/>
        <v>6</v>
      </c>
      <c r="B17" s="27"/>
      <c r="C17" s="118" t="s">
        <v>286</v>
      </c>
      <c r="D17" s="119" t="s">
        <v>286</v>
      </c>
      <c r="E17" s="119" t="s">
        <v>286</v>
      </c>
      <c r="F17" s="120" t="s">
        <v>286</v>
      </c>
      <c r="G17" s="28" t="s">
        <v>17</v>
      </c>
      <c r="H17" s="45"/>
      <c r="I17" s="100">
        <v>110</v>
      </c>
      <c r="J17" s="30">
        <v>0</v>
      </c>
      <c r="K17" s="31">
        <v>9.5</v>
      </c>
      <c r="L17" s="32">
        <f t="shared" si="0"/>
        <v>0</v>
      </c>
      <c r="M17" s="33">
        <f t="shared" si="2"/>
        <v>0</v>
      </c>
      <c r="N17" s="33">
        <f t="shared" si="3"/>
        <v>0</v>
      </c>
    </row>
    <row r="18" spans="1:14" ht="15" customHeight="1" x14ac:dyDescent="0.4">
      <c r="A18" s="26">
        <f t="shared" si="1"/>
        <v>7</v>
      </c>
      <c r="B18" s="27"/>
      <c r="C18" s="118" t="s">
        <v>287</v>
      </c>
      <c r="D18" s="119" t="s">
        <v>287</v>
      </c>
      <c r="E18" s="119" t="s">
        <v>287</v>
      </c>
      <c r="F18" s="120" t="s">
        <v>287</v>
      </c>
      <c r="G18" s="28" t="s">
        <v>17</v>
      </c>
      <c r="H18" s="45"/>
      <c r="I18" s="100">
        <v>60</v>
      </c>
      <c r="J18" s="30">
        <v>0</v>
      </c>
      <c r="K18" s="31">
        <v>9.5</v>
      </c>
      <c r="L18" s="32">
        <f t="shared" si="0"/>
        <v>0</v>
      </c>
      <c r="M18" s="33">
        <f t="shared" si="2"/>
        <v>0</v>
      </c>
      <c r="N18" s="33">
        <f t="shared" si="3"/>
        <v>0</v>
      </c>
    </row>
    <row r="19" spans="1:14" ht="15" customHeight="1" x14ac:dyDescent="0.4">
      <c r="A19" s="26">
        <f t="shared" si="1"/>
        <v>8</v>
      </c>
      <c r="B19" s="27"/>
      <c r="C19" s="118" t="s">
        <v>288</v>
      </c>
      <c r="D19" s="119" t="s">
        <v>288</v>
      </c>
      <c r="E19" s="119" t="s">
        <v>288</v>
      </c>
      <c r="F19" s="120" t="s">
        <v>288</v>
      </c>
      <c r="G19" s="28" t="s">
        <v>17</v>
      </c>
      <c r="H19" s="45"/>
      <c r="I19" s="100">
        <v>200</v>
      </c>
      <c r="J19" s="30">
        <v>0</v>
      </c>
      <c r="K19" s="31">
        <v>9.5</v>
      </c>
      <c r="L19" s="32">
        <f t="shared" si="0"/>
        <v>0</v>
      </c>
      <c r="M19" s="33">
        <f t="shared" si="2"/>
        <v>0</v>
      </c>
      <c r="N19" s="33">
        <f t="shared" si="3"/>
        <v>0</v>
      </c>
    </row>
    <row r="20" spans="1:14" ht="15" customHeight="1" x14ac:dyDescent="0.4">
      <c r="A20" s="26">
        <f t="shared" si="1"/>
        <v>9</v>
      </c>
      <c r="B20" s="27"/>
      <c r="C20" s="118" t="s">
        <v>289</v>
      </c>
      <c r="D20" s="119" t="s">
        <v>289</v>
      </c>
      <c r="E20" s="119" t="s">
        <v>289</v>
      </c>
      <c r="F20" s="120" t="s">
        <v>289</v>
      </c>
      <c r="G20" s="28" t="s">
        <v>17</v>
      </c>
      <c r="H20" s="45"/>
      <c r="I20" s="100">
        <v>30</v>
      </c>
      <c r="J20" s="30">
        <v>0</v>
      </c>
      <c r="K20" s="31">
        <v>9.5</v>
      </c>
      <c r="L20" s="32">
        <f t="shared" si="0"/>
        <v>0</v>
      </c>
      <c r="M20" s="33">
        <f t="shared" si="2"/>
        <v>0</v>
      </c>
      <c r="N20" s="33">
        <f t="shared" si="3"/>
        <v>0</v>
      </c>
    </row>
    <row r="21" spans="1:14" ht="15" customHeight="1" x14ac:dyDescent="0.4">
      <c r="A21" s="26">
        <f t="shared" si="1"/>
        <v>10</v>
      </c>
      <c r="B21" s="27"/>
      <c r="C21" s="118" t="s">
        <v>290</v>
      </c>
      <c r="D21" s="119" t="s">
        <v>290</v>
      </c>
      <c r="E21" s="119" t="s">
        <v>290</v>
      </c>
      <c r="F21" s="120" t="s">
        <v>290</v>
      </c>
      <c r="G21" s="28" t="s">
        <v>17</v>
      </c>
      <c r="H21" s="45"/>
      <c r="I21" s="100">
        <v>30</v>
      </c>
      <c r="J21" s="30">
        <v>0</v>
      </c>
      <c r="K21" s="31">
        <v>9.5</v>
      </c>
      <c r="L21" s="32">
        <f t="shared" si="0"/>
        <v>0</v>
      </c>
      <c r="M21" s="33">
        <f t="shared" si="2"/>
        <v>0</v>
      </c>
      <c r="N21" s="33">
        <f t="shared" si="3"/>
        <v>0</v>
      </c>
    </row>
    <row r="22" spans="1:14" ht="15" customHeight="1" x14ac:dyDescent="0.4">
      <c r="A22" s="26">
        <f t="shared" si="1"/>
        <v>11</v>
      </c>
      <c r="B22" s="27"/>
      <c r="C22" s="118" t="s">
        <v>291</v>
      </c>
      <c r="D22" s="119" t="s">
        <v>291</v>
      </c>
      <c r="E22" s="119" t="s">
        <v>291</v>
      </c>
      <c r="F22" s="120" t="s">
        <v>291</v>
      </c>
      <c r="G22" s="28" t="s">
        <v>17</v>
      </c>
      <c r="H22" s="45"/>
      <c r="I22" s="100">
        <v>30</v>
      </c>
      <c r="J22" s="30">
        <v>0</v>
      </c>
      <c r="K22" s="31">
        <v>9.5</v>
      </c>
      <c r="L22" s="32">
        <f t="shared" si="0"/>
        <v>0</v>
      </c>
      <c r="M22" s="33">
        <f t="shared" si="2"/>
        <v>0</v>
      </c>
      <c r="N22" s="33">
        <f t="shared" si="3"/>
        <v>0</v>
      </c>
    </row>
    <row r="23" spans="1:14" ht="15" customHeight="1" x14ac:dyDescent="0.4">
      <c r="A23" s="26">
        <f t="shared" si="1"/>
        <v>12</v>
      </c>
      <c r="B23" s="27"/>
      <c r="C23" s="118" t="s">
        <v>292</v>
      </c>
      <c r="D23" s="119" t="s">
        <v>292</v>
      </c>
      <c r="E23" s="119" t="s">
        <v>292</v>
      </c>
      <c r="F23" s="120" t="s">
        <v>292</v>
      </c>
      <c r="G23" s="28" t="s">
        <v>17</v>
      </c>
      <c r="H23" s="45"/>
      <c r="I23" s="100">
        <v>30</v>
      </c>
      <c r="J23" s="30">
        <v>0</v>
      </c>
      <c r="K23" s="31">
        <v>9.5</v>
      </c>
      <c r="L23" s="32">
        <f t="shared" si="0"/>
        <v>0</v>
      </c>
      <c r="M23" s="33">
        <f t="shared" si="2"/>
        <v>0</v>
      </c>
      <c r="N23" s="33">
        <f t="shared" si="3"/>
        <v>0</v>
      </c>
    </row>
    <row r="24" spans="1:14" ht="15" customHeight="1" x14ac:dyDescent="0.4">
      <c r="A24" s="26">
        <f t="shared" si="1"/>
        <v>13</v>
      </c>
      <c r="B24" s="27"/>
      <c r="C24" s="118" t="s">
        <v>293</v>
      </c>
      <c r="D24" s="119" t="s">
        <v>293</v>
      </c>
      <c r="E24" s="119" t="s">
        <v>293</v>
      </c>
      <c r="F24" s="120" t="s">
        <v>293</v>
      </c>
      <c r="G24" s="28" t="s">
        <v>17</v>
      </c>
      <c r="H24" s="45"/>
      <c r="I24" s="100">
        <v>60</v>
      </c>
      <c r="J24" s="30">
        <v>0</v>
      </c>
      <c r="K24" s="31">
        <v>9.5</v>
      </c>
      <c r="L24" s="32">
        <f t="shared" si="0"/>
        <v>0</v>
      </c>
      <c r="M24" s="33">
        <f t="shared" si="2"/>
        <v>0</v>
      </c>
      <c r="N24" s="33">
        <f t="shared" si="3"/>
        <v>0</v>
      </c>
    </row>
    <row r="25" spans="1:14" ht="15" customHeight="1" x14ac:dyDescent="0.4">
      <c r="A25" s="26">
        <f t="shared" si="1"/>
        <v>14</v>
      </c>
      <c r="B25" s="27"/>
      <c r="C25" s="118" t="s">
        <v>294</v>
      </c>
      <c r="D25" s="119" t="s">
        <v>294</v>
      </c>
      <c r="E25" s="119" t="s">
        <v>294</v>
      </c>
      <c r="F25" s="120" t="s">
        <v>294</v>
      </c>
      <c r="G25" s="28" t="s">
        <v>17</v>
      </c>
      <c r="H25" s="45"/>
      <c r="I25" s="100">
        <v>30</v>
      </c>
      <c r="J25" s="30">
        <v>0</v>
      </c>
      <c r="K25" s="31">
        <v>9.5</v>
      </c>
      <c r="L25" s="32">
        <f t="shared" si="0"/>
        <v>0</v>
      </c>
      <c r="M25" s="33">
        <f t="shared" si="2"/>
        <v>0</v>
      </c>
      <c r="N25" s="33">
        <f t="shared" si="3"/>
        <v>0</v>
      </c>
    </row>
    <row r="26" spans="1:14" ht="15" customHeight="1" x14ac:dyDescent="0.4">
      <c r="A26" s="26">
        <f t="shared" si="1"/>
        <v>15</v>
      </c>
      <c r="B26" s="27"/>
      <c r="C26" s="118" t="s">
        <v>295</v>
      </c>
      <c r="D26" s="119" t="s">
        <v>295</v>
      </c>
      <c r="E26" s="119" t="s">
        <v>295</v>
      </c>
      <c r="F26" s="120" t="s">
        <v>295</v>
      </c>
      <c r="G26" s="28" t="s">
        <v>17</v>
      </c>
      <c r="H26" s="45"/>
      <c r="I26" s="100">
        <v>20</v>
      </c>
      <c r="J26" s="30">
        <v>0</v>
      </c>
      <c r="K26" s="31">
        <v>9.5</v>
      </c>
      <c r="L26" s="32">
        <f t="shared" si="0"/>
        <v>0</v>
      </c>
      <c r="M26" s="33">
        <f t="shared" si="2"/>
        <v>0</v>
      </c>
      <c r="N26" s="33">
        <f t="shared" si="3"/>
        <v>0</v>
      </c>
    </row>
    <row r="27" spans="1:14" ht="15" customHeight="1" x14ac:dyDescent="0.4">
      <c r="A27" s="26">
        <f t="shared" si="1"/>
        <v>16</v>
      </c>
      <c r="B27" s="27"/>
      <c r="C27" s="118" t="s">
        <v>296</v>
      </c>
      <c r="D27" s="119" t="s">
        <v>296</v>
      </c>
      <c r="E27" s="119" t="s">
        <v>296</v>
      </c>
      <c r="F27" s="120" t="s">
        <v>296</v>
      </c>
      <c r="G27" s="28" t="s">
        <v>17</v>
      </c>
      <c r="H27" s="45"/>
      <c r="I27" s="100">
        <v>30</v>
      </c>
      <c r="J27" s="30">
        <v>0</v>
      </c>
      <c r="K27" s="31">
        <v>9.5</v>
      </c>
      <c r="L27" s="32">
        <f t="shared" si="0"/>
        <v>0</v>
      </c>
      <c r="M27" s="33">
        <f t="shared" si="2"/>
        <v>0</v>
      </c>
      <c r="N27" s="33">
        <f t="shared" si="3"/>
        <v>0</v>
      </c>
    </row>
    <row r="28" spans="1:14" ht="15" customHeight="1" x14ac:dyDescent="0.4">
      <c r="A28" s="26">
        <f t="shared" si="1"/>
        <v>17</v>
      </c>
      <c r="B28" s="27"/>
      <c r="C28" s="118" t="s">
        <v>297</v>
      </c>
      <c r="D28" s="119" t="s">
        <v>297</v>
      </c>
      <c r="E28" s="119" t="s">
        <v>297</v>
      </c>
      <c r="F28" s="120" t="s">
        <v>297</v>
      </c>
      <c r="G28" s="28" t="s">
        <v>17</v>
      </c>
      <c r="H28" s="45"/>
      <c r="I28" s="100">
        <v>80</v>
      </c>
      <c r="J28" s="30">
        <v>0</v>
      </c>
      <c r="K28" s="31">
        <v>9.5</v>
      </c>
      <c r="L28" s="32">
        <f t="shared" si="0"/>
        <v>0</v>
      </c>
      <c r="M28" s="33">
        <f t="shared" si="2"/>
        <v>0</v>
      </c>
      <c r="N28" s="33">
        <f t="shared" si="3"/>
        <v>0</v>
      </c>
    </row>
    <row r="29" spans="1:14" ht="15" customHeight="1" x14ac:dyDescent="0.4">
      <c r="A29" s="26">
        <f t="shared" si="1"/>
        <v>18</v>
      </c>
      <c r="B29" s="27"/>
      <c r="C29" s="118" t="s">
        <v>298</v>
      </c>
      <c r="D29" s="119" t="s">
        <v>299</v>
      </c>
      <c r="E29" s="119" t="s">
        <v>299</v>
      </c>
      <c r="F29" s="120" t="s">
        <v>299</v>
      </c>
      <c r="G29" s="28" t="s">
        <v>17</v>
      </c>
      <c r="H29" s="45"/>
      <c r="I29" s="100">
        <v>500</v>
      </c>
      <c r="J29" s="30">
        <v>0</v>
      </c>
      <c r="K29" s="31">
        <v>9.5</v>
      </c>
      <c r="L29" s="32">
        <f t="shared" si="0"/>
        <v>0</v>
      </c>
      <c r="M29" s="33">
        <f t="shared" si="2"/>
        <v>0</v>
      </c>
      <c r="N29" s="33">
        <f t="shared" si="3"/>
        <v>0</v>
      </c>
    </row>
    <row r="30" spans="1:14" ht="12.75" customHeight="1" x14ac:dyDescent="0.4">
      <c r="A30" s="34"/>
      <c r="B30" s="34"/>
      <c r="C30" s="111" t="s">
        <v>57</v>
      </c>
      <c r="D30" s="111"/>
      <c r="E30" s="111"/>
      <c r="F30" s="111"/>
      <c r="G30" s="35"/>
      <c r="H30" s="35"/>
      <c r="I30" s="35"/>
      <c r="J30" s="36"/>
      <c r="K30" s="35"/>
      <c r="L30" s="37"/>
      <c r="M30" s="38">
        <f>SUM(M12:M29)</f>
        <v>0</v>
      </c>
      <c r="N30" s="38">
        <f>SUM(N12:N29)</f>
        <v>0</v>
      </c>
    </row>
    <row r="31" spans="1:14" ht="12.75" customHeight="1" x14ac:dyDescent="0.4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1:14" ht="12.75" customHeight="1" x14ac:dyDescent="0.4">
      <c r="A32" s="5" t="s">
        <v>27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1:14" ht="12.75" customHeight="1" x14ac:dyDescent="0.4">
      <c r="A33" s="5" t="s">
        <v>28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</row>
    <row r="34" spans="1:14" ht="12.75" customHeight="1" x14ac:dyDescent="0.4">
      <c r="A34" s="5" t="s">
        <v>29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1:14" ht="12.75" customHeight="1" x14ac:dyDescent="0.4">
      <c r="A35" s="5" t="s">
        <v>640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spans="1:14" ht="12.75" customHeight="1" x14ac:dyDescent="0.4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spans="1:14" ht="12.75" customHeight="1" x14ac:dyDescent="0.4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spans="1:14" ht="12.75" customHeight="1" x14ac:dyDescent="0.4">
      <c r="A38" s="5" t="s">
        <v>30</v>
      </c>
      <c r="B38" s="5"/>
      <c r="C38" s="5"/>
      <c r="D38" s="5"/>
      <c r="E38" s="5"/>
      <c r="F38" s="5"/>
      <c r="G38" s="5"/>
      <c r="H38" s="40" t="s">
        <v>31</v>
      </c>
      <c r="I38" s="5"/>
      <c r="J38" s="5"/>
      <c r="K38" s="5" t="s">
        <v>32</v>
      </c>
      <c r="L38" s="5"/>
      <c r="M38" s="5"/>
      <c r="N38" s="5"/>
    </row>
    <row r="41" spans="1:14" ht="12.75" customHeight="1" x14ac:dyDescent="0.4">
      <c r="B41" s="41"/>
      <c r="C41" s="41"/>
    </row>
    <row r="42" spans="1:14" ht="12.75" customHeight="1" x14ac:dyDescent="0.4">
      <c r="B42" s="41"/>
      <c r="C42" s="41"/>
    </row>
    <row r="43" spans="1:14" ht="12.75" customHeight="1" x14ac:dyDescent="0.4">
      <c r="B43" s="41"/>
      <c r="C43" s="41"/>
    </row>
    <row r="44" spans="1:14" ht="12.75" customHeight="1" x14ac:dyDescent="0.4">
      <c r="B44" s="41"/>
      <c r="C44" s="41"/>
    </row>
  </sheetData>
  <sheetProtection algorithmName="SHA-512" hashValue="IBUYOjupf0r8mgYn9+DIb8QDa2IeEZ6NI/jjy3M+rhJD1/UGs1ZqVXu5XROCfqdc6nPcNS8KeM5XAehZEHo5iA==" saltValue="RvDotYrsitUNfjBeqVkCCQ==" spinCount="100000" sheet="1" objects="1" scenarios="1"/>
  <protectedRanges>
    <protectedRange sqref="C38" name="Obseg3"/>
    <protectedRange sqref="C4:C5" name="Obseg2"/>
    <protectedRange sqref="C38" name="Range2"/>
  </protectedRanges>
  <mergeCells count="20">
    <mergeCell ref="C16:F16"/>
    <mergeCell ref="C10:F10"/>
    <mergeCell ref="C12:F12"/>
    <mergeCell ref="C13:F13"/>
    <mergeCell ref="C14:F14"/>
    <mergeCell ref="C15:F15"/>
    <mergeCell ref="C30:F30"/>
    <mergeCell ref="C29:F29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AD577-804C-4C55-9962-880FC95F03D3}">
  <dimension ref="A1:N34"/>
  <sheetViews>
    <sheetView zoomScaleNormal="100" workbookViewId="0">
      <selection activeCell="N20" sqref="N20"/>
    </sheetView>
  </sheetViews>
  <sheetFormatPr defaultColWidth="9.1796875" defaultRowHeight="12.75" customHeight="1" x14ac:dyDescent="0.4"/>
  <cols>
    <col min="1" max="1" width="5.26953125" style="3" customWidth="1"/>
    <col min="2" max="2" width="12.7265625" style="3" customWidth="1"/>
    <col min="3" max="6" width="13.7265625" style="3" customWidth="1"/>
    <col min="7" max="7" width="4.54296875" style="3" customWidth="1"/>
    <col min="8" max="8" width="40.7265625" style="3" customWidth="1"/>
    <col min="9" max="9" width="9.1796875" style="3"/>
    <col min="10" max="10" width="13.7265625" style="3" customWidth="1"/>
    <col min="11" max="11" width="7.54296875" style="3" customWidth="1"/>
    <col min="12" max="12" width="13.7265625" style="3" customWidth="1"/>
    <col min="13" max="14" width="16.7265625" style="3" customWidth="1"/>
    <col min="15" max="16384" width="9.1796875" style="3"/>
  </cols>
  <sheetData>
    <row r="1" spans="1:14" ht="12.75" customHeight="1" x14ac:dyDescent="0.4">
      <c r="A1" s="94" t="s">
        <v>120</v>
      </c>
      <c r="B1" s="94"/>
      <c r="H1" s="4"/>
      <c r="I1" s="4"/>
      <c r="J1" s="4"/>
      <c r="K1" s="4"/>
      <c r="L1" s="4"/>
      <c r="M1" s="4"/>
      <c r="N1" s="4"/>
    </row>
    <row r="2" spans="1:14" ht="12.75" customHeight="1" x14ac:dyDescent="0.4">
      <c r="A2" s="95" t="s">
        <v>121</v>
      </c>
      <c r="B2" s="95"/>
      <c r="H2" s="4"/>
      <c r="I2" s="4"/>
      <c r="J2" s="4"/>
      <c r="K2" s="4"/>
      <c r="L2" s="4"/>
      <c r="M2" s="4"/>
      <c r="N2" s="4"/>
    </row>
    <row r="3" spans="1:14" ht="12.75" customHeight="1" x14ac:dyDescent="0.4">
      <c r="A3" s="5"/>
      <c r="B3" s="5"/>
      <c r="H3" s="4"/>
      <c r="I3" s="4"/>
      <c r="J3" s="4"/>
      <c r="K3" s="4"/>
      <c r="L3" s="4"/>
      <c r="M3" s="4"/>
      <c r="N3" s="4"/>
    </row>
    <row r="4" spans="1:14" ht="12.75" customHeight="1" x14ac:dyDescent="0.4">
      <c r="A4" s="6" t="s">
        <v>0</v>
      </c>
      <c r="B4" s="6"/>
      <c r="H4" s="4"/>
      <c r="I4" s="4"/>
      <c r="J4" s="4"/>
      <c r="K4" s="4"/>
      <c r="L4" s="4"/>
      <c r="M4" s="4"/>
      <c r="N4" s="4"/>
    </row>
    <row r="5" spans="1:14" ht="12.75" customHeight="1" x14ac:dyDescent="0.4">
      <c r="A5" s="5"/>
      <c r="B5" s="5"/>
      <c r="H5" s="4"/>
      <c r="I5" s="4"/>
      <c r="J5" s="4"/>
      <c r="K5" s="4"/>
      <c r="L5" s="4"/>
      <c r="M5" s="4"/>
      <c r="N5" s="4"/>
    </row>
    <row r="6" spans="1:14" ht="12.75" customHeight="1" x14ac:dyDescent="0.4">
      <c r="A6" s="5"/>
      <c r="B6" s="5"/>
      <c r="H6" s="4"/>
      <c r="I6" s="4"/>
      <c r="J6" s="4"/>
      <c r="K6" s="4"/>
      <c r="L6" s="4"/>
      <c r="M6" s="4"/>
      <c r="N6" s="4"/>
    </row>
    <row r="7" spans="1:14" s="1" customFormat="1" ht="12.75" customHeight="1" x14ac:dyDescent="0.35">
      <c r="H7" s="7" t="s">
        <v>1</v>
      </c>
      <c r="I7" s="7"/>
      <c r="J7" s="7"/>
      <c r="K7" s="8"/>
      <c r="L7" s="8"/>
      <c r="M7" s="8"/>
      <c r="N7" s="8"/>
    </row>
    <row r="8" spans="1:14" s="1" customFormat="1" ht="12.75" customHeight="1" x14ac:dyDescent="0.35">
      <c r="H8" s="7" t="s">
        <v>650</v>
      </c>
      <c r="I8" s="7"/>
      <c r="J8" s="7"/>
      <c r="K8" s="8"/>
      <c r="L8" s="8"/>
      <c r="M8" s="8"/>
      <c r="N8" s="8"/>
    </row>
    <row r="9" spans="1:14" ht="12.75" customHeight="1" x14ac:dyDescent="0.4">
      <c r="A9" s="5"/>
      <c r="B9" s="5"/>
      <c r="H9" s="4"/>
      <c r="I9" s="4"/>
      <c r="J9" s="4"/>
      <c r="K9" s="4"/>
      <c r="L9" s="4"/>
      <c r="M9" s="4"/>
      <c r="N9" s="4"/>
    </row>
    <row r="10" spans="1:14" s="6" customFormat="1" ht="12.75" customHeight="1" x14ac:dyDescent="0.35">
      <c r="A10" s="10" t="s">
        <v>3</v>
      </c>
      <c r="B10" s="11" t="s">
        <v>4</v>
      </c>
      <c r="C10" s="115" t="s">
        <v>5</v>
      </c>
      <c r="D10" s="116"/>
      <c r="E10" s="116"/>
      <c r="F10" s="117"/>
      <c r="G10" s="12" t="s">
        <v>6</v>
      </c>
      <c r="H10" s="13" t="s">
        <v>7</v>
      </c>
      <c r="I10" s="14" t="s">
        <v>8</v>
      </c>
      <c r="J10" s="14" t="s">
        <v>9</v>
      </c>
      <c r="K10" s="14" t="s">
        <v>10</v>
      </c>
      <c r="L10" s="14" t="s">
        <v>11</v>
      </c>
      <c r="M10" s="14" t="s">
        <v>12</v>
      </c>
      <c r="N10" s="14" t="s">
        <v>13</v>
      </c>
    </row>
    <row r="11" spans="1:14" s="6" customFormat="1" ht="12.75" customHeight="1" x14ac:dyDescent="0.35">
      <c r="A11" s="16"/>
      <c r="B11" s="17"/>
      <c r="C11" s="18"/>
      <c r="D11" s="19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15</v>
      </c>
    </row>
    <row r="12" spans="1:14" ht="15" customHeight="1" x14ac:dyDescent="0.4">
      <c r="A12" s="26">
        <v>1</v>
      </c>
      <c r="B12" s="27"/>
      <c r="C12" s="131" t="s">
        <v>300</v>
      </c>
      <c r="D12" s="131"/>
      <c r="E12" s="131"/>
      <c r="F12" s="131"/>
      <c r="G12" s="28" t="s">
        <v>301</v>
      </c>
      <c r="H12" s="45"/>
      <c r="I12" s="101">
        <v>500</v>
      </c>
      <c r="J12" s="30">
        <v>0</v>
      </c>
      <c r="K12" s="31">
        <v>9.5</v>
      </c>
      <c r="L12" s="32">
        <f t="shared" ref="L12:L19" si="0">PRODUCT(J12,1.095)</f>
        <v>0</v>
      </c>
      <c r="M12" s="33">
        <f>PRODUCT(I12,L12)</f>
        <v>0</v>
      </c>
      <c r="N12" s="33">
        <f>PRODUCT(I12,J12)</f>
        <v>0</v>
      </c>
    </row>
    <row r="13" spans="1:14" ht="15" customHeight="1" x14ac:dyDescent="0.4">
      <c r="A13" s="26">
        <f t="shared" ref="A13:A19" si="1">A12+1</f>
        <v>2</v>
      </c>
      <c r="B13" s="27"/>
      <c r="C13" s="131" t="s">
        <v>302</v>
      </c>
      <c r="D13" s="131"/>
      <c r="E13" s="131"/>
      <c r="F13" s="131"/>
      <c r="G13" s="28" t="s">
        <v>301</v>
      </c>
      <c r="H13" s="45"/>
      <c r="I13" s="101">
        <v>200</v>
      </c>
      <c r="J13" s="30">
        <v>0</v>
      </c>
      <c r="K13" s="31">
        <v>9.5</v>
      </c>
      <c r="L13" s="32">
        <f t="shared" si="0"/>
        <v>0</v>
      </c>
      <c r="M13" s="33">
        <f t="shared" ref="M13:M19" si="2">PRODUCT(I13,L13)</f>
        <v>0</v>
      </c>
      <c r="N13" s="33">
        <f t="shared" ref="N13:N19" si="3">PRODUCT(I13,J13)</f>
        <v>0</v>
      </c>
    </row>
    <row r="14" spans="1:14" ht="15" customHeight="1" x14ac:dyDescent="0.4">
      <c r="A14" s="26">
        <f t="shared" si="1"/>
        <v>3</v>
      </c>
      <c r="B14" s="27"/>
      <c r="C14" s="131" t="s">
        <v>303</v>
      </c>
      <c r="D14" s="131"/>
      <c r="E14" s="131"/>
      <c r="F14" s="131"/>
      <c r="G14" s="28" t="s">
        <v>301</v>
      </c>
      <c r="H14" s="45"/>
      <c r="I14" s="101">
        <v>500</v>
      </c>
      <c r="J14" s="30">
        <v>0</v>
      </c>
      <c r="K14" s="31">
        <v>9.5</v>
      </c>
      <c r="L14" s="32">
        <f t="shared" si="0"/>
        <v>0</v>
      </c>
      <c r="M14" s="33">
        <f t="shared" si="2"/>
        <v>0</v>
      </c>
      <c r="N14" s="33">
        <f t="shared" si="3"/>
        <v>0</v>
      </c>
    </row>
    <row r="15" spans="1:14" ht="15" customHeight="1" x14ac:dyDescent="0.4">
      <c r="A15" s="26">
        <f t="shared" si="1"/>
        <v>4</v>
      </c>
      <c r="B15" s="27"/>
      <c r="C15" s="131" t="s">
        <v>304</v>
      </c>
      <c r="D15" s="131"/>
      <c r="E15" s="131"/>
      <c r="F15" s="131"/>
      <c r="G15" s="28" t="s">
        <v>301</v>
      </c>
      <c r="H15" s="45"/>
      <c r="I15" s="101">
        <v>200</v>
      </c>
      <c r="J15" s="30">
        <v>0</v>
      </c>
      <c r="K15" s="31">
        <v>9.5</v>
      </c>
      <c r="L15" s="32">
        <f t="shared" si="0"/>
        <v>0</v>
      </c>
      <c r="M15" s="33">
        <f t="shared" si="2"/>
        <v>0</v>
      </c>
      <c r="N15" s="33">
        <f t="shared" si="3"/>
        <v>0</v>
      </c>
    </row>
    <row r="16" spans="1:14" ht="15" customHeight="1" x14ac:dyDescent="0.4">
      <c r="A16" s="26">
        <f t="shared" si="1"/>
        <v>5</v>
      </c>
      <c r="B16" s="27"/>
      <c r="C16" s="131" t="s">
        <v>305</v>
      </c>
      <c r="D16" s="131"/>
      <c r="E16" s="131"/>
      <c r="F16" s="131"/>
      <c r="G16" s="28" t="s">
        <v>301</v>
      </c>
      <c r="H16" s="45"/>
      <c r="I16" s="101">
        <v>300</v>
      </c>
      <c r="J16" s="30">
        <v>0</v>
      </c>
      <c r="K16" s="31">
        <v>9.5</v>
      </c>
      <c r="L16" s="32">
        <f t="shared" si="0"/>
        <v>0</v>
      </c>
      <c r="M16" s="33">
        <f t="shared" si="2"/>
        <v>0</v>
      </c>
      <c r="N16" s="33">
        <f t="shared" si="3"/>
        <v>0</v>
      </c>
    </row>
    <row r="17" spans="1:14" ht="15" customHeight="1" x14ac:dyDescent="0.4">
      <c r="A17" s="26">
        <f t="shared" si="1"/>
        <v>6</v>
      </c>
      <c r="B17" s="27"/>
      <c r="C17" s="131" t="s">
        <v>306</v>
      </c>
      <c r="D17" s="131"/>
      <c r="E17" s="131"/>
      <c r="F17" s="131"/>
      <c r="G17" s="28" t="s">
        <v>301</v>
      </c>
      <c r="H17" s="45"/>
      <c r="I17" s="101">
        <v>100</v>
      </c>
      <c r="J17" s="30">
        <v>0</v>
      </c>
      <c r="K17" s="31">
        <v>9.5</v>
      </c>
      <c r="L17" s="32">
        <f t="shared" si="0"/>
        <v>0</v>
      </c>
      <c r="M17" s="33">
        <f t="shared" si="2"/>
        <v>0</v>
      </c>
      <c r="N17" s="33">
        <f t="shared" si="3"/>
        <v>0</v>
      </c>
    </row>
    <row r="18" spans="1:14" ht="15" customHeight="1" x14ac:dyDescent="0.4">
      <c r="A18" s="26">
        <f t="shared" si="1"/>
        <v>7</v>
      </c>
      <c r="B18" s="27"/>
      <c r="C18" s="132" t="s">
        <v>307</v>
      </c>
      <c r="D18" s="129"/>
      <c r="E18" s="129"/>
      <c r="F18" s="130"/>
      <c r="G18" s="28" t="s">
        <v>301</v>
      </c>
      <c r="H18" s="45"/>
      <c r="I18" s="101">
        <v>1000</v>
      </c>
      <c r="J18" s="30">
        <v>0</v>
      </c>
      <c r="K18" s="31">
        <v>9.5</v>
      </c>
      <c r="L18" s="32">
        <f t="shared" si="0"/>
        <v>0</v>
      </c>
      <c r="M18" s="33">
        <f t="shared" si="2"/>
        <v>0</v>
      </c>
      <c r="N18" s="33">
        <f t="shared" si="3"/>
        <v>0</v>
      </c>
    </row>
    <row r="19" spans="1:14" ht="15" customHeight="1" x14ac:dyDescent="0.4">
      <c r="A19" s="26">
        <f t="shared" si="1"/>
        <v>8</v>
      </c>
      <c r="B19" s="27"/>
      <c r="C19" s="131" t="s">
        <v>308</v>
      </c>
      <c r="D19" s="131"/>
      <c r="E19" s="131"/>
      <c r="F19" s="131"/>
      <c r="G19" s="28" t="s">
        <v>301</v>
      </c>
      <c r="H19" s="45"/>
      <c r="I19" s="101">
        <v>350</v>
      </c>
      <c r="J19" s="30">
        <v>0</v>
      </c>
      <c r="K19" s="31">
        <v>9.5</v>
      </c>
      <c r="L19" s="32">
        <f t="shared" si="0"/>
        <v>0</v>
      </c>
      <c r="M19" s="33">
        <f t="shared" si="2"/>
        <v>0</v>
      </c>
      <c r="N19" s="33">
        <f t="shared" si="3"/>
        <v>0</v>
      </c>
    </row>
    <row r="20" spans="1:14" ht="12.75" customHeight="1" x14ac:dyDescent="0.4">
      <c r="A20" s="34"/>
      <c r="B20" s="34"/>
      <c r="C20" s="111" t="s">
        <v>58</v>
      </c>
      <c r="D20" s="111"/>
      <c r="E20" s="111"/>
      <c r="F20" s="111"/>
      <c r="G20" s="35"/>
      <c r="H20" s="35"/>
      <c r="I20" s="35"/>
      <c r="J20" s="36"/>
      <c r="K20" s="35"/>
      <c r="L20" s="37"/>
      <c r="M20" s="38">
        <f>SUM(M12:M19)</f>
        <v>0</v>
      </c>
      <c r="N20" s="38">
        <f>SUM(N12:N19)</f>
        <v>0</v>
      </c>
    </row>
    <row r="21" spans="1:14" ht="12.75" customHeight="1" x14ac:dyDescent="0.4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4" ht="12.75" customHeight="1" x14ac:dyDescent="0.4">
      <c r="A22" s="5" t="s">
        <v>27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1:14" ht="12.75" customHeight="1" x14ac:dyDescent="0.4">
      <c r="A23" s="5" t="s">
        <v>28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1:14" ht="12.75" customHeight="1" x14ac:dyDescent="0.4">
      <c r="A24" s="5" t="s">
        <v>29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4" ht="12.75" customHeight="1" x14ac:dyDescent="0.4">
      <c r="A25" s="5" t="s">
        <v>640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 ht="12.75" customHeight="1" x14ac:dyDescent="0.4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1:14" ht="12.75" customHeight="1" x14ac:dyDescent="0.4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14" ht="12.75" customHeight="1" x14ac:dyDescent="0.4">
      <c r="A28" s="5" t="s">
        <v>30</v>
      </c>
      <c r="B28" s="5"/>
      <c r="C28" s="5"/>
      <c r="D28" s="5"/>
      <c r="E28" s="5"/>
      <c r="F28" s="5"/>
      <c r="G28" s="5"/>
      <c r="H28" s="40" t="s">
        <v>31</v>
      </c>
      <c r="I28" s="5"/>
      <c r="J28" s="5"/>
      <c r="K28" s="5" t="s">
        <v>32</v>
      </c>
      <c r="L28" s="5"/>
      <c r="M28" s="5"/>
      <c r="N28" s="5"/>
    </row>
    <row r="31" spans="1:14" ht="12.75" customHeight="1" x14ac:dyDescent="0.4">
      <c r="B31" s="41"/>
      <c r="C31" s="41"/>
    </row>
    <row r="32" spans="1:14" ht="12.75" customHeight="1" x14ac:dyDescent="0.4">
      <c r="B32" s="41"/>
      <c r="C32" s="41"/>
    </row>
    <row r="33" spans="2:3" ht="12.75" customHeight="1" x14ac:dyDescent="0.4">
      <c r="B33" s="41"/>
      <c r="C33" s="41"/>
    </row>
    <row r="34" spans="2:3" ht="12.75" customHeight="1" x14ac:dyDescent="0.4">
      <c r="B34" s="41"/>
      <c r="C34" s="41"/>
    </row>
  </sheetData>
  <sheetProtection algorithmName="SHA-512" hashValue="MyaD7AIkLxqZbYrgo3ZAl+Uhkv/tq8XppjUXA3FzHv/tniE/H6b7iivGI9iZFQEAJYjXxbAsh4NvwNEukGLqVQ==" saltValue="F1q+PS9B/LxC859m9YGu4Q==" spinCount="100000" sheet="1" objects="1" scenarios="1"/>
  <protectedRanges>
    <protectedRange sqref="C28" name="Obseg3"/>
    <protectedRange sqref="C4:C5" name="Obseg2"/>
    <protectedRange sqref="C28" name="Range2"/>
    <protectedRange sqref="D15" name="Obseg4"/>
  </protectedRanges>
  <mergeCells count="10">
    <mergeCell ref="C20:F20"/>
    <mergeCell ref="C17:F17"/>
    <mergeCell ref="C18:F18"/>
    <mergeCell ref="C19:F19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66314-4ED4-4518-8C8D-420ED9C12F2D}">
  <dimension ref="A1:N48"/>
  <sheetViews>
    <sheetView topLeftCell="A8" zoomScaleNormal="100" workbookViewId="0">
      <selection activeCell="N34" sqref="N34"/>
    </sheetView>
  </sheetViews>
  <sheetFormatPr defaultColWidth="9.1796875" defaultRowHeight="12.75" customHeight="1" x14ac:dyDescent="0.4"/>
  <cols>
    <col min="1" max="1" width="5.26953125" style="3" customWidth="1"/>
    <col min="2" max="2" width="12.7265625" style="3" customWidth="1"/>
    <col min="3" max="6" width="13.7265625" style="3" customWidth="1"/>
    <col min="7" max="7" width="4.54296875" style="3" customWidth="1"/>
    <col min="8" max="8" width="40.7265625" style="3" customWidth="1"/>
    <col min="9" max="9" width="9.1796875" style="3"/>
    <col min="10" max="10" width="13.7265625" style="3" customWidth="1"/>
    <col min="11" max="11" width="7.54296875" style="3" customWidth="1"/>
    <col min="12" max="12" width="13.7265625" style="3" customWidth="1"/>
    <col min="13" max="14" width="16.7265625" style="3" customWidth="1"/>
    <col min="15" max="16384" width="9.1796875" style="3"/>
  </cols>
  <sheetData>
    <row r="1" spans="1:14" ht="12.75" customHeight="1" x14ac:dyDescent="0.4">
      <c r="A1" s="94" t="s">
        <v>120</v>
      </c>
      <c r="B1" s="94"/>
      <c r="H1" s="4"/>
      <c r="I1" s="4"/>
      <c r="J1" s="4"/>
      <c r="K1" s="4"/>
      <c r="L1" s="4"/>
      <c r="M1" s="4"/>
      <c r="N1" s="4"/>
    </row>
    <row r="2" spans="1:14" ht="12.75" customHeight="1" x14ac:dyDescent="0.4">
      <c r="A2" s="95" t="s">
        <v>121</v>
      </c>
      <c r="B2" s="95"/>
      <c r="H2" s="4"/>
      <c r="I2" s="4"/>
      <c r="J2" s="4"/>
      <c r="K2" s="4"/>
      <c r="L2" s="4"/>
      <c r="M2" s="4"/>
      <c r="N2" s="4"/>
    </row>
    <row r="3" spans="1:14" ht="12.75" customHeight="1" x14ac:dyDescent="0.4">
      <c r="A3" s="5"/>
      <c r="B3" s="5"/>
      <c r="H3" s="4"/>
      <c r="I3" s="4"/>
      <c r="J3" s="4"/>
      <c r="K3" s="4"/>
      <c r="L3" s="4"/>
      <c r="M3" s="4"/>
      <c r="N3" s="4"/>
    </row>
    <row r="4" spans="1:14" ht="12.75" customHeight="1" x14ac:dyDescent="0.4">
      <c r="A4" s="6" t="s">
        <v>0</v>
      </c>
      <c r="B4" s="6"/>
      <c r="H4" s="4"/>
      <c r="I4" s="4"/>
      <c r="J4" s="4"/>
      <c r="K4" s="4"/>
      <c r="L4" s="4"/>
      <c r="M4" s="4"/>
      <c r="N4" s="4"/>
    </row>
    <row r="5" spans="1:14" ht="12.75" customHeight="1" x14ac:dyDescent="0.4">
      <c r="A5" s="5"/>
      <c r="B5" s="5"/>
      <c r="H5" s="4"/>
      <c r="I5" s="4"/>
      <c r="J5" s="4"/>
      <c r="K5" s="4"/>
      <c r="L5" s="4"/>
      <c r="M5" s="4"/>
      <c r="N5" s="4"/>
    </row>
    <row r="6" spans="1:14" ht="12.75" customHeight="1" x14ac:dyDescent="0.4">
      <c r="A6" s="5"/>
      <c r="B6" s="5"/>
      <c r="H6" s="4"/>
      <c r="I6" s="4"/>
      <c r="J6" s="4"/>
      <c r="K6" s="4"/>
      <c r="L6" s="4"/>
      <c r="M6" s="4"/>
      <c r="N6" s="4"/>
    </row>
    <row r="7" spans="1:14" s="1" customFormat="1" ht="12.75" customHeight="1" x14ac:dyDescent="0.35">
      <c r="H7" s="7" t="s">
        <v>1</v>
      </c>
      <c r="I7" s="7"/>
      <c r="J7" s="7"/>
      <c r="K7" s="8"/>
      <c r="L7" s="8"/>
      <c r="M7" s="8"/>
      <c r="N7" s="8"/>
    </row>
    <row r="8" spans="1:14" s="1" customFormat="1" ht="12.75" customHeight="1" x14ac:dyDescent="0.35">
      <c r="H8" s="7" t="s">
        <v>651</v>
      </c>
      <c r="I8" s="7"/>
      <c r="J8" s="7"/>
      <c r="K8" s="8"/>
      <c r="L8" s="8"/>
      <c r="M8" s="8"/>
      <c r="N8" s="8"/>
    </row>
    <row r="9" spans="1:14" ht="12.75" customHeight="1" x14ac:dyDescent="0.4">
      <c r="A9" s="5"/>
      <c r="B9" s="5"/>
      <c r="H9" s="4"/>
      <c r="I9" s="4"/>
      <c r="J9" s="4"/>
      <c r="K9" s="4"/>
      <c r="L9" s="4"/>
      <c r="M9" s="4"/>
      <c r="N9" s="4"/>
    </row>
    <row r="10" spans="1:14" s="6" customFormat="1" ht="12.75" customHeight="1" x14ac:dyDescent="0.35">
      <c r="A10" s="10" t="s">
        <v>3</v>
      </c>
      <c r="B10" s="11" t="s">
        <v>4</v>
      </c>
      <c r="C10" s="115" t="s">
        <v>5</v>
      </c>
      <c r="D10" s="116"/>
      <c r="E10" s="116"/>
      <c r="F10" s="117"/>
      <c r="G10" s="12" t="s">
        <v>6</v>
      </c>
      <c r="H10" s="13" t="s">
        <v>7</v>
      </c>
      <c r="I10" s="14" t="s">
        <v>8</v>
      </c>
      <c r="J10" s="14" t="s">
        <v>9</v>
      </c>
      <c r="K10" s="14" t="s">
        <v>10</v>
      </c>
      <c r="L10" s="14" t="s">
        <v>11</v>
      </c>
      <c r="M10" s="14" t="s">
        <v>12</v>
      </c>
      <c r="N10" s="14" t="s">
        <v>13</v>
      </c>
    </row>
    <row r="11" spans="1:14" s="6" customFormat="1" ht="12.75" customHeight="1" x14ac:dyDescent="0.35">
      <c r="A11" s="16"/>
      <c r="B11" s="17"/>
      <c r="C11" s="18"/>
      <c r="D11" s="19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15</v>
      </c>
    </row>
    <row r="12" spans="1:14" ht="15" customHeight="1" x14ac:dyDescent="0.4">
      <c r="A12" s="26">
        <v>1</v>
      </c>
      <c r="B12" s="27"/>
      <c r="C12" s="125" t="s">
        <v>309</v>
      </c>
      <c r="D12" s="125"/>
      <c r="E12" s="125"/>
      <c r="F12" s="125"/>
      <c r="G12" s="28" t="s">
        <v>17</v>
      </c>
      <c r="H12" s="45"/>
      <c r="I12" s="92">
        <v>250</v>
      </c>
      <c r="J12" s="30">
        <v>0</v>
      </c>
      <c r="K12" s="31">
        <v>9.5</v>
      </c>
      <c r="L12" s="32">
        <f t="shared" ref="L12:L33" si="0">PRODUCT(J12,1.095)</f>
        <v>0</v>
      </c>
      <c r="M12" s="33">
        <f>PRODUCT(I12,L12)</f>
        <v>0</v>
      </c>
      <c r="N12" s="33">
        <f>PRODUCT(I12,J12)</f>
        <v>0</v>
      </c>
    </row>
    <row r="13" spans="1:14" ht="15" customHeight="1" x14ac:dyDescent="0.4">
      <c r="A13" s="26">
        <f t="shared" ref="A13:A33" si="1">A12+1</f>
        <v>2</v>
      </c>
      <c r="B13" s="27"/>
      <c r="C13" s="125" t="s">
        <v>310</v>
      </c>
      <c r="D13" s="125"/>
      <c r="E13" s="125"/>
      <c r="F13" s="125"/>
      <c r="G13" s="28" t="s">
        <v>17</v>
      </c>
      <c r="H13" s="45"/>
      <c r="I13" s="92">
        <v>50</v>
      </c>
      <c r="J13" s="30">
        <v>0</v>
      </c>
      <c r="K13" s="31">
        <v>9.5</v>
      </c>
      <c r="L13" s="32">
        <f t="shared" si="0"/>
        <v>0</v>
      </c>
      <c r="M13" s="33">
        <f t="shared" ref="M13:M33" si="2">PRODUCT(I13,L13)</f>
        <v>0</v>
      </c>
      <c r="N13" s="33">
        <f t="shared" ref="N13:N33" si="3">PRODUCT(I13,J13)</f>
        <v>0</v>
      </c>
    </row>
    <row r="14" spans="1:14" ht="15" customHeight="1" x14ac:dyDescent="0.4">
      <c r="A14" s="26">
        <f t="shared" si="1"/>
        <v>3</v>
      </c>
      <c r="B14" s="27"/>
      <c r="C14" s="122" t="s">
        <v>311</v>
      </c>
      <c r="D14" s="129"/>
      <c r="E14" s="129"/>
      <c r="F14" s="130"/>
      <c r="G14" s="28" t="s">
        <v>17</v>
      </c>
      <c r="H14" s="45"/>
      <c r="I14" s="92">
        <v>50</v>
      </c>
      <c r="J14" s="30">
        <v>0</v>
      </c>
      <c r="K14" s="31">
        <v>9.5</v>
      </c>
      <c r="L14" s="32">
        <f t="shared" si="0"/>
        <v>0</v>
      </c>
      <c r="M14" s="33">
        <f t="shared" si="2"/>
        <v>0</v>
      </c>
      <c r="N14" s="33">
        <f t="shared" si="3"/>
        <v>0</v>
      </c>
    </row>
    <row r="15" spans="1:14" ht="15" customHeight="1" x14ac:dyDescent="0.4">
      <c r="A15" s="26">
        <f t="shared" si="1"/>
        <v>4</v>
      </c>
      <c r="B15" s="27"/>
      <c r="C15" s="125" t="s">
        <v>312</v>
      </c>
      <c r="D15" s="125"/>
      <c r="E15" s="125"/>
      <c r="F15" s="125"/>
      <c r="G15" s="28" t="s">
        <v>17</v>
      </c>
      <c r="H15" s="45"/>
      <c r="I15" s="92">
        <v>500</v>
      </c>
      <c r="J15" s="30">
        <v>0</v>
      </c>
      <c r="K15" s="31">
        <v>9.5</v>
      </c>
      <c r="L15" s="32">
        <f t="shared" si="0"/>
        <v>0</v>
      </c>
      <c r="M15" s="33">
        <f t="shared" si="2"/>
        <v>0</v>
      </c>
      <c r="N15" s="33">
        <f t="shared" si="3"/>
        <v>0</v>
      </c>
    </row>
    <row r="16" spans="1:14" ht="15" customHeight="1" x14ac:dyDescent="0.4">
      <c r="A16" s="26">
        <f t="shared" si="1"/>
        <v>5</v>
      </c>
      <c r="B16" s="27"/>
      <c r="C16" s="125" t="s">
        <v>313</v>
      </c>
      <c r="D16" s="125"/>
      <c r="E16" s="125"/>
      <c r="F16" s="125"/>
      <c r="G16" s="28" t="s">
        <v>17</v>
      </c>
      <c r="H16" s="45"/>
      <c r="I16" s="92">
        <v>120</v>
      </c>
      <c r="J16" s="30">
        <v>0</v>
      </c>
      <c r="K16" s="31">
        <v>9.5</v>
      </c>
      <c r="L16" s="32">
        <f t="shared" si="0"/>
        <v>0</v>
      </c>
      <c r="M16" s="33">
        <f t="shared" si="2"/>
        <v>0</v>
      </c>
      <c r="N16" s="33">
        <f t="shared" si="3"/>
        <v>0</v>
      </c>
    </row>
    <row r="17" spans="1:14" ht="15" customHeight="1" x14ac:dyDescent="0.4">
      <c r="A17" s="26">
        <f t="shared" si="1"/>
        <v>6</v>
      </c>
      <c r="B17" s="27"/>
      <c r="C17" s="122" t="s">
        <v>314</v>
      </c>
      <c r="D17" s="123"/>
      <c r="E17" s="123"/>
      <c r="F17" s="124"/>
      <c r="G17" s="28" t="s">
        <v>17</v>
      </c>
      <c r="H17" s="45"/>
      <c r="I17" s="92">
        <v>80</v>
      </c>
      <c r="J17" s="30">
        <v>0</v>
      </c>
      <c r="K17" s="31">
        <v>9.5</v>
      </c>
      <c r="L17" s="32">
        <f t="shared" si="0"/>
        <v>0</v>
      </c>
      <c r="M17" s="33">
        <f t="shared" si="2"/>
        <v>0</v>
      </c>
      <c r="N17" s="33">
        <f t="shared" si="3"/>
        <v>0</v>
      </c>
    </row>
    <row r="18" spans="1:14" ht="15" customHeight="1" x14ac:dyDescent="0.4">
      <c r="A18" s="26">
        <f t="shared" si="1"/>
        <v>7</v>
      </c>
      <c r="B18" s="27"/>
      <c r="C18" s="122" t="s">
        <v>329</v>
      </c>
      <c r="D18" s="123"/>
      <c r="E18" s="123"/>
      <c r="F18" s="124"/>
      <c r="G18" s="28" t="s">
        <v>17</v>
      </c>
      <c r="H18" s="45"/>
      <c r="I18" s="92">
        <v>80</v>
      </c>
      <c r="J18" s="30">
        <v>0</v>
      </c>
      <c r="K18" s="31">
        <v>9.5</v>
      </c>
      <c r="L18" s="32">
        <f t="shared" si="0"/>
        <v>0</v>
      </c>
      <c r="M18" s="33">
        <f t="shared" si="2"/>
        <v>0</v>
      </c>
      <c r="N18" s="33">
        <f t="shared" si="3"/>
        <v>0</v>
      </c>
    </row>
    <row r="19" spans="1:14" ht="15" customHeight="1" x14ac:dyDescent="0.4">
      <c r="A19" s="26">
        <f t="shared" si="1"/>
        <v>8</v>
      </c>
      <c r="B19" s="27"/>
      <c r="C19" s="122" t="s">
        <v>315</v>
      </c>
      <c r="D19" s="123"/>
      <c r="E19" s="123"/>
      <c r="F19" s="124"/>
      <c r="G19" s="28" t="s">
        <v>17</v>
      </c>
      <c r="H19" s="45"/>
      <c r="I19" s="92">
        <v>150</v>
      </c>
      <c r="J19" s="30">
        <v>0</v>
      </c>
      <c r="K19" s="31">
        <v>9.5</v>
      </c>
      <c r="L19" s="32">
        <f t="shared" si="0"/>
        <v>0</v>
      </c>
      <c r="M19" s="33">
        <f t="shared" si="2"/>
        <v>0</v>
      </c>
      <c r="N19" s="33">
        <f t="shared" si="3"/>
        <v>0</v>
      </c>
    </row>
    <row r="20" spans="1:14" ht="15" customHeight="1" x14ac:dyDescent="0.4">
      <c r="A20" s="26">
        <f t="shared" si="1"/>
        <v>9</v>
      </c>
      <c r="B20" s="27"/>
      <c r="C20" s="122" t="s">
        <v>328</v>
      </c>
      <c r="D20" s="123"/>
      <c r="E20" s="123"/>
      <c r="F20" s="124"/>
      <c r="G20" s="28" t="s">
        <v>17</v>
      </c>
      <c r="H20" s="45"/>
      <c r="I20" s="92">
        <v>90</v>
      </c>
      <c r="J20" s="30">
        <v>0</v>
      </c>
      <c r="K20" s="31">
        <v>9.5</v>
      </c>
      <c r="L20" s="32">
        <f t="shared" si="0"/>
        <v>0</v>
      </c>
      <c r="M20" s="33">
        <f t="shared" si="2"/>
        <v>0</v>
      </c>
      <c r="N20" s="33">
        <f t="shared" si="3"/>
        <v>0</v>
      </c>
    </row>
    <row r="21" spans="1:14" ht="15" customHeight="1" x14ac:dyDescent="0.4">
      <c r="A21" s="26">
        <f t="shared" si="1"/>
        <v>10</v>
      </c>
      <c r="B21" s="27"/>
      <c r="C21" s="125" t="s">
        <v>316</v>
      </c>
      <c r="D21" s="125"/>
      <c r="E21" s="125"/>
      <c r="F21" s="125"/>
      <c r="G21" s="28" t="s">
        <v>17</v>
      </c>
      <c r="H21" s="45"/>
      <c r="I21" s="92">
        <v>20</v>
      </c>
      <c r="J21" s="30">
        <v>0</v>
      </c>
      <c r="K21" s="31">
        <v>9.5</v>
      </c>
      <c r="L21" s="32">
        <f t="shared" si="0"/>
        <v>0</v>
      </c>
      <c r="M21" s="33">
        <f t="shared" si="2"/>
        <v>0</v>
      </c>
      <c r="N21" s="33">
        <f t="shared" si="3"/>
        <v>0</v>
      </c>
    </row>
    <row r="22" spans="1:14" ht="15" customHeight="1" x14ac:dyDescent="0.4">
      <c r="A22" s="26">
        <f t="shared" si="1"/>
        <v>11</v>
      </c>
      <c r="B22" s="27"/>
      <c r="C22" s="125" t="s">
        <v>317</v>
      </c>
      <c r="D22" s="125"/>
      <c r="E22" s="125"/>
      <c r="F22" s="125"/>
      <c r="G22" s="28" t="s">
        <v>17</v>
      </c>
      <c r="H22" s="45"/>
      <c r="I22" s="92">
        <v>50</v>
      </c>
      <c r="J22" s="30">
        <v>0</v>
      </c>
      <c r="K22" s="31">
        <v>9.5</v>
      </c>
      <c r="L22" s="32">
        <f t="shared" si="0"/>
        <v>0</v>
      </c>
      <c r="M22" s="33">
        <f t="shared" si="2"/>
        <v>0</v>
      </c>
      <c r="N22" s="33">
        <f t="shared" si="3"/>
        <v>0</v>
      </c>
    </row>
    <row r="23" spans="1:14" ht="15" customHeight="1" x14ac:dyDescent="0.4">
      <c r="A23" s="26">
        <f t="shared" si="1"/>
        <v>12</v>
      </c>
      <c r="B23" s="27"/>
      <c r="C23" s="125" t="s">
        <v>318</v>
      </c>
      <c r="D23" s="125"/>
      <c r="E23" s="125"/>
      <c r="F23" s="125"/>
      <c r="G23" s="28" t="s">
        <v>17</v>
      </c>
      <c r="H23" s="45"/>
      <c r="I23" s="92">
        <v>50</v>
      </c>
      <c r="J23" s="30">
        <v>0</v>
      </c>
      <c r="K23" s="31">
        <v>9.5</v>
      </c>
      <c r="L23" s="32">
        <f t="shared" si="0"/>
        <v>0</v>
      </c>
      <c r="M23" s="33">
        <f t="shared" si="2"/>
        <v>0</v>
      </c>
      <c r="N23" s="33">
        <f t="shared" si="3"/>
        <v>0</v>
      </c>
    </row>
    <row r="24" spans="1:14" ht="15" customHeight="1" x14ac:dyDescent="0.4">
      <c r="A24" s="26">
        <f t="shared" si="1"/>
        <v>13</v>
      </c>
      <c r="B24" s="27"/>
      <c r="C24" s="125" t="s">
        <v>319</v>
      </c>
      <c r="D24" s="125"/>
      <c r="E24" s="125"/>
      <c r="F24" s="125"/>
      <c r="G24" s="28" t="s">
        <v>17</v>
      </c>
      <c r="H24" s="45"/>
      <c r="I24" s="92">
        <v>50</v>
      </c>
      <c r="J24" s="30">
        <v>0</v>
      </c>
      <c r="K24" s="31">
        <v>9.5</v>
      </c>
      <c r="L24" s="32">
        <f t="shared" si="0"/>
        <v>0</v>
      </c>
      <c r="M24" s="33">
        <f t="shared" si="2"/>
        <v>0</v>
      </c>
      <c r="N24" s="33">
        <f t="shared" si="3"/>
        <v>0</v>
      </c>
    </row>
    <row r="25" spans="1:14" ht="15" customHeight="1" x14ac:dyDescent="0.4">
      <c r="A25" s="26">
        <f t="shared" si="1"/>
        <v>14</v>
      </c>
      <c r="B25" s="27"/>
      <c r="C25" s="125" t="s">
        <v>320</v>
      </c>
      <c r="D25" s="125"/>
      <c r="E25" s="125"/>
      <c r="F25" s="125"/>
      <c r="G25" s="28" t="s">
        <v>17</v>
      </c>
      <c r="H25" s="45"/>
      <c r="I25" s="92">
        <v>100</v>
      </c>
      <c r="J25" s="30">
        <v>0</v>
      </c>
      <c r="K25" s="31">
        <v>9.5</v>
      </c>
      <c r="L25" s="32">
        <f t="shared" si="0"/>
        <v>0</v>
      </c>
      <c r="M25" s="33">
        <f t="shared" si="2"/>
        <v>0</v>
      </c>
      <c r="N25" s="33">
        <f t="shared" si="3"/>
        <v>0</v>
      </c>
    </row>
    <row r="26" spans="1:14" ht="15" customHeight="1" x14ac:dyDescent="0.4">
      <c r="A26" s="26">
        <f t="shared" si="1"/>
        <v>15</v>
      </c>
      <c r="B26" s="27"/>
      <c r="C26" s="125" t="s">
        <v>62</v>
      </c>
      <c r="D26" s="125"/>
      <c r="E26" s="125"/>
      <c r="F26" s="125"/>
      <c r="G26" s="28" t="s">
        <v>17</v>
      </c>
      <c r="H26" s="45"/>
      <c r="I26" s="92">
        <v>300</v>
      </c>
      <c r="J26" s="30">
        <v>0</v>
      </c>
      <c r="K26" s="31">
        <v>9.5</v>
      </c>
      <c r="L26" s="32">
        <f t="shared" si="0"/>
        <v>0</v>
      </c>
      <c r="M26" s="33">
        <f t="shared" si="2"/>
        <v>0</v>
      </c>
      <c r="N26" s="33">
        <f t="shared" si="3"/>
        <v>0</v>
      </c>
    </row>
    <row r="27" spans="1:14" ht="15" customHeight="1" x14ac:dyDescent="0.4">
      <c r="A27" s="26">
        <f t="shared" si="1"/>
        <v>16</v>
      </c>
      <c r="B27" s="27"/>
      <c r="C27" s="135" t="s">
        <v>321</v>
      </c>
      <c r="D27" s="136"/>
      <c r="E27" s="136"/>
      <c r="F27" s="137"/>
      <c r="G27" s="31" t="s">
        <v>17</v>
      </c>
      <c r="H27" s="45"/>
      <c r="I27" s="99">
        <v>16</v>
      </c>
      <c r="J27" s="30">
        <v>0</v>
      </c>
      <c r="K27" s="31">
        <v>9.5</v>
      </c>
      <c r="L27" s="32">
        <f t="shared" si="0"/>
        <v>0</v>
      </c>
      <c r="M27" s="33">
        <f t="shared" si="2"/>
        <v>0</v>
      </c>
      <c r="N27" s="33">
        <f t="shared" si="3"/>
        <v>0</v>
      </c>
    </row>
    <row r="28" spans="1:14" ht="15" customHeight="1" x14ac:dyDescent="0.4">
      <c r="A28" s="26">
        <f t="shared" si="1"/>
        <v>17</v>
      </c>
      <c r="B28" s="27"/>
      <c r="C28" s="122" t="s">
        <v>322</v>
      </c>
      <c r="D28" s="129"/>
      <c r="E28" s="129"/>
      <c r="F28" s="130"/>
      <c r="G28" s="28" t="s">
        <v>17</v>
      </c>
      <c r="H28" s="45"/>
      <c r="I28" s="92">
        <v>30</v>
      </c>
      <c r="J28" s="30">
        <v>0</v>
      </c>
      <c r="K28" s="31">
        <v>9.5</v>
      </c>
      <c r="L28" s="32">
        <f t="shared" si="0"/>
        <v>0</v>
      </c>
      <c r="M28" s="33">
        <f t="shared" si="2"/>
        <v>0</v>
      </c>
      <c r="N28" s="33">
        <f t="shared" si="3"/>
        <v>0</v>
      </c>
    </row>
    <row r="29" spans="1:14" ht="15" customHeight="1" x14ac:dyDescent="0.4">
      <c r="A29" s="26">
        <f t="shared" si="1"/>
        <v>18</v>
      </c>
      <c r="B29" s="27"/>
      <c r="C29" s="133" t="s">
        <v>323</v>
      </c>
      <c r="D29" s="133"/>
      <c r="E29" s="133"/>
      <c r="F29" s="133"/>
      <c r="G29" s="28" t="s">
        <v>17</v>
      </c>
      <c r="H29" s="45"/>
      <c r="I29" s="92">
        <v>20</v>
      </c>
      <c r="J29" s="30">
        <v>0</v>
      </c>
      <c r="K29" s="31">
        <v>9.5</v>
      </c>
      <c r="L29" s="32">
        <f t="shared" si="0"/>
        <v>0</v>
      </c>
      <c r="M29" s="33">
        <f t="shared" si="2"/>
        <v>0</v>
      </c>
      <c r="N29" s="33">
        <f t="shared" si="3"/>
        <v>0</v>
      </c>
    </row>
    <row r="30" spans="1:14" ht="15" customHeight="1" x14ac:dyDescent="0.4">
      <c r="A30" s="26">
        <f t="shared" si="1"/>
        <v>19</v>
      </c>
      <c r="B30" s="27"/>
      <c r="C30" s="134" t="s">
        <v>324</v>
      </c>
      <c r="D30" s="129"/>
      <c r="E30" s="129"/>
      <c r="F30" s="130"/>
      <c r="G30" s="28" t="s">
        <v>17</v>
      </c>
      <c r="H30" s="45"/>
      <c r="I30" s="92">
        <v>10</v>
      </c>
      <c r="J30" s="30">
        <v>0</v>
      </c>
      <c r="K30" s="31">
        <v>9.5</v>
      </c>
      <c r="L30" s="32">
        <f t="shared" si="0"/>
        <v>0</v>
      </c>
      <c r="M30" s="33">
        <f t="shared" si="2"/>
        <v>0</v>
      </c>
      <c r="N30" s="33">
        <f t="shared" si="3"/>
        <v>0</v>
      </c>
    </row>
    <row r="31" spans="1:14" ht="15" customHeight="1" x14ac:dyDescent="0.4">
      <c r="A31" s="26">
        <f t="shared" si="1"/>
        <v>20</v>
      </c>
      <c r="B31" s="27"/>
      <c r="C31" s="112" t="s">
        <v>325</v>
      </c>
      <c r="D31" s="113" t="s">
        <v>325</v>
      </c>
      <c r="E31" s="113" t="s">
        <v>325</v>
      </c>
      <c r="F31" s="114" t="s">
        <v>325</v>
      </c>
      <c r="G31" s="28" t="s">
        <v>39</v>
      </c>
      <c r="H31" s="45"/>
      <c r="I31" s="92">
        <v>3200</v>
      </c>
      <c r="J31" s="30">
        <v>0</v>
      </c>
      <c r="K31" s="31">
        <v>9.5</v>
      </c>
      <c r="L31" s="32">
        <f t="shared" si="0"/>
        <v>0</v>
      </c>
      <c r="M31" s="33">
        <f t="shared" si="2"/>
        <v>0</v>
      </c>
      <c r="N31" s="33">
        <f t="shared" si="3"/>
        <v>0</v>
      </c>
    </row>
    <row r="32" spans="1:14" ht="15" customHeight="1" x14ac:dyDescent="0.4">
      <c r="A32" s="26">
        <f t="shared" si="1"/>
        <v>21</v>
      </c>
      <c r="B32" s="27"/>
      <c r="C32" s="112" t="s">
        <v>326</v>
      </c>
      <c r="D32" s="113" t="s">
        <v>326</v>
      </c>
      <c r="E32" s="113" t="s">
        <v>326</v>
      </c>
      <c r="F32" s="114" t="s">
        <v>326</v>
      </c>
      <c r="G32" s="28" t="s">
        <v>39</v>
      </c>
      <c r="H32" s="45"/>
      <c r="I32" s="92">
        <v>760</v>
      </c>
      <c r="J32" s="30">
        <v>0</v>
      </c>
      <c r="K32" s="31">
        <v>9.5</v>
      </c>
      <c r="L32" s="32">
        <f t="shared" si="0"/>
        <v>0</v>
      </c>
      <c r="M32" s="33">
        <f t="shared" si="2"/>
        <v>0</v>
      </c>
      <c r="N32" s="33">
        <f t="shared" si="3"/>
        <v>0</v>
      </c>
    </row>
    <row r="33" spans="1:14" ht="15" customHeight="1" x14ac:dyDescent="0.4">
      <c r="A33" s="26">
        <f t="shared" si="1"/>
        <v>22</v>
      </c>
      <c r="B33" s="27"/>
      <c r="C33" s="134" t="s">
        <v>327</v>
      </c>
      <c r="D33" s="129"/>
      <c r="E33" s="129"/>
      <c r="F33" s="130"/>
      <c r="G33" s="28" t="s">
        <v>17</v>
      </c>
      <c r="H33" s="45"/>
      <c r="I33" s="92">
        <v>140</v>
      </c>
      <c r="J33" s="30">
        <v>0</v>
      </c>
      <c r="K33" s="31">
        <v>9.5</v>
      </c>
      <c r="L33" s="32">
        <f t="shared" si="0"/>
        <v>0</v>
      </c>
      <c r="M33" s="33">
        <f t="shared" si="2"/>
        <v>0</v>
      </c>
      <c r="N33" s="33">
        <f t="shared" si="3"/>
        <v>0</v>
      </c>
    </row>
    <row r="34" spans="1:14" ht="12.75" customHeight="1" x14ac:dyDescent="0.4">
      <c r="A34" s="34"/>
      <c r="B34" s="34"/>
      <c r="C34" s="111" t="s">
        <v>61</v>
      </c>
      <c r="D34" s="111"/>
      <c r="E34" s="111"/>
      <c r="F34" s="111"/>
      <c r="G34" s="35"/>
      <c r="H34" s="35"/>
      <c r="I34" s="35"/>
      <c r="J34" s="36"/>
      <c r="K34" s="35"/>
      <c r="L34" s="37"/>
      <c r="M34" s="38">
        <f>SUM(M12:M33)</f>
        <v>0</v>
      </c>
      <c r="N34" s="38">
        <f>SUM(N12:N33)</f>
        <v>0</v>
      </c>
    </row>
    <row r="35" spans="1:14" ht="12.75" customHeight="1" x14ac:dyDescent="0.4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spans="1:14" ht="12.75" customHeight="1" x14ac:dyDescent="0.4">
      <c r="A36" s="5" t="s">
        <v>27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spans="1:14" ht="12.75" customHeight="1" x14ac:dyDescent="0.4">
      <c r="A37" s="5" t="s">
        <v>28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spans="1:14" ht="12.75" customHeight="1" x14ac:dyDescent="0.4">
      <c r="A38" s="5" t="s">
        <v>29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</row>
    <row r="39" spans="1:14" ht="12.75" customHeight="1" x14ac:dyDescent="0.4">
      <c r="A39" s="5" t="s">
        <v>641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</row>
    <row r="40" spans="1:14" ht="12.75" customHeight="1" x14ac:dyDescent="0.4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</row>
    <row r="41" spans="1:14" ht="12.75" customHeight="1" x14ac:dyDescent="0.4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</row>
    <row r="42" spans="1:14" ht="12.75" customHeight="1" x14ac:dyDescent="0.4">
      <c r="A42" s="5" t="s">
        <v>30</v>
      </c>
      <c r="B42" s="5"/>
      <c r="C42" s="5"/>
      <c r="D42" s="5"/>
      <c r="E42" s="5"/>
      <c r="F42" s="5"/>
      <c r="G42" s="5"/>
      <c r="H42" s="40" t="s">
        <v>31</v>
      </c>
      <c r="I42" s="5"/>
      <c r="J42" s="5"/>
      <c r="K42" s="5" t="s">
        <v>32</v>
      </c>
      <c r="L42" s="5"/>
      <c r="M42" s="5"/>
      <c r="N42" s="5"/>
    </row>
    <row r="45" spans="1:14" ht="12.75" customHeight="1" x14ac:dyDescent="0.4">
      <c r="B45" s="41"/>
      <c r="C45" s="41"/>
    </row>
    <row r="46" spans="1:14" ht="12.75" customHeight="1" x14ac:dyDescent="0.4">
      <c r="B46" s="41"/>
      <c r="C46" s="41"/>
    </row>
    <row r="47" spans="1:14" ht="12.75" customHeight="1" x14ac:dyDescent="0.4">
      <c r="B47" s="41"/>
      <c r="C47" s="41"/>
    </row>
    <row r="48" spans="1:14" ht="12.75" customHeight="1" x14ac:dyDescent="0.4">
      <c r="B48" s="41"/>
      <c r="C48" s="41"/>
    </row>
  </sheetData>
  <sheetProtection algorithmName="SHA-512" hashValue="C1deoz8PmvSxLocSl3kN+n+6+8jIuXiTw2DtcNMV27mXrazDa/MzVL+CxI8zSDetOoNa4tZ7o9YcPGnVkS6yXw==" saltValue="xiP8TXiSygdJ1QveR2Sd4g==" spinCount="100000" sheet="1" objects="1" scenarios="1"/>
  <protectedRanges>
    <protectedRange sqref="C42" name="Obseg3"/>
    <protectedRange sqref="C4:C5" name="Obseg2"/>
    <protectedRange sqref="C42" name="Range2"/>
    <protectedRange sqref="D17" name="Obseg4_1"/>
  </protectedRanges>
  <mergeCells count="24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34:F34"/>
    <mergeCell ref="C29:F29"/>
    <mergeCell ref="C30:F30"/>
    <mergeCell ref="C31:F31"/>
    <mergeCell ref="C32:F32"/>
    <mergeCell ref="C33:F33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402BA-B56F-4CF0-BDA8-4AD8DC261366}">
  <dimension ref="A1:N38"/>
  <sheetViews>
    <sheetView topLeftCell="A17" zoomScaleNormal="100" workbookViewId="0">
      <selection activeCell="N24" sqref="N24"/>
    </sheetView>
  </sheetViews>
  <sheetFormatPr defaultColWidth="9.1796875" defaultRowHeight="12.75" customHeight="1" x14ac:dyDescent="0.4"/>
  <cols>
    <col min="1" max="1" width="5.26953125" style="3" customWidth="1"/>
    <col min="2" max="2" width="12.7265625" style="3" customWidth="1"/>
    <col min="3" max="6" width="13.7265625" style="3" customWidth="1"/>
    <col min="7" max="7" width="4.54296875" style="3" customWidth="1"/>
    <col min="8" max="8" width="40.7265625" style="3" customWidth="1"/>
    <col min="9" max="9" width="9.1796875" style="3"/>
    <col min="10" max="10" width="13.7265625" style="3" customWidth="1"/>
    <col min="11" max="11" width="7.54296875" style="3" customWidth="1"/>
    <col min="12" max="12" width="13.7265625" style="3" customWidth="1"/>
    <col min="13" max="14" width="16.7265625" style="3" customWidth="1"/>
    <col min="15" max="16384" width="9.1796875" style="3"/>
  </cols>
  <sheetData>
    <row r="1" spans="1:14" ht="12.75" customHeight="1" x14ac:dyDescent="0.4">
      <c r="A1" s="94" t="s">
        <v>120</v>
      </c>
      <c r="B1" s="94"/>
      <c r="H1" s="4"/>
      <c r="I1" s="4"/>
      <c r="J1" s="4"/>
      <c r="K1" s="4"/>
      <c r="L1" s="4"/>
      <c r="M1" s="4"/>
      <c r="N1" s="4"/>
    </row>
    <row r="2" spans="1:14" ht="12.75" customHeight="1" x14ac:dyDescent="0.4">
      <c r="A2" s="95" t="s">
        <v>121</v>
      </c>
      <c r="B2" s="95"/>
      <c r="H2" s="4"/>
      <c r="I2" s="4"/>
      <c r="J2" s="4"/>
      <c r="K2" s="4"/>
      <c r="L2" s="4"/>
      <c r="M2" s="4"/>
      <c r="N2" s="4"/>
    </row>
    <row r="3" spans="1:14" ht="12.75" customHeight="1" x14ac:dyDescent="0.4">
      <c r="A3" s="5"/>
      <c r="B3" s="5"/>
      <c r="H3" s="4"/>
      <c r="I3" s="4"/>
      <c r="J3" s="4"/>
      <c r="K3" s="4"/>
      <c r="L3" s="4"/>
      <c r="M3" s="4"/>
      <c r="N3" s="4"/>
    </row>
    <row r="4" spans="1:14" ht="12.75" customHeight="1" x14ac:dyDescent="0.4">
      <c r="A4" s="6" t="s">
        <v>0</v>
      </c>
      <c r="B4" s="6"/>
      <c r="H4" s="4"/>
      <c r="I4" s="4"/>
      <c r="J4" s="4"/>
      <c r="K4" s="4"/>
      <c r="L4" s="4"/>
      <c r="M4" s="4"/>
      <c r="N4" s="4"/>
    </row>
    <row r="5" spans="1:14" ht="12.75" customHeight="1" x14ac:dyDescent="0.4">
      <c r="A5" s="5"/>
      <c r="B5" s="5"/>
      <c r="H5" s="4"/>
      <c r="I5" s="4"/>
      <c r="J5" s="4"/>
      <c r="K5" s="4"/>
      <c r="L5" s="4"/>
      <c r="M5" s="4"/>
      <c r="N5" s="4"/>
    </row>
    <row r="6" spans="1:14" ht="12.75" customHeight="1" x14ac:dyDescent="0.4">
      <c r="A6" s="5"/>
      <c r="B6" s="5"/>
      <c r="H6" s="4"/>
      <c r="I6" s="4"/>
      <c r="J6" s="4"/>
      <c r="K6" s="4"/>
      <c r="L6" s="4"/>
      <c r="M6" s="4"/>
      <c r="N6" s="4"/>
    </row>
    <row r="7" spans="1:14" s="1" customFormat="1" ht="12.75" customHeight="1" x14ac:dyDescent="0.35">
      <c r="H7" s="7" t="s">
        <v>1</v>
      </c>
      <c r="I7" s="7"/>
      <c r="J7" s="7"/>
      <c r="K7" s="8"/>
      <c r="L7" s="8"/>
      <c r="M7" s="8"/>
      <c r="N7" s="8"/>
    </row>
    <row r="8" spans="1:14" s="1" customFormat="1" ht="12.75" customHeight="1" x14ac:dyDescent="0.35">
      <c r="H8" s="7" t="s">
        <v>652</v>
      </c>
      <c r="I8" s="7"/>
      <c r="J8" s="7"/>
      <c r="K8" s="8"/>
      <c r="L8" s="8"/>
      <c r="M8" s="8"/>
      <c r="N8" s="8"/>
    </row>
    <row r="9" spans="1:14" ht="12.75" customHeight="1" x14ac:dyDescent="0.4">
      <c r="A9" s="5"/>
      <c r="B9" s="5"/>
      <c r="H9" s="4"/>
      <c r="I9" s="4"/>
      <c r="J9" s="4"/>
      <c r="K9" s="4"/>
      <c r="L9" s="4"/>
      <c r="M9" s="4"/>
      <c r="N9" s="4"/>
    </row>
    <row r="10" spans="1:14" s="6" customFormat="1" ht="12.75" customHeight="1" x14ac:dyDescent="0.35">
      <c r="A10" s="10" t="s">
        <v>3</v>
      </c>
      <c r="B10" s="11" t="s">
        <v>4</v>
      </c>
      <c r="C10" s="115" t="s">
        <v>5</v>
      </c>
      <c r="D10" s="116"/>
      <c r="E10" s="116"/>
      <c r="F10" s="117"/>
      <c r="G10" s="12" t="s">
        <v>6</v>
      </c>
      <c r="H10" s="13" t="s">
        <v>7</v>
      </c>
      <c r="I10" s="14" t="s">
        <v>8</v>
      </c>
      <c r="J10" s="14" t="s">
        <v>9</v>
      </c>
      <c r="K10" s="14" t="s">
        <v>10</v>
      </c>
      <c r="L10" s="14" t="s">
        <v>11</v>
      </c>
      <c r="M10" s="14" t="s">
        <v>12</v>
      </c>
      <c r="N10" s="14" t="s">
        <v>13</v>
      </c>
    </row>
    <row r="11" spans="1:14" s="6" customFormat="1" ht="12.75" customHeight="1" x14ac:dyDescent="0.35">
      <c r="A11" s="16"/>
      <c r="B11" s="17"/>
      <c r="C11" s="18"/>
      <c r="D11" s="19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15</v>
      </c>
    </row>
    <row r="12" spans="1:14" ht="15" customHeight="1" x14ac:dyDescent="0.4">
      <c r="A12" s="26">
        <v>1</v>
      </c>
      <c r="B12" s="27"/>
      <c r="C12" s="138" t="s">
        <v>330</v>
      </c>
      <c r="D12" s="139"/>
      <c r="E12" s="139" t="s">
        <v>330</v>
      </c>
      <c r="F12" s="140"/>
      <c r="G12" s="28" t="s">
        <v>17</v>
      </c>
      <c r="H12" s="45"/>
      <c r="I12" s="92">
        <v>100</v>
      </c>
      <c r="J12" s="30">
        <v>0</v>
      </c>
      <c r="K12" s="31">
        <v>9.5</v>
      </c>
      <c r="L12" s="32">
        <f t="shared" ref="L12:L23" si="0">PRODUCT(J12,1.095)</f>
        <v>0</v>
      </c>
      <c r="M12" s="33">
        <f>PRODUCT(I12,L12)</f>
        <v>0</v>
      </c>
      <c r="N12" s="33">
        <f>PRODUCT(I12,J12)</f>
        <v>0</v>
      </c>
    </row>
    <row r="13" spans="1:14" ht="15" customHeight="1" x14ac:dyDescent="0.4">
      <c r="A13" s="26">
        <f t="shared" ref="A13:A23" si="1">A12+1</f>
        <v>2</v>
      </c>
      <c r="B13" s="27"/>
      <c r="C13" s="138" t="s">
        <v>331</v>
      </c>
      <c r="D13" s="139"/>
      <c r="E13" s="139" t="s">
        <v>331</v>
      </c>
      <c r="F13" s="140"/>
      <c r="G13" s="28" t="s">
        <v>17</v>
      </c>
      <c r="H13" s="45"/>
      <c r="I13" s="92">
        <v>50</v>
      </c>
      <c r="J13" s="30">
        <v>0</v>
      </c>
      <c r="K13" s="31">
        <v>9.5</v>
      </c>
      <c r="L13" s="32">
        <f t="shared" si="0"/>
        <v>0</v>
      </c>
      <c r="M13" s="33">
        <f t="shared" ref="M13:M23" si="2">PRODUCT(I13,L13)</f>
        <v>0</v>
      </c>
      <c r="N13" s="33">
        <f t="shared" ref="N13:N23" si="3">PRODUCT(I13,J13)</f>
        <v>0</v>
      </c>
    </row>
    <row r="14" spans="1:14" ht="15" customHeight="1" x14ac:dyDescent="0.4">
      <c r="A14" s="26">
        <f t="shared" si="1"/>
        <v>3</v>
      </c>
      <c r="B14" s="27"/>
      <c r="C14" s="138" t="s">
        <v>332</v>
      </c>
      <c r="D14" s="139"/>
      <c r="E14" s="139" t="s">
        <v>332</v>
      </c>
      <c r="F14" s="140"/>
      <c r="G14" s="28" t="s">
        <v>17</v>
      </c>
      <c r="H14" s="45"/>
      <c r="I14" s="92">
        <v>100</v>
      </c>
      <c r="J14" s="30">
        <v>0</v>
      </c>
      <c r="K14" s="31">
        <v>9.5</v>
      </c>
      <c r="L14" s="32">
        <f t="shared" si="0"/>
        <v>0</v>
      </c>
      <c r="M14" s="33">
        <f t="shared" si="2"/>
        <v>0</v>
      </c>
      <c r="N14" s="33">
        <f t="shared" si="3"/>
        <v>0</v>
      </c>
    </row>
    <row r="15" spans="1:14" ht="15" customHeight="1" x14ac:dyDescent="0.4">
      <c r="A15" s="26">
        <f t="shared" si="1"/>
        <v>4</v>
      </c>
      <c r="B15" s="27"/>
      <c r="C15" s="138" t="s">
        <v>333</v>
      </c>
      <c r="D15" s="139"/>
      <c r="E15" s="139" t="s">
        <v>333</v>
      </c>
      <c r="F15" s="140"/>
      <c r="G15" s="28" t="s">
        <v>17</v>
      </c>
      <c r="H15" s="45"/>
      <c r="I15" s="92">
        <v>70</v>
      </c>
      <c r="J15" s="30">
        <v>0</v>
      </c>
      <c r="K15" s="31">
        <v>9.5</v>
      </c>
      <c r="L15" s="32">
        <f t="shared" si="0"/>
        <v>0</v>
      </c>
      <c r="M15" s="33">
        <f t="shared" si="2"/>
        <v>0</v>
      </c>
      <c r="N15" s="33">
        <f t="shared" si="3"/>
        <v>0</v>
      </c>
    </row>
    <row r="16" spans="1:14" ht="15" customHeight="1" x14ac:dyDescent="0.4">
      <c r="A16" s="26">
        <f t="shared" si="1"/>
        <v>5</v>
      </c>
      <c r="B16" s="27"/>
      <c r="C16" s="138" t="s">
        <v>334</v>
      </c>
      <c r="D16" s="139"/>
      <c r="E16" s="139" t="s">
        <v>334</v>
      </c>
      <c r="F16" s="140"/>
      <c r="G16" s="28" t="s">
        <v>17</v>
      </c>
      <c r="H16" s="45"/>
      <c r="I16" s="92">
        <v>40</v>
      </c>
      <c r="J16" s="30">
        <v>0</v>
      </c>
      <c r="K16" s="31">
        <v>9.5</v>
      </c>
      <c r="L16" s="32">
        <f t="shared" si="0"/>
        <v>0</v>
      </c>
      <c r="M16" s="33">
        <f t="shared" si="2"/>
        <v>0</v>
      </c>
      <c r="N16" s="33">
        <f t="shared" si="3"/>
        <v>0</v>
      </c>
    </row>
    <row r="17" spans="1:14" ht="15" customHeight="1" x14ac:dyDescent="0.4">
      <c r="A17" s="26">
        <f t="shared" si="1"/>
        <v>6</v>
      </c>
      <c r="B17" s="27"/>
      <c r="C17" s="138" t="s">
        <v>335</v>
      </c>
      <c r="D17" s="139"/>
      <c r="E17" s="139" t="s">
        <v>335</v>
      </c>
      <c r="F17" s="140"/>
      <c r="G17" s="28" t="s">
        <v>17</v>
      </c>
      <c r="H17" s="45"/>
      <c r="I17" s="92">
        <v>50</v>
      </c>
      <c r="J17" s="30">
        <v>0</v>
      </c>
      <c r="K17" s="31">
        <v>9.5</v>
      </c>
      <c r="L17" s="32">
        <f t="shared" si="0"/>
        <v>0</v>
      </c>
      <c r="M17" s="33">
        <f t="shared" si="2"/>
        <v>0</v>
      </c>
      <c r="N17" s="33">
        <f t="shared" si="3"/>
        <v>0</v>
      </c>
    </row>
    <row r="18" spans="1:14" ht="15" customHeight="1" x14ac:dyDescent="0.4">
      <c r="A18" s="26">
        <f t="shared" si="1"/>
        <v>7</v>
      </c>
      <c r="B18" s="27"/>
      <c r="C18" s="138" t="s">
        <v>336</v>
      </c>
      <c r="D18" s="139"/>
      <c r="E18" s="139" t="s">
        <v>336</v>
      </c>
      <c r="F18" s="140"/>
      <c r="G18" s="28" t="s">
        <v>17</v>
      </c>
      <c r="H18" s="45"/>
      <c r="I18" s="92">
        <v>120</v>
      </c>
      <c r="J18" s="30">
        <v>0</v>
      </c>
      <c r="K18" s="31">
        <v>9.5</v>
      </c>
      <c r="L18" s="32">
        <f t="shared" si="0"/>
        <v>0</v>
      </c>
      <c r="M18" s="33">
        <f t="shared" si="2"/>
        <v>0</v>
      </c>
      <c r="N18" s="33">
        <f t="shared" si="3"/>
        <v>0</v>
      </c>
    </row>
    <row r="19" spans="1:14" ht="15" customHeight="1" x14ac:dyDescent="0.4">
      <c r="A19" s="26">
        <f t="shared" si="1"/>
        <v>8</v>
      </c>
      <c r="B19" s="27"/>
      <c r="C19" s="138" t="s">
        <v>337</v>
      </c>
      <c r="D19" s="139"/>
      <c r="E19" s="139" t="s">
        <v>337</v>
      </c>
      <c r="F19" s="140"/>
      <c r="G19" s="28" t="s">
        <v>17</v>
      </c>
      <c r="H19" s="45"/>
      <c r="I19" s="92">
        <v>80</v>
      </c>
      <c r="J19" s="30">
        <v>0</v>
      </c>
      <c r="K19" s="31">
        <v>9.5</v>
      </c>
      <c r="L19" s="32">
        <f t="shared" si="0"/>
        <v>0</v>
      </c>
      <c r="M19" s="33">
        <f t="shared" si="2"/>
        <v>0</v>
      </c>
      <c r="N19" s="33">
        <f t="shared" si="3"/>
        <v>0</v>
      </c>
    </row>
    <row r="20" spans="1:14" ht="15" customHeight="1" x14ac:dyDescent="0.4">
      <c r="A20" s="26">
        <f t="shared" si="1"/>
        <v>9</v>
      </c>
      <c r="B20" s="27"/>
      <c r="C20" s="138" t="s">
        <v>338</v>
      </c>
      <c r="D20" s="139"/>
      <c r="E20" s="139" t="s">
        <v>338</v>
      </c>
      <c r="F20" s="140"/>
      <c r="G20" s="28" t="s">
        <v>17</v>
      </c>
      <c r="H20" s="45"/>
      <c r="I20" s="92">
        <v>150</v>
      </c>
      <c r="J20" s="30">
        <v>0</v>
      </c>
      <c r="K20" s="31">
        <v>9.5</v>
      </c>
      <c r="L20" s="32">
        <f t="shared" si="0"/>
        <v>0</v>
      </c>
      <c r="M20" s="33">
        <f t="shared" si="2"/>
        <v>0</v>
      </c>
      <c r="N20" s="33">
        <f t="shared" si="3"/>
        <v>0</v>
      </c>
    </row>
    <row r="21" spans="1:14" ht="15" customHeight="1" x14ac:dyDescent="0.4">
      <c r="A21" s="26">
        <f t="shared" si="1"/>
        <v>10</v>
      </c>
      <c r="B21" s="27"/>
      <c r="C21" s="138" t="s">
        <v>339</v>
      </c>
      <c r="D21" s="139"/>
      <c r="E21" s="139" t="s">
        <v>339</v>
      </c>
      <c r="F21" s="140"/>
      <c r="G21" s="28" t="s">
        <v>17</v>
      </c>
      <c r="H21" s="45"/>
      <c r="I21" s="92">
        <v>150</v>
      </c>
      <c r="J21" s="30">
        <v>0</v>
      </c>
      <c r="K21" s="31">
        <v>9.5</v>
      </c>
      <c r="L21" s="32">
        <f t="shared" si="0"/>
        <v>0</v>
      </c>
      <c r="M21" s="33">
        <f t="shared" si="2"/>
        <v>0</v>
      </c>
      <c r="N21" s="33">
        <f t="shared" si="3"/>
        <v>0</v>
      </c>
    </row>
    <row r="22" spans="1:14" ht="15" customHeight="1" x14ac:dyDescent="0.4">
      <c r="A22" s="26">
        <f t="shared" si="1"/>
        <v>11</v>
      </c>
      <c r="B22" s="27"/>
      <c r="C22" s="138" t="s">
        <v>340</v>
      </c>
      <c r="D22" s="139"/>
      <c r="E22" s="139" t="s">
        <v>340</v>
      </c>
      <c r="F22" s="140"/>
      <c r="G22" s="28" t="s">
        <v>17</v>
      </c>
      <c r="H22" s="45"/>
      <c r="I22" s="92">
        <v>100</v>
      </c>
      <c r="J22" s="30">
        <v>0</v>
      </c>
      <c r="K22" s="31">
        <v>9.5</v>
      </c>
      <c r="L22" s="32">
        <f t="shared" si="0"/>
        <v>0</v>
      </c>
      <c r="M22" s="33">
        <f t="shared" si="2"/>
        <v>0</v>
      </c>
      <c r="N22" s="33">
        <f t="shared" si="3"/>
        <v>0</v>
      </c>
    </row>
    <row r="23" spans="1:14" ht="15" customHeight="1" x14ac:dyDescent="0.4">
      <c r="A23" s="26">
        <f t="shared" si="1"/>
        <v>12</v>
      </c>
      <c r="B23" s="27"/>
      <c r="C23" s="131" t="s">
        <v>341</v>
      </c>
      <c r="D23" s="131"/>
      <c r="E23" s="131"/>
      <c r="F23" s="131"/>
      <c r="G23" s="28" t="s">
        <v>17</v>
      </c>
      <c r="H23" s="45"/>
      <c r="I23" s="92">
        <v>120</v>
      </c>
      <c r="J23" s="30">
        <v>0</v>
      </c>
      <c r="K23" s="31">
        <v>9.5</v>
      </c>
      <c r="L23" s="32">
        <f t="shared" si="0"/>
        <v>0</v>
      </c>
      <c r="M23" s="33">
        <f t="shared" si="2"/>
        <v>0</v>
      </c>
      <c r="N23" s="33">
        <f t="shared" si="3"/>
        <v>0</v>
      </c>
    </row>
    <row r="24" spans="1:14" ht="12.75" customHeight="1" x14ac:dyDescent="0.4">
      <c r="A24" s="34"/>
      <c r="B24" s="34"/>
      <c r="C24" s="111" t="s">
        <v>63</v>
      </c>
      <c r="D24" s="111"/>
      <c r="E24" s="111"/>
      <c r="F24" s="111"/>
      <c r="G24" s="35"/>
      <c r="H24" s="35"/>
      <c r="I24" s="35"/>
      <c r="J24" s="36"/>
      <c r="K24" s="35"/>
      <c r="L24" s="37"/>
      <c r="M24" s="38">
        <f>SUM(M12:M23)</f>
        <v>0</v>
      </c>
      <c r="N24" s="38">
        <f>SUM(N12:N23)</f>
        <v>0</v>
      </c>
    </row>
    <row r="25" spans="1:14" ht="12.75" customHeight="1" x14ac:dyDescent="0.4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 ht="12.75" customHeight="1" x14ac:dyDescent="0.4">
      <c r="A26" s="5" t="s">
        <v>27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1:14" ht="12.75" customHeight="1" x14ac:dyDescent="0.4">
      <c r="A27" s="5" t="s">
        <v>28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14" ht="12.75" customHeight="1" x14ac:dyDescent="0.4">
      <c r="A28" s="5" t="s">
        <v>29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1:14" ht="12.75" customHeight="1" x14ac:dyDescent="0.4">
      <c r="A29" s="5" t="s">
        <v>641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1:14" ht="12.75" customHeight="1" x14ac:dyDescent="0.4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1:14" ht="12.75" customHeight="1" x14ac:dyDescent="0.4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1:14" ht="12.75" customHeight="1" x14ac:dyDescent="0.4">
      <c r="A32" s="5" t="s">
        <v>30</v>
      </c>
      <c r="B32" s="5"/>
      <c r="C32" s="5"/>
      <c r="D32" s="5"/>
      <c r="E32" s="5"/>
      <c r="F32" s="5"/>
      <c r="G32" s="5"/>
      <c r="H32" s="40" t="s">
        <v>31</v>
      </c>
      <c r="I32" s="5"/>
      <c r="J32" s="5"/>
      <c r="K32" s="5" t="s">
        <v>32</v>
      </c>
      <c r="L32" s="5"/>
      <c r="M32" s="5"/>
      <c r="N32" s="5"/>
    </row>
    <row r="35" spans="2:3" ht="12.75" customHeight="1" x14ac:dyDescent="0.4">
      <c r="B35" s="41"/>
      <c r="C35" s="41"/>
    </row>
    <row r="36" spans="2:3" ht="12.75" customHeight="1" x14ac:dyDescent="0.4">
      <c r="B36" s="41"/>
      <c r="C36" s="41"/>
    </row>
    <row r="37" spans="2:3" ht="12.75" customHeight="1" x14ac:dyDescent="0.4">
      <c r="B37" s="41"/>
      <c r="C37" s="41"/>
    </row>
    <row r="38" spans="2:3" ht="12.75" customHeight="1" x14ac:dyDescent="0.4">
      <c r="B38" s="41"/>
      <c r="C38" s="41"/>
    </row>
  </sheetData>
  <sheetProtection algorithmName="SHA-512" hashValue="fj8jzMJ1tjKGHhQAySwsyItM/arK8slJCWgaONq7ruWtpoxFfhK0fI+uno/aJXAFUFUZ9dcDQ8HR5Q0w1oz4jA==" saltValue="X4rDwju11NwT4tkKM0o/5w==" spinCount="100000" sheet="1" objects="1" scenarios="1"/>
  <protectedRanges>
    <protectedRange sqref="C32" name="Obseg3"/>
    <protectedRange sqref="C4:C5" name="Obseg2"/>
    <protectedRange sqref="C32" name="Range2"/>
  </protectedRanges>
  <mergeCells count="14">
    <mergeCell ref="C16:F16"/>
    <mergeCell ref="C10:F10"/>
    <mergeCell ref="C12:F12"/>
    <mergeCell ref="C13:F13"/>
    <mergeCell ref="C14:F14"/>
    <mergeCell ref="C15:F15"/>
    <mergeCell ref="C24:F24"/>
    <mergeCell ref="C23:F23"/>
    <mergeCell ref="C17:F17"/>
    <mergeCell ref="C18:F18"/>
    <mergeCell ref="C19:F19"/>
    <mergeCell ref="C20:F20"/>
    <mergeCell ref="C21:F21"/>
    <mergeCell ref="C22:F2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01DAE-A289-4217-A562-8D98C783CD28}">
  <dimension ref="A1:N71"/>
  <sheetViews>
    <sheetView topLeftCell="A45" zoomScaleNormal="100" workbookViewId="0">
      <selection activeCell="N57" sqref="N57"/>
    </sheetView>
  </sheetViews>
  <sheetFormatPr defaultColWidth="9.1796875" defaultRowHeight="12.75" customHeight="1" x14ac:dyDescent="0.4"/>
  <cols>
    <col min="1" max="1" width="5.26953125" style="3" customWidth="1"/>
    <col min="2" max="2" width="12.7265625" style="3" customWidth="1"/>
    <col min="3" max="6" width="13.7265625" style="3" customWidth="1"/>
    <col min="7" max="7" width="4.54296875" style="3" customWidth="1"/>
    <col min="8" max="8" width="40.7265625" style="3" customWidth="1"/>
    <col min="9" max="9" width="9.1796875" style="3"/>
    <col min="10" max="10" width="13.7265625" style="3" customWidth="1"/>
    <col min="11" max="11" width="7.54296875" style="3" customWidth="1"/>
    <col min="12" max="12" width="13.7265625" style="3" customWidth="1"/>
    <col min="13" max="14" width="16.7265625" style="3" customWidth="1"/>
    <col min="15" max="16384" width="9.1796875" style="3"/>
  </cols>
  <sheetData>
    <row r="1" spans="1:14" ht="12.75" customHeight="1" x14ac:dyDescent="0.4">
      <c r="A1" s="94" t="s">
        <v>120</v>
      </c>
      <c r="B1" s="94"/>
      <c r="H1" s="4"/>
      <c r="I1" s="4"/>
      <c r="J1" s="4"/>
      <c r="K1" s="4"/>
      <c r="L1" s="4"/>
      <c r="M1" s="4"/>
      <c r="N1" s="4"/>
    </row>
    <row r="2" spans="1:14" ht="12.75" customHeight="1" x14ac:dyDescent="0.4">
      <c r="A2" s="95" t="s">
        <v>121</v>
      </c>
      <c r="B2" s="95"/>
      <c r="H2" s="4"/>
      <c r="I2" s="4"/>
      <c r="J2" s="4"/>
      <c r="K2" s="4"/>
      <c r="L2" s="4"/>
      <c r="M2" s="4"/>
      <c r="N2" s="4"/>
    </row>
    <row r="3" spans="1:14" ht="12.75" customHeight="1" x14ac:dyDescent="0.4">
      <c r="A3" s="5"/>
      <c r="B3" s="5"/>
      <c r="H3" s="4"/>
      <c r="I3" s="4"/>
      <c r="J3" s="4"/>
      <c r="K3" s="4"/>
      <c r="L3" s="4"/>
      <c r="M3" s="4"/>
      <c r="N3" s="4"/>
    </row>
    <row r="4" spans="1:14" ht="12.75" customHeight="1" x14ac:dyDescent="0.4">
      <c r="A4" s="6" t="s">
        <v>0</v>
      </c>
      <c r="B4" s="6"/>
      <c r="H4" s="4"/>
      <c r="I4" s="4"/>
      <c r="J4" s="4"/>
      <c r="K4" s="4"/>
      <c r="L4" s="4"/>
      <c r="M4" s="4"/>
      <c r="N4" s="4"/>
    </row>
    <row r="5" spans="1:14" ht="12.75" customHeight="1" x14ac:dyDescent="0.4">
      <c r="A5" s="5"/>
      <c r="B5" s="5"/>
      <c r="H5" s="4"/>
      <c r="I5" s="4"/>
      <c r="J5" s="4"/>
      <c r="K5" s="4"/>
      <c r="L5" s="4"/>
      <c r="M5" s="4"/>
      <c r="N5" s="4"/>
    </row>
    <row r="6" spans="1:14" ht="12.75" customHeight="1" x14ac:dyDescent="0.4">
      <c r="A6" s="5"/>
      <c r="B6" s="5"/>
      <c r="H6" s="4"/>
      <c r="I6" s="4"/>
      <c r="J6" s="4"/>
      <c r="K6" s="4"/>
      <c r="L6" s="4"/>
      <c r="M6" s="4"/>
      <c r="N6" s="4"/>
    </row>
    <row r="7" spans="1:14" s="1" customFormat="1" ht="12.75" customHeight="1" x14ac:dyDescent="0.35">
      <c r="H7" s="7" t="s">
        <v>1</v>
      </c>
      <c r="I7" s="7"/>
      <c r="J7" s="7"/>
      <c r="K7" s="8"/>
      <c r="L7" s="8"/>
      <c r="M7" s="8"/>
      <c r="N7" s="8"/>
    </row>
    <row r="8" spans="1:14" s="1" customFormat="1" ht="12.75" customHeight="1" x14ac:dyDescent="0.35">
      <c r="H8" s="7" t="s">
        <v>653</v>
      </c>
      <c r="I8" s="7"/>
      <c r="J8" s="7"/>
      <c r="K8" s="8"/>
      <c r="L8" s="8"/>
      <c r="M8" s="8"/>
      <c r="N8" s="8"/>
    </row>
    <row r="9" spans="1:14" ht="12.75" customHeight="1" x14ac:dyDescent="0.4">
      <c r="A9" s="5"/>
      <c r="B9" s="5"/>
      <c r="H9" s="4"/>
      <c r="I9" s="4"/>
      <c r="J9" s="4"/>
      <c r="K9" s="4"/>
      <c r="L9" s="4"/>
      <c r="M9" s="4"/>
      <c r="N9" s="4"/>
    </row>
    <row r="10" spans="1:14" s="6" customFormat="1" ht="12.75" customHeight="1" x14ac:dyDescent="0.35">
      <c r="A10" s="10" t="s">
        <v>3</v>
      </c>
      <c r="B10" s="11" t="s">
        <v>4</v>
      </c>
      <c r="C10" s="115" t="s">
        <v>5</v>
      </c>
      <c r="D10" s="116"/>
      <c r="E10" s="116"/>
      <c r="F10" s="117"/>
      <c r="G10" s="12" t="s">
        <v>6</v>
      </c>
      <c r="H10" s="13" t="s">
        <v>7</v>
      </c>
      <c r="I10" s="14" t="s">
        <v>8</v>
      </c>
      <c r="J10" s="14" t="s">
        <v>9</v>
      </c>
      <c r="K10" s="14" t="s">
        <v>10</v>
      </c>
      <c r="L10" s="14" t="s">
        <v>11</v>
      </c>
      <c r="M10" s="14" t="s">
        <v>12</v>
      </c>
      <c r="N10" s="14" t="s">
        <v>13</v>
      </c>
    </row>
    <row r="11" spans="1:14" s="6" customFormat="1" ht="12.75" customHeight="1" x14ac:dyDescent="0.35">
      <c r="A11" s="16"/>
      <c r="B11" s="17"/>
      <c r="C11" s="18"/>
      <c r="D11" s="19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15</v>
      </c>
    </row>
    <row r="12" spans="1:14" ht="15" customHeight="1" x14ac:dyDescent="0.4">
      <c r="A12" s="26">
        <v>1</v>
      </c>
      <c r="B12" s="27"/>
      <c r="C12" s="144" t="s">
        <v>396</v>
      </c>
      <c r="D12" s="113" t="s">
        <v>342</v>
      </c>
      <c r="E12" s="113" t="s">
        <v>342</v>
      </c>
      <c r="F12" s="114" t="s">
        <v>342</v>
      </c>
      <c r="G12" s="44" t="s">
        <v>39</v>
      </c>
      <c r="H12" s="109"/>
      <c r="I12" s="92">
        <v>10</v>
      </c>
      <c r="J12" s="30">
        <v>0</v>
      </c>
      <c r="K12" s="31">
        <v>9.5</v>
      </c>
      <c r="L12" s="32">
        <f t="shared" ref="L12" si="0">PRODUCT(J12,1.095)</f>
        <v>0</v>
      </c>
      <c r="M12" s="33">
        <f>PRODUCT(I12,L12)</f>
        <v>0</v>
      </c>
      <c r="N12" s="33">
        <f>PRODUCT(I12,J12)</f>
        <v>0</v>
      </c>
    </row>
    <row r="13" spans="1:14" ht="15" customHeight="1" x14ac:dyDescent="0.4">
      <c r="A13" s="26">
        <f>A12+1</f>
        <v>2</v>
      </c>
      <c r="B13" s="27"/>
      <c r="C13" s="112" t="s">
        <v>343</v>
      </c>
      <c r="D13" s="113" t="s">
        <v>344</v>
      </c>
      <c r="E13" s="113" t="s">
        <v>344</v>
      </c>
      <c r="F13" s="114" t="s">
        <v>344</v>
      </c>
      <c r="G13" s="31" t="s">
        <v>39</v>
      </c>
      <c r="H13" s="109"/>
      <c r="I13" s="92">
        <v>40</v>
      </c>
      <c r="J13" s="30">
        <v>0</v>
      </c>
      <c r="K13" s="31">
        <v>9.5</v>
      </c>
      <c r="L13" s="32">
        <f t="shared" ref="L13:L47" si="1">PRODUCT(J13,1.095)</f>
        <v>0</v>
      </c>
      <c r="M13" s="33">
        <f t="shared" ref="M13:M47" si="2">PRODUCT(I13,L13)</f>
        <v>0</v>
      </c>
      <c r="N13" s="33">
        <f t="shared" ref="N13:N47" si="3">PRODUCT(I13,J13)</f>
        <v>0</v>
      </c>
    </row>
    <row r="14" spans="1:14" ht="15" customHeight="1" x14ac:dyDescent="0.4">
      <c r="A14" s="26">
        <f t="shared" ref="A14:A56" si="4">A13+1</f>
        <v>3</v>
      </c>
      <c r="B14" s="27"/>
      <c r="C14" s="144" t="s">
        <v>345</v>
      </c>
      <c r="D14" s="113" t="s">
        <v>346</v>
      </c>
      <c r="E14" s="113" t="s">
        <v>346</v>
      </c>
      <c r="F14" s="114" t="s">
        <v>346</v>
      </c>
      <c r="G14" s="31" t="s">
        <v>17</v>
      </c>
      <c r="H14" s="109"/>
      <c r="I14" s="92">
        <v>10</v>
      </c>
      <c r="J14" s="30">
        <v>0</v>
      </c>
      <c r="K14" s="31">
        <v>9.5</v>
      </c>
      <c r="L14" s="32">
        <f t="shared" si="1"/>
        <v>0</v>
      </c>
      <c r="M14" s="33">
        <f t="shared" si="2"/>
        <v>0</v>
      </c>
      <c r="N14" s="33">
        <f t="shared" si="3"/>
        <v>0</v>
      </c>
    </row>
    <row r="15" spans="1:14" ht="15" customHeight="1" x14ac:dyDescent="0.4">
      <c r="A15" s="26">
        <f t="shared" si="4"/>
        <v>4</v>
      </c>
      <c r="B15" s="27"/>
      <c r="C15" s="112" t="s">
        <v>347</v>
      </c>
      <c r="D15" s="113" t="s">
        <v>347</v>
      </c>
      <c r="E15" s="113" t="s">
        <v>347</v>
      </c>
      <c r="F15" s="114" t="s">
        <v>347</v>
      </c>
      <c r="G15" s="31" t="s">
        <v>39</v>
      </c>
      <c r="H15" s="109"/>
      <c r="I15" s="92">
        <v>5</v>
      </c>
      <c r="J15" s="30">
        <v>0</v>
      </c>
      <c r="K15" s="31">
        <v>9.5</v>
      </c>
      <c r="L15" s="32">
        <f t="shared" si="1"/>
        <v>0</v>
      </c>
      <c r="M15" s="33">
        <f t="shared" si="2"/>
        <v>0</v>
      </c>
      <c r="N15" s="33">
        <f t="shared" si="3"/>
        <v>0</v>
      </c>
    </row>
    <row r="16" spans="1:14" ht="15" customHeight="1" x14ac:dyDescent="0.4">
      <c r="A16" s="26">
        <f t="shared" si="4"/>
        <v>5</v>
      </c>
      <c r="B16" s="27"/>
      <c r="C16" s="112" t="s">
        <v>348</v>
      </c>
      <c r="D16" s="113" t="s">
        <v>348</v>
      </c>
      <c r="E16" s="113" t="s">
        <v>348</v>
      </c>
      <c r="F16" s="114" t="s">
        <v>348</v>
      </c>
      <c r="G16" s="31" t="s">
        <v>39</v>
      </c>
      <c r="H16" s="109"/>
      <c r="I16" s="92">
        <v>10</v>
      </c>
      <c r="J16" s="30">
        <v>0</v>
      </c>
      <c r="K16" s="31">
        <v>9.5</v>
      </c>
      <c r="L16" s="32">
        <f t="shared" si="1"/>
        <v>0</v>
      </c>
      <c r="M16" s="33">
        <f t="shared" si="2"/>
        <v>0</v>
      </c>
      <c r="N16" s="33">
        <f t="shared" si="3"/>
        <v>0</v>
      </c>
    </row>
    <row r="17" spans="1:14" ht="15" customHeight="1" x14ac:dyDescent="0.4">
      <c r="A17" s="26">
        <f t="shared" si="4"/>
        <v>6</v>
      </c>
      <c r="B17" s="27"/>
      <c r="C17" s="112" t="s">
        <v>349</v>
      </c>
      <c r="D17" s="113" t="s">
        <v>349</v>
      </c>
      <c r="E17" s="113" t="s">
        <v>349</v>
      </c>
      <c r="F17" s="114" t="s">
        <v>349</v>
      </c>
      <c r="G17" s="31" t="s">
        <v>17</v>
      </c>
      <c r="H17" s="109"/>
      <c r="I17" s="92">
        <v>20</v>
      </c>
      <c r="J17" s="30">
        <v>0</v>
      </c>
      <c r="K17" s="31">
        <v>9.5</v>
      </c>
      <c r="L17" s="32">
        <f t="shared" si="1"/>
        <v>0</v>
      </c>
      <c r="M17" s="33">
        <f t="shared" si="2"/>
        <v>0</v>
      </c>
      <c r="N17" s="33">
        <f t="shared" si="3"/>
        <v>0</v>
      </c>
    </row>
    <row r="18" spans="1:14" ht="15" customHeight="1" x14ac:dyDescent="0.4">
      <c r="A18" s="26">
        <f t="shared" si="4"/>
        <v>7</v>
      </c>
      <c r="B18" s="27"/>
      <c r="C18" s="112" t="s">
        <v>665</v>
      </c>
      <c r="D18" s="113" t="s">
        <v>350</v>
      </c>
      <c r="E18" s="113" t="s">
        <v>350</v>
      </c>
      <c r="F18" s="114" t="s">
        <v>350</v>
      </c>
      <c r="G18" s="31" t="s">
        <v>17</v>
      </c>
      <c r="H18" s="109"/>
      <c r="I18" s="92">
        <v>3</v>
      </c>
      <c r="J18" s="30">
        <v>0</v>
      </c>
      <c r="K18" s="31">
        <v>9.5</v>
      </c>
      <c r="L18" s="32">
        <f t="shared" si="1"/>
        <v>0</v>
      </c>
      <c r="M18" s="33">
        <f t="shared" si="2"/>
        <v>0</v>
      </c>
      <c r="N18" s="33">
        <f t="shared" si="3"/>
        <v>0</v>
      </c>
    </row>
    <row r="19" spans="1:14" ht="15" customHeight="1" x14ac:dyDescent="0.4">
      <c r="A19" s="26">
        <f t="shared" si="4"/>
        <v>8</v>
      </c>
      <c r="B19" s="27"/>
      <c r="C19" s="112" t="s">
        <v>351</v>
      </c>
      <c r="D19" s="113" t="s">
        <v>351</v>
      </c>
      <c r="E19" s="113" t="s">
        <v>351</v>
      </c>
      <c r="F19" s="114" t="s">
        <v>351</v>
      </c>
      <c r="G19" s="31" t="s">
        <v>17</v>
      </c>
      <c r="H19" s="109"/>
      <c r="I19" s="92">
        <v>10</v>
      </c>
      <c r="J19" s="30">
        <v>0</v>
      </c>
      <c r="K19" s="31">
        <v>9.5</v>
      </c>
      <c r="L19" s="32">
        <f t="shared" si="1"/>
        <v>0</v>
      </c>
      <c r="M19" s="33">
        <f t="shared" si="2"/>
        <v>0</v>
      </c>
      <c r="N19" s="33">
        <f t="shared" si="3"/>
        <v>0</v>
      </c>
    </row>
    <row r="20" spans="1:14" ht="15" customHeight="1" x14ac:dyDescent="0.4">
      <c r="A20" s="26">
        <f t="shared" si="4"/>
        <v>9</v>
      </c>
      <c r="B20" s="27"/>
      <c r="C20" s="112" t="s">
        <v>352</v>
      </c>
      <c r="D20" s="113" t="s">
        <v>352</v>
      </c>
      <c r="E20" s="113" t="s">
        <v>352</v>
      </c>
      <c r="F20" s="114" t="s">
        <v>352</v>
      </c>
      <c r="G20" s="31" t="s">
        <v>17</v>
      </c>
      <c r="H20" s="109"/>
      <c r="I20" s="92">
        <v>50</v>
      </c>
      <c r="J20" s="30">
        <v>0</v>
      </c>
      <c r="K20" s="31">
        <v>9.5</v>
      </c>
      <c r="L20" s="32">
        <f t="shared" si="1"/>
        <v>0</v>
      </c>
      <c r="M20" s="33">
        <f t="shared" si="2"/>
        <v>0</v>
      </c>
      <c r="N20" s="33">
        <f t="shared" si="3"/>
        <v>0</v>
      </c>
    </row>
    <row r="21" spans="1:14" ht="15" customHeight="1" x14ac:dyDescent="0.4">
      <c r="A21" s="26">
        <f t="shared" si="4"/>
        <v>10</v>
      </c>
      <c r="B21" s="27"/>
      <c r="C21" s="112" t="s">
        <v>353</v>
      </c>
      <c r="D21" s="113" t="s">
        <v>354</v>
      </c>
      <c r="E21" s="113" t="s">
        <v>354</v>
      </c>
      <c r="F21" s="114" t="s">
        <v>354</v>
      </c>
      <c r="G21" s="28" t="s">
        <v>17</v>
      </c>
      <c r="H21" s="109"/>
      <c r="I21" s="92">
        <v>150</v>
      </c>
      <c r="J21" s="30">
        <v>0</v>
      </c>
      <c r="K21" s="31">
        <v>9.5</v>
      </c>
      <c r="L21" s="32">
        <f t="shared" si="1"/>
        <v>0</v>
      </c>
      <c r="M21" s="33">
        <f t="shared" si="2"/>
        <v>0</v>
      </c>
      <c r="N21" s="33">
        <f t="shared" si="3"/>
        <v>0</v>
      </c>
    </row>
    <row r="22" spans="1:14" ht="15" customHeight="1" x14ac:dyDescent="0.4">
      <c r="A22" s="26">
        <f t="shared" si="4"/>
        <v>11</v>
      </c>
      <c r="B22" s="27"/>
      <c r="C22" s="112" t="s">
        <v>355</v>
      </c>
      <c r="D22" s="113" t="s">
        <v>355</v>
      </c>
      <c r="E22" s="113" t="s">
        <v>355</v>
      </c>
      <c r="F22" s="114" t="s">
        <v>355</v>
      </c>
      <c r="G22" s="28" t="s">
        <v>39</v>
      </c>
      <c r="H22" s="109"/>
      <c r="I22" s="92">
        <v>50</v>
      </c>
      <c r="J22" s="30">
        <v>0</v>
      </c>
      <c r="K22" s="31">
        <v>9.5</v>
      </c>
      <c r="L22" s="32">
        <f t="shared" si="1"/>
        <v>0</v>
      </c>
      <c r="M22" s="33">
        <f t="shared" si="2"/>
        <v>0</v>
      </c>
      <c r="N22" s="33">
        <f t="shared" si="3"/>
        <v>0</v>
      </c>
    </row>
    <row r="23" spans="1:14" ht="15" customHeight="1" x14ac:dyDescent="0.4">
      <c r="A23" s="26">
        <f t="shared" si="4"/>
        <v>12</v>
      </c>
      <c r="B23" s="27"/>
      <c r="C23" s="112" t="s">
        <v>356</v>
      </c>
      <c r="D23" s="113" t="s">
        <v>357</v>
      </c>
      <c r="E23" s="113" t="s">
        <v>357</v>
      </c>
      <c r="F23" s="114" t="s">
        <v>357</v>
      </c>
      <c r="G23" s="31" t="s">
        <v>17</v>
      </c>
      <c r="H23" s="109"/>
      <c r="I23" s="92">
        <v>40</v>
      </c>
      <c r="J23" s="30">
        <v>0</v>
      </c>
      <c r="K23" s="31">
        <v>9.5</v>
      </c>
      <c r="L23" s="32">
        <f t="shared" si="1"/>
        <v>0</v>
      </c>
      <c r="M23" s="33">
        <f t="shared" si="2"/>
        <v>0</v>
      </c>
      <c r="N23" s="33">
        <f t="shared" si="3"/>
        <v>0</v>
      </c>
    </row>
    <row r="24" spans="1:14" ht="15" customHeight="1" x14ac:dyDescent="0.4">
      <c r="A24" s="26">
        <f t="shared" si="4"/>
        <v>13</v>
      </c>
      <c r="B24" s="27"/>
      <c r="C24" s="112" t="s">
        <v>358</v>
      </c>
      <c r="D24" s="113" t="s">
        <v>359</v>
      </c>
      <c r="E24" s="113" t="s">
        <v>359</v>
      </c>
      <c r="F24" s="114" t="s">
        <v>359</v>
      </c>
      <c r="G24" s="28" t="s">
        <v>17</v>
      </c>
      <c r="H24" s="109"/>
      <c r="I24" s="92">
        <v>30</v>
      </c>
      <c r="J24" s="30">
        <v>0</v>
      </c>
      <c r="K24" s="31">
        <v>9.5</v>
      </c>
      <c r="L24" s="32">
        <f t="shared" si="1"/>
        <v>0</v>
      </c>
      <c r="M24" s="33">
        <f t="shared" si="2"/>
        <v>0</v>
      </c>
      <c r="N24" s="33">
        <f t="shared" si="3"/>
        <v>0</v>
      </c>
    </row>
    <row r="25" spans="1:14" ht="15" customHeight="1" x14ac:dyDescent="0.4">
      <c r="A25" s="26">
        <f t="shared" si="4"/>
        <v>14</v>
      </c>
      <c r="B25" s="27"/>
      <c r="C25" s="112" t="s">
        <v>360</v>
      </c>
      <c r="D25" s="113" t="s">
        <v>360</v>
      </c>
      <c r="E25" s="113" t="s">
        <v>360</v>
      </c>
      <c r="F25" s="114" t="s">
        <v>360</v>
      </c>
      <c r="G25" s="28" t="s">
        <v>17</v>
      </c>
      <c r="H25" s="109"/>
      <c r="I25" s="92">
        <v>45</v>
      </c>
      <c r="J25" s="30">
        <v>0</v>
      </c>
      <c r="K25" s="31">
        <v>9.5</v>
      </c>
      <c r="L25" s="32">
        <f t="shared" si="1"/>
        <v>0</v>
      </c>
      <c r="M25" s="33">
        <f t="shared" si="2"/>
        <v>0</v>
      </c>
      <c r="N25" s="33">
        <f t="shared" si="3"/>
        <v>0</v>
      </c>
    </row>
    <row r="26" spans="1:14" ht="15" customHeight="1" x14ac:dyDescent="0.4">
      <c r="A26" s="26">
        <f t="shared" si="4"/>
        <v>15</v>
      </c>
      <c r="B26" s="27"/>
      <c r="C26" s="112" t="s">
        <v>361</v>
      </c>
      <c r="D26" s="113" t="s">
        <v>361</v>
      </c>
      <c r="E26" s="113" t="s">
        <v>361</v>
      </c>
      <c r="F26" s="114" t="s">
        <v>361</v>
      </c>
      <c r="G26" s="28" t="s">
        <v>17</v>
      </c>
      <c r="H26" s="109"/>
      <c r="I26" s="92">
        <v>40</v>
      </c>
      <c r="J26" s="30">
        <v>0</v>
      </c>
      <c r="K26" s="31">
        <v>9.5</v>
      </c>
      <c r="L26" s="32">
        <f t="shared" si="1"/>
        <v>0</v>
      </c>
      <c r="M26" s="33">
        <f t="shared" si="2"/>
        <v>0</v>
      </c>
      <c r="N26" s="33">
        <f t="shared" si="3"/>
        <v>0</v>
      </c>
    </row>
    <row r="27" spans="1:14" ht="15" customHeight="1" x14ac:dyDescent="0.4">
      <c r="A27" s="26">
        <f t="shared" si="4"/>
        <v>16</v>
      </c>
      <c r="B27" s="27"/>
      <c r="C27" s="112" t="s">
        <v>362</v>
      </c>
      <c r="D27" s="113" t="s">
        <v>363</v>
      </c>
      <c r="E27" s="113" t="s">
        <v>363</v>
      </c>
      <c r="F27" s="114" t="s">
        <v>363</v>
      </c>
      <c r="G27" s="28" t="s">
        <v>17</v>
      </c>
      <c r="H27" s="109"/>
      <c r="I27" s="92">
        <v>10</v>
      </c>
      <c r="J27" s="30">
        <v>0</v>
      </c>
      <c r="K27" s="31">
        <v>9.5</v>
      </c>
      <c r="L27" s="32">
        <f t="shared" si="1"/>
        <v>0</v>
      </c>
      <c r="M27" s="33">
        <f t="shared" si="2"/>
        <v>0</v>
      </c>
      <c r="N27" s="33">
        <f t="shared" si="3"/>
        <v>0</v>
      </c>
    </row>
    <row r="28" spans="1:14" ht="15" customHeight="1" x14ac:dyDescent="0.4">
      <c r="A28" s="26">
        <f t="shared" si="4"/>
        <v>17</v>
      </c>
      <c r="B28" s="27"/>
      <c r="C28" s="112" t="s">
        <v>364</v>
      </c>
      <c r="D28" s="113" t="s">
        <v>364</v>
      </c>
      <c r="E28" s="113" t="s">
        <v>364</v>
      </c>
      <c r="F28" s="114" t="s">
        <v>364</v>
      </c>
      <c r="G28" s="28" t="s">
        <v>17</v>
      </c>
      <c r="H28" s="109"/>
      <c r="I28" s="92">
        <v>30</v>
      </c>
      <c r="J28" s="30">
        <v>0</v>
      </c>
      <c r="K28" s="31">
        <v>9.5</v>
      </c>
      <c r="L28" s="32">
        <f t="shared" si="1"/>
        <v>0</v>
      </c>
      <c r="M28" s="33">
        <f t="shared" si="2"/>
        <v>0</v>
      </c>
      <c r="N28" s="33">
        <f t="shared" si="3"/>
        <v>0</v>
      </c>
    </row>
    <row r="29" spans="1:14" ht="15" customHeight="1" x14ac:dyDescent="0.4">
      <c r="A29" s="26">
        <f t="shared" si="4"/>
        <v>18</v>
      </c>
      <c r="B29" s="27"/>
      <c r="C29" s="112" t="s">
        <v>365</v>
      </c>
      <c r="D29" s="113" t="s">
        <v>365</v>
      </c>
      <c r="E29" s="113" t="s">
        <v>365</v>
      </c>
      <c r="F29" s="114" t="s">
        <v>365</v>
      </c>
      <c r="G29" s="28" t="s">
        <v>17</v>
      </c>
      <c r="H29" s="109"/>
      <c r="I29" s="92">
        <v>5</v>
      </c>
      <c r="J29" s="30">
        <v>0</v>
      </c>
      <c r="K29" s="31">
        <v>9.5</v>
      </c>
      <c r="L29" s="32">
        <f t="shared" si="1"/>
        <v>0</v>
      </c>
      <c r="M29" s="33">
        <f t="shared" si="2"/>
        <v>0</v>
      </c>
      <c r="N29" s="33">
        <f t="shared" si="3"/>
        <v>0</v>
      </c>
    </row>
    <row r="30" spans="1:14" ht="15" customHeight="1" x14ac:dyDescent="0.4">
      <c r="A30" s="26">
        <f t="shared" si="4"/>
        <v>19</v>
      </c>
      <c r="B30" s="27"/>
      <c r="C30" s="112" t="s">
        <v>366</v>
      </c>
      <c r="D30" s="113" t="s">
        <v>366</v>
      </c>
      <c r="E30" s="113" t="s">
        <v>366</v>
      </c>
      <c r="F30" s="114" t="s">
        <v>366</v>
      </c>
      <c r="G30" s="28" t="s">
        <v>17</v>
      </c>
      <c r="H30" s="109"/>
      <c r="I30" s="92">
        <v>5</v>
      </c>
      <c r="J30" s="30">
        <v>0</v>
      </c>
      <c r="K30" s="31">
        <v>9.5</v>
      </c>
      <c r="L30" s="32">
        <f t="shared" si="1"/>
        <v>0</v>
      </c>
      <c r="M30" s="33">
        <f t="shared" si="2"/>
        <v>0</v>
      </c>
      <c r="N30" s="33">
        <f t="shared" si="3"/>
        <v>0</v>
      </c>
    </row>
    <row r="31" spans="1:14" ht="15" customHeight="1" x14ac:dyDescent="0.4">
      <c r="A31" s="26">
        <f t="shared" si="4"/>
        <v>20</v>
      </c>
      <c r="B31" s="27"/>
      <c r="C31" s="112" t="s">
        <v>64</v>
      </c>
      <c r="D31" s="113" t="s">
        <v>64</v>
      </c>
      <c r="E31" s="113" t="s">
        <v>64</v>
      </c>
      <c r="F31" s="114" t="s">
        <v>64</v>
      </c>
      <c r="G31" s="28" t="s">
        <v>17</v>
      </c>
      <c r="H31" s="109"/>
      <c r="I31" s="92">
        <v>140</v>
      </c>
      <c r="J31" s="30">
        <v>0</v>
      </c>
      <c r="K31" s="31">
        <v>9.5</v>
      </c>
      <c r="L31" s="32">
        <f t="shared" si="1"/>
        <v>0</v>
      </c>
      <c r="M31" s="33">
        <f t="shared" si="2"/>
        <v>0</v>
      </c>
      <c r="N31" s="33">
        <f t="shared" si="3"/>
        <v>0</v>
      </c>
    </row>
    <row r="32" spans="1:14" ht="15" customHeight="1" x14ac:dyDescent="0.4">
      <c r="A32" s="26">
        <f t="shared" si="4"/>
        <v>21</v>
      </c>
      <c r="B32" s="27"/>
      <c r="C32" s="112" t="s">
        <v>367</v>
      </c>
      <c r="D32" s="113" t="s">
        <v>367</v>
      </c>
      <c r="E32" s="113" t="s">
        <v>367</v>
      </c>
      <c r="F32" s="114" t="s">
        <v>367</v>
      </c>
      <c r="G32" s="31" t="s">
        <v>39</v>
      </c>
      <c r="H32" s="109"/>
      <c r="I32" s="92">
        <v>130</v>
      </c>
      <c r="J32" s="30">
        <v>0</v>
      </c>
      <c r="K32" s="31">
        <v>9.5</v>
      </c>
      <c r="L32" s="32">
        <f t="shared" si="1"/>
        <v>0</v>
      </c>
      <c r="M32" s="33">
        <f t="shared" si="2"/>
        <v>0</v>
      </c>
      <c r="N32" s="33">
        <f t="shared" si="3"/>
        <v>0</v>
      </c>
    </row>
    <row r="33" spans="1:14" ht="15" customHeight="1" x14ac:dyDescent="0.4">
      <c r="A33" s="26">
        <f t="shared" si="4"/>
        <v>22</v>
      </c>
      <c r="B33" s="27"/>
      <c r="C33" s="112" t="s">
        <v>368</v>
      </c>
      <c r="D33" s="113" t="s">
        <v>368</v>
      </c>
      <c r="E33" s="113" t="s">
        <v>368</v>
      </c>
      <c r="F33" s="114" t="s">
        <v>368</v>
      </c>
      <c r="G33" s="31" t="s">
        <v>17</v>
      </c>
      <c r="H33" s="110"/>
      <c r="I33" s="92">
        <v>75</v>
      </c>
      <c r="J33" s="30">
        <v>0</v>
      </c>
      <c r="K33" s="31">
        <v>9.5</v>
      </c>
      <c r="L33" s="32">
        <f t="shared" si="1"/>
        <v>0</v>
      </c>
      <c r="M33" s="33">
        <f t="shared" si="2"/>
        <v>0</v>
      </c>
      <c r="N33" s="33">
        <f t="shared" si="3"/>
        <v>0</v>
      </c>
    </row>
    <row r="34" spans="1:14" ht="15" customHeight="1" x14ac:dyDescent="0.4">
      <c r="A34" s="26">
        <f t="shared" si="4"/>
        <v>23</v>
      </c>
      <c r="B34" s="27"/>
      <c r="C34" s="112" t="s">
        <v>369</v>
      </c>
      <c r="D34" s="113" t="s">
        <v>369</v>
      </c>
      <c r="E34" s="113" t="s">
        <v>369</v>
      </c>
      <c r="F34" s="114" t="s">
        <v>369</v>
      </c>
      <c r="G34" s="28" t="s">
        <v>17</v>
      </c>
      <c r="H34" s="109"/>
      <c r="I34" s="92">
        <v>75</v>
      </c>
      <c r="J34" s="30">
        <v>0</v>
      </c>
      <c r="K34" s="31">
        <v>9.5</v>
      </c>
      <c r="L34" s="32">
        <f t="shared" si="1"/>
        <v>0</v>
      </c>
      <c r="M34" s="33">
        <f t="shared" si="2"/>
        <v>0</v>
      </c>
      <c r="N34" s="33">
        <f t="shared" si="3"/>
        <v>0</v>
      </c>
    </row>
    <row r="35" spans="1:14" ht="15" customHeight="1" x14ac:dyDescent="0.4">
      <c r="A35" s="26">
        <f t="shared" si="4"/>
        <v>24</v>
      </c>
      <c r="B35" s="27"/>
      <c r="C35" s="112" t="s">
        <v>370</v>
      </c>
      <c r="D35" s="113" t="s">
        <v>371</v>
      </c>
      <c r="E35" s="113" t="s">
        <v>371</v>
      </c>
      <c r="F35" s="114" t="s">
        <v>371</v>
      </c>
      <c r="G35" s="31" t="s">
        <v>17</v>
      </c>
      <c r="H35" s="109"/>
      <c r="I35" s="92">
        <v>75</v>
      </c>
      <c r="J35" s="30">
        <v>0</v>
      </c>
      <c r="K35" s="31">
        <v>9.5</v>
      </c>
      <c r="L35" s="32">
        <f t="shared" si="1"/>
        <v>0</v>
      </c>
      <c r="M35" s="33">
        <f t="shared" si="2"/>
        <v>0</v>
      </c>
      <c r="N35" s="33">
        <f t="shared" si="3"/>
        <v>0</v>
      </c>
    </row>
    <row r="36" spans="1:14" ht="15" customHeight="1" x14ac:dyDescent="0.4">
      <c r="A36" s="26">
        <f t="shared" si="4"/>
        <v>25</v>
      </c>
      <c r="B36" s="27"/>
      <c r="C36" s="112" t="s">
        <v>372</v>
      </c>
      <c r="D36" s="113" t="s">
        <v>373</v>
      </c>
      <c r="E36" s="113" t="s">
        <v>373</v>
      </c>
      <c r="F36" s="114" t="s">
        <v>373</v>
      </c>
      <c r="G36" s="31" t="s">
        <v>17</v>
      </c>
      <c r="H36" s="109"/>
      <c r="I36" s="92">
        <v>75</v>
      </c>
      <c r="J36" s="30">
        <v>0</v>
      </c>
      <c r="K36" s="31">
        <v>9.5</v>
      </c>
      <c r="L36" s="32">
        <f t="shared" si="1"/>
        <v>0</v>
      </c>
      <c r="M36" s="33">
        <f t="shared" si="2"/>
        <v>0</v>
      </c>
      <c r="N36" s="33">
        <f t="shared" si="3"/>
        <v>0</v>
      </c>
    </row>
    <row r="37" spans="1:14" ht="15" customHeight="1" x14ac:dyDescent="0.4">
      <c r="A37" s="26">
        <f t="shared" si="4"/>
        <v>26</v>
      </c>
      <c r="B37" s="27"/>
      <c r="C37" s="112" t="s">
        <v>374</v>
      </c>
      <c r="D37" s="113" t="s">
        <v>374</v>
      </c>
      <c r="E37" s="113" t="s">
        <v>374</v>
      </c>
      <c r="F37" s="114" t="s">
        <v>374</v>
      </c>
      <c r="G37" s="28" t="s">
        <v>39</v>
      </c>
      <c r="H37" s="109"/>
      <c r="I37" s="92">
        <v>5</v>
      </c>
      <c r="J37" s="30">
        <v>0</v>
      </c>
      <c r="K37" s="31">
        <v>9.5</v>
      </c>
      <c r="L37" s="32">
        <f t="shared" si="1"/>
        <v>0</v>
      </c>
      <c r="M37" s="33">
        <f t="shared" si="2"/>
        <v>0</v>
      </c>
      <c r="N37" s="33">
        <f t="shared" si="3"/>
        <v>0</v>
      </c>
    </row>
    <row r="38" spans="1:14" ht="15" customHeight="1" x14ac:dyDescent="0.4">
      <c r="A38" s="26">
        <f t="shared" si="4"/>
        <v>27</v>
      </c>
      <c r="B38" s="27"/>
      <c r="C38" s="112" t="s">
        <v>375</v>
      </c>
      <c r="D38" s="113" t="s">
        <v>376</v>
      </c>
      <c r="E38" s="113" t="s">
        <v>376</v>
      </c>
      <c r="F38" s="114" t="s">
        <v>376</v>
      </c>
      <c r="G38" s="31" t="s">
        <v>17</v>
      </c>
      <c r="H38" s="109"/>
      <c r="I38" s="92">
        <v>50</v>
      </c>
      <c r="J38" s="30">
        <v>0</v>
      </c>
      <c r="K38" s="31">
        <v>9.5</v>
      </c>
      <c r="L38" s="32">
        <f t="shared" si="1"/>
        <v>0</v>
      </c>
      <c r="M38" s="33">
        <f t="shared" si="2"/>
        <v>0</v>
      </c>
      <c r="N38" s="33">
        <f t="shared" si="3"/>
        <v>0</v>
      </c>
    </row>
    <row r="39" spans="1:14" ht="15" customHeight="1" x14ac:dyDescent="0.4">
      <c r="A39" s="26">
        <f t="shared" si="4"/>
        <v>28</v>
      </c>
      <c r="B39" s="27"/>
      <c r="C39" s="112" t="s">
        <v>377</v>
      </c>
      <c r="D39" s="113"/>
      <c r="E39" s="113"/>
      <c r="F39" s="114"/>
      <c r="G39" s="31" t="s">
        <v>17</v>
      </c>
      <c r="H39" s="109"/>
      <c r="I39" s="92">
        <v>150</v>
      </c>
      <c r="J39" s="30">
        <v>0</v>
      </c>
      <c r="K39" s="31">
        <v>9.5</v>
      </c>
      <c r="L39" s="32">
        <f t="shared" si="1"/>
        <v>0</v>
      </c>
      <c r="M39" s="33">
        <f t="shared" si="2"/>
        <v>0</v>
      </c>
      <c r="N39" s="33">
        <f t="shared" si="3"/>
        <v>0</v>
      </c>
    </row>
    <row r="40" spans="1:14" ht="15" customHeight="1" x14ac:dyDescent="0.4">
      <c r="A40" s="26">
        <f t="shared" si="4"/>
        <v>29</v>
      </c>
      <c r="B40" s="27"/>
      <c r="C40" s="112" t="s">
        <v>378</v>
      </c>
      <c r="D40" s="113" t="s">
        <v>379</v>
      </c>
      <c r="E40" s="113" t="s">
        <v>379</v>
      </c>
      <c r="F40" s="114" t="s">
        <v>379</v>
      </c>
      <c r="G40" s="31" t="s">
        <v>17</v>
      </c>
      <c r="H40" s="109"/>
      <c r="I40" s="92">
        <v>250</v>
      </c>
      <c r="J40" s="30">
        <v>0</v>
      </c>
      <c r="K40" s="31">
        <v>9.5</v>
      </c>
      <c r="L40" s="32">
        <f t="shared" si="1"/>
        <v>0</v>
      </c>
      <c r="M40" s="33">
        <f t="shared" si="2"/>
        <v>0</v>
      </c>
      <c r="N40" s="33">
        <f t="shared" si="3"/>
        <v>0</v>
      </c>
    </row>
    <row r="41" spans="1:14" ht="15" customHeight="1" x14ac:dyDescent="0.4">
      <c r="A41" s="26">
        <f t="shared" si="4"/>
        <v>30</v>
      </c>
      <c r="B41" s="27"/>
      <c r="C41" s="112" t="s">
        <v>380</v>
      </c>
      <c r="D41" s="113" t="s">
        <v>380</v>
      </c>
      <c r="E41" s="113" t="s">
        <v>380</v>
      </c>
      <c r="F41" s="114" t="s">
        <v>380</v>
      </c>
      <c r="G41" s="28" t="s">
        <v>39</v>
      </c>
      <c r="H41" s="109"/>
      <c r="I41" s="99">
        <v>200</v>
      </c>
      <c r="J41" s="30">
        <v>0</v>
      </c>
      <c r="K41" s="31">
        <v>9.5</v>
      </c>
      <c r="L41" s="32">
        <f t="shared" si="1"/>
        <v>0</v>
      </c>
      <c r="M41" s="33">
        <f t="shared" si="2"/>
        <v>0</v>
      </c>
      <c r="N41" s="33">
        <f t="shared" si="3"/>
        <v>0</v>
      </c>
    </row>
    <row r="42" spans="1:14" ht="15" customHeight="1" x14ac:dyDescent="0.4">
      <c r="A42" s="26">
        <f t="shared" si="4"/>
        <v>31</v>
      </c>
      <c r="B42" s="27"/>
      <c r="C42" s="112" t="s">
        <v>381</v>
      </c>
      <c r="D42" s="113" t="s">
        <v>382</v>
      </c>
      <c r="E42" s="113" t="s">
        <v>382</v>
      </c>
      <c r="F42" s="114" t="s">
        <v>382</v>
      </c>
      <c r="G42" s="28" t="s">
        <v>17</v>
      </c>
      <c r="H42" s="109"/>
      <c r="I42" s="99">
        <v>100</v>
      </c>
      <c r="J42" s="30">
        <v>0</v>
      </c>
      <c r="K42" s="31">
        <v>9.5</v>
      </c>
      <c r="L42" s="32">
        <f t="shared" si="1"/>
        <v>0</v>
      </c>
      <c r="M42" s="33">
        <f t="shared" si="2"/>
        <v>0</v>
      </c>
      <c r="N42" s="33">
        <f t="shared" si="3"/>
        <v>0</v>
      </c>
    </row>
    <row r="43" spans="1:14" ht="15" customHeight="1" x14ac:dyDescent="0.4">
      <c r="A43" s="26">
        <f t="shared" si="4"/>
        <v>32</v>
      </c>
      <c r="B43" s="27"/>
      <c r="C43" s="112" t="s">
        <v>383</v>
      </c>
      <c r="D43" s="113" t="s">
        <v>383</v>
      </c>
      <c r="E43" s="113" t="s">
        <v>383</v>
      </c>
      <c r="F43" s="114" t="s">
        <v>383</v>
      </c>
      <c r="G43" s="28" t="s">
        <v>17</v>
      </c>
      <c r="H43" s="109"/>
      <c r="I43" s="99">
        <v>5</v>
      </c>
      <c r="J43" s="30">
        <v>0</v>
      </c>
      <c r="K43" s="31">
        <v>9.5</v>
      </c>
      <c r="L43" s="32">
        <f t="shared" si="1"/>
        <v>0</v>
      </c>
      <c r="M43" s="33">
        <f t="shared" si="2"/>
        <v>0</v>
      </c>
      <c r="N43" s="33">
        <f t="shared" si="3"/>
        <v>0</v>
      </c>
    </row>
    <row r="44" spans="1:14" ht="15" customHeight="1" x14ac:dyDescent="0.4">
      <c r="A44" s="26">
        <f t="shared" si="4"/>
        <v>33</v>
      </c>
      <c r="B44" s="27"/>
      <c r="C44" s="112" t="s">
        <v>384</v>
      </c>
      <c r="D44" s="113" t="s">
        <v>384</v>
      </c>
      <c r="E44" s="113" t="s">
        <v>384</v>
      </c>
      <c r="F44" s="114" t="s">
        <v>384</v>
      </c>
      <c r="G44" s="28" t="s">
        <v>17</v>
      </c>
      <c r="H44" s="109"/>
      <c r="I44" s="99">
        <v>10</v>
      </c>
      <c r="J44" s="30">
        <v>0</v>
      </c>
      <c r="K44" s="31">
        <v>9.5</v>
      </c>
      <c r="L44" s="32">
        <f t="shared" si="1"/>
        <v>0</v>
      </c>
      <c r="M44" s="33">
        <f t="shared" si="2"/>
        <v>0</v>
      </c>
      <c r="N44" s="33">
        <f t="shared" si="3"/>
        <v>0</v>
      </c>
    </row>
    <row r="45" spans="1:14" ht="15" customHeight="1" x14ac:dyDescent="0.4">
      <c r="A45" s="26">
        <f t="shared" si="4"/>
        <v>34</v>
      </c>
      <c r="B45" s="27"/>
      <c r="C45" s="112" t="s">
        <v>385</v>
      </c>
      <c r="D45" s="113" t="s">
        <v>385</v>
      </c>
      <c r="E45" s="113" t="s">
        <v>385</v>
      </c>
      <c r="F45" s="114" t="s">
        <v>385</v>
      </c>
      <c r="G45" s="28" t="s">
        <v>17</v>
      </c>
      <c r="H45" s="109"/>
      <c r="I45" s="99">
        <v>5</v>
      </c>
      <c r="J45" s="30">
        <v>0</v>
      </c>
      <c r="K45" s="31">
        <v>9.5</v>
      </c>
      <c r="L45" s="32">
        <f t="shared" si="1"/>
        <v>0</v>
      </c>
      <c r="M45" s="33">
        <f t="shared" si="2"/>
        <v>0</v>
      </c>
      <c r="N45" s="33">
        <f t="shared" si="3"/>
        <v>0</v>
      </c>
    </row>
    <row r="46" spans="1:14" ht="15" customHeight="1" x14ac:dyDescent="0.4">
      <c r="A46" s="26">
        <f t="shared" si="4"/>
        <v>35</v>
      </c>
      <c r="B46" s="27"/>
      <c r="C46" s="112" t="s">
        <v>386</v>
      </c>
      <c r="D46" s="113" t="s">
        <v>386</v>
      </c>
      <c r="E46" s="113" t="s">
        <v>386</v>
      </c>
      <c r="F46" s="114" t="s">
        <v>386</v>
      </c>
      <c r="G46" s="28" t="s">
        <v>17</v>
      </c>
      <c r="H46" s="109"/>
      <c r="I46" s="99">
        <v>5</v>
      </c>
      <c r="J46" s="30">
        <v>0</v>
      </c>
      <c r="K46" s="31">
        <v>9.5</v>
      </c>
      <c r="L46" s="32">
        <f t="shared" si="1"/>
        <v>0</v>
      </c>
      <c r="M46" s="33">
        <f t="shared" si="2"/>
        <v>0</v>
      </c>
      <c r="N46" s="33">
        <f t="shared" si="3"/>
        <v>0</v>
      </c>
    </row>
    <row r="47" spans="1:14" ht="15" customHeight="1" x14ac:dyDescent="0.4">
      <c r="A47" s="26">
        <f t="shared" si="4"/>
        <v>36</v>
      </c>
      <c r="B47" s="27"/>
      <c r="C47" s="112" t="s">
        <v>387</v>
      </c>
      <c r="D47" s="113" t="s">
        <v>388</v>
      </c>
      <c r="E47" s="113" t="s">
        <v>388</v>
      </c>
      <c r="F47" s="114" t="s">
        <v>388</v>
      </c>
      <c r="G47" s="28" t="s">
        <v>17</v>
      </c>
      <c r="H47" s="109"/>
      <c r="I47" s="99">
        <v>5</v>
      </c>
      <c r="J47" s="30">
        <v>0</v>
      </c>
      <c r="K47" s="31">
        <v>9.5</v>
      </c>
      <c r="L47" s="32">
        <f t="shared" si="1"/>
        <v>0</v>
      </c>
      <c r="M47" s="33">
        <f t="shared" si="2"/>
        <v>0</v>
      </c>
      <c r="N47" s="33">
        <f t="shared" si="3"/>
        <v>0</v>
      </c>
    </row>
    <row r="48" spans="1:14" ht="15" customHeight="1" x14ac:dyDescent="0.4">
      <c r="A48" s="26">
        <f t="shared" si="4"/>
        <v>37</v>
      </c>
      <c r="B48" s="27"/>
      <c r="C48" s="112" t="s">
        <v>389</v>
      </c>
      <c r="D48" s="113" t="s">
        <v>389</v>
      </c>
      <c r="E48" s="113" t="s">
        <v>389</v>
      </c>
      <c r="F48" s="114" t="s">
        <v>389</v>
      </c>
      <c r="G48" s="28" t="s">
        <v>17</v>
      </c>
      <c r="H48" s="109"/>
      <c r="I48" s="99">
        <v>40</v>
      </c>
      <c r="J48" s="30">
        <v>0</v>
      </c>
      <c r="K48" s="31">
        <v>9.5</v>
      </c>
      <c r="L48" s="32">
        <f t="shared" ref="L48:L56" si="5">PRODUCT(J48,1.095)</f>
        <v>0</v>
      </c>
      <c r="M48" s="33">
        <f t="shared" ref="M48:M56" si="6">PRODUCT(I48,L48)</f>
        <v>0</v>
      </c>
      <c r="N48" s="33">
        <f t="shared" ref="N48:N56" si="7">PRODUCT(I48,J48)</f>
        <v>0</v>
      </c>
    </row>
    <row r="49" spans="1:14" ht="15" customHeight="1" x14ac:dyDescent="0.4">
      <c r="A49" s="26">
        <f t="shared" si="4"/>
        <v>38</v>
      </c>
      <c r="B49" s="27"/>
      <c r="C49" s="112" t="s">
        <v>390</v>
      </c>
      <c r="D49" s="113" t="s">
        <v>66</v>
      </c>
      <c r="E49" s="113" t="s">
        <v>66</v>
      </c>
      <c r="F49" s="114" t="s">
        <v>66</v>
      </c>
      <c r="G49" s="31" t="s">
        <v>17</v>
      </c>
      <c r="H49" s="109"/>
      <c r="I49" s="99">
        <v>6</v>
      </c>
      <c r="J49" s="30">
        <v>0</v>
      </c>
      <c r="K49" s="31">
        <v>9.5</v>
      </c>
      <c r="L49" s="32">
        <f t="shared" si="5"/>
        <v>0</v>
      </c>
      <c r="M49" s="33">
        <f t="shared" si="6"/>
        <v>0</v>
      </c>
      <c r="N49" s="33">
        <f t="shared" si="7"/>
        <v>0</v>
      </c>
    </row>
    <row r="50" spans="1:14" ht="15" customHeight="1" x14ac:dyDescent="0.4">
      <c r="A50" s="26">
        <f t="shared" si="4"/>
        <v>39</v>
      </c>
      <c r="B50" s="27"/>
      <c r="C50" s="112" t="s">
        <v>391</v>
      </c>
      <c r="D50" s="113" t="s">
        <v>391</v>
      </c>
      <c r="E50" s="113" t="s">
        <v>391</v>
      </c>
      <c r="F50" s="114" t="s">
        <v>391</v>
      </c>
      <c r="G50" s="28" t="s">
        <v>17</v>
      </c>
      <c r="H50" s="109"/>
      <c r="I50" s="99">
        <v>5</v>
      </c>
      <c r="J50" s="30">
        <v>0</v>
      </c>
      <c r="K50" s="31">
        <v>9.5</v>
      </c>
      <c r="L50" s="32">
        <f t="shared" si="5"/>
        <v>0</v>
      </c>
      <c r="M50" s="33">
        <f t="shared" si="6"/>
        <v>0</v>
      </c>
      <c r="N50" s="33">
        <f t="shared" si="7"/>
        <v>0</v>
      </c>
    </row>
    <row r="51" spans="1:14" ht="15" customHeight="1" x14ac:dyDescent="0.4">
      <c r="A51" s="26">
        <f t="shared" si="4"/>
        <v>40</v>
      </c>
      <c r="B51" s="27"/>
      <c r="C51" s="112" t="s">
        <v>397</v>
      </c>
      <c r="D51" s="113" t="s">
        <v>392</v>
      </c>
      <c r="E51" s="113" t="s">
        <v>392</v>
      </c>
      <c r="F51" s="114" t="s">
        <v>392</v>
      </c>
      <c r="G51" s="31" t="s">
        <v>17</v>
      </c>
      <c r="H51" s="109"/>
      <c r="I51" s="99">
        <v>60</v>
      </c>
      <c r="J51" s="30">
        <v>0</v>
      </c>
      <c r="K51" s="31">
        <v>9.5</v>
      </c>
      <c r="L51" s="32">
        <f t="shared" si="5"/>
        <v>0</v>
      </c>
      <c r="M51" s="33">
        <f t="shared" si="6"/>
        <v>0</v>
      </c>
      <c r="N51" s="33">
        <f t="shared" si="7"/>
        <v>0</v>
      </c>
    </row>
    <row r="52" spans="1:14" ht="15" customHeight="1" x14ac:dyDescent="0.4">
      <c r="A52" s="26">
        <f t="shared" si="4"/>
        <v>41</v>
      </c>
      <c r="B52" s="27"/>
      <c r="C52" s="112" t="s">
        <v>398</v>
      </c>
      <c r="D52" s="113" t="s">
        <v>393</v>
      </c>
      <c r="E52" s="113" t="s">
        <v>393</v>
      </c>
      <c r="F52" s="114" t="s">
        <v>393</v>
      </c>
      <c r="G52" s="31" t="s">
        <v>17</v>
      </c>
      <c r="H52" s="109"/>
      <c r="I52" s="99">
        <v>300</v>
      </c>
      <c r="J52" s="30">
        <v>0</v>
      </c>
      <c r="K52" s="31">
        <v>9.5</v>
      </c>
      <c r="L52" s="32">
        <f t="shared" si="5"/>
        <v>0</v>
      </c>
      <c r="M52" s="33">
        <f t="shared" si="6"/>
        <v>0</v>
      </c>
      <c r="N52" s="33">
        <f t="shared" si="7"/>
        <v>0</v>
      </c>
    </row>
    <row r="53" spans="1:14" ht="15" customHeight="1" x14ac:dyDescent="0.4">
      <c r="A53" s="26">
        <f t="shared" si="4"/>
        <v>42</v>
      </c>
      <c r="B53" s="27"/>
      <c r="C53" s="112" t="s">
        <v>399</v>
      </c>
      <c r="D53" s="113" t="s">
        <v>394</v>
      </c>
      <c r="E53" s="113" t="s">
        <v>394</v>
      </c>
      <c r="F53" s="114" t="s">
        <v>394</v>
      </c>
      <c r="G53" s="31" t="s">
        <v>17</v>
      </c>
      <c r="H53" s="109"/>
      <c r="I53" s="99">
        <v>5</v>
      </c>
      <c r="J53" s="30">
        <v>0</v>
      </c>
      <c r="K53" s="31">
        <v>9.5</v>
      </c>
      <c r="L53" s="32">
        <f t="shared" si="5"/>
        <v>0</v>
      </c>
      <c r="M53" s="33">
        <f t="shared" si="6"/>
        <v>0</v>
      </c>
      <c r="N53" s="33">
        <f t="shared" si="7"/>
        <v>0</v>
      </c>
    </row>
    <row r="54" spans="1:14" ht="15" customHeight="1" x14ac:dyDescent="0.4">
      <c r="A54" s="26">
        <f t="shared" si="4"/>
        <v>43</v>
      </c>
      <c r="B54" s="27"/>
      <c r="C54" s="112" t="s">
        <v>65</v>
      </c>
      <c r="D54" s="113" t="s">
        <v>65</v>
      </c>
      <c r="E54" s="113" t="s">
        <v>65</v>
      </c>
      <c r="F54" s="114" t="s">
        <v>65</v>
      </c>
      <c r="G54" s="31" t="s">
        <v>39</v>
      </c>
      <c r="H54" s="109"/>
      <c r="I54" s="99">
        <v>5</v>
      </c>
      <c r="J54" s="30">
        <v>0</v>
      </c>
      <c r="K54" s="31">
        <v>9.5</v>
      </c>
      <c r="L54" s="32">
        <f t="shared" si="5"/>
        <v>0</v>
      </c>
      <c r="M54" s="33">
        <f t="shared" si="6"/>
        <v>0</v>
      </c>
      <c r="N54" s="33">
        <f t="shared" si="7"/>
        <v>0</v>
      </c>
    </row>
    <row r="55" spans="1:14" ht="15" customHeight="1" x14ac:dyDescent="0.4">
      <c r="A55" s="26">
        <f t="shared" si="4"/>
        <v>44</v>
      </c>
      <c r="B55" s="27"/>
      <c r="C55" s="112" t="s">
        <v>395</v>
      </c>
      <c r="D55" s="113" t="s">
        <v>395</v>
      </c>
      <c r="E55" s="113" t="s">
        <v>395</v>
      </c>
      <c r="F55" s="114" t="s">
        <v>395</v>
      </c>
      <c r="G55" s="31" t="s">
        <v>17</v>
      </c>
      <c r="H55" s="109"/>
      <c r="I55" s="99">
        <v>20</v>
      </c>
      <c r="J55" s="30">
        <v>0</v>
      </c>
      <c r="K55" s="31">
        <v>9.5</v>
      </c>
      <c r="L55" s="32">
        <f t="shared" si="5"/>
        <v>0</v>
      </c>
      <c r="M55" s="33">
        <f t="shared" si="6"/>
        <v>0</v>
      </c>
      <c r="N55" s="33">
        <f t="shared" si="7"/>
        <v>0</v>
      </c>
    </row>
    <row r="56" spans="1:14" ht="15" customHeight="1" x14ac:dyDescent="0.4">
      <c r="A56" s="26">
        <f t="shared" si="4"/>
        <v>45</v>
      </c>
      <c r="B56" s="27"/>
      <c r="C56" s="112" t="s">
        <v>400</v>
      </c>
      <c r="D56" s="113"/>
      <c r="E56" s="113"/>
      <c r="F56" s="114"/>
      <c r="G56" s="31" t="s">
        <v>17</v>
      </c>
      <c r="H56" s="109"/>
      <c r="I56" s="99">
        <v>10</v>
      </c>
      <c r="J56" s="30">
        <v>0</v>
      </c>
      <c r="K56" s="31">
        <v>9.5</v>
      </c>
      <c r="L56" s="32">
        <f t="shared" si="5"/>
        <v>0</v>
      </c>
      <c r="M56" s="33">
        <f t="shared" si="6"/>
        <v>0</v>
      </c>
      <c r="N56" s="33">
        <f t="shared" si="7"/>
        <v>0</v>
      </c>
    </row>
    <row r="57" spans="1:14" ht="12.75" customHeight="1" x14ac:dyDescent="0.4">
      <c r="A57" s="34"/>
      <c r="B57" s="34"/>
      <c r="C57" s="141" t="s">
        <v>105</v>
      </c>
      <c r="D57" s="142"/>
      <c r="E57" s="142"/>
      <c r="F57" s="143"/>
      <c r="G57" s="35"/>
      <c r="H57" s="35"/>
      <c r="I57" s="35"/>
      <c r="J57" s="36"/>
      <c r="K57" s="35"/>
      <c r="L57" s="37"/>
      <c r="M57" s="38">
        <f>SUM(M12:M56)</f>
        <v>0</v>
      </c>
      <c r="N57" s="38">
        <f>SUM(N12:N56)</f>
        <v>0</v>
      </c>
    </row>
    <row r="58" spans="1:14" ht="12.75" customHeight="1" x14ac:dyDescent="0.4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</row>
    <row r="59" spans="1:14" ht="12.75" customHeight="1" x14ac:dyDescent="0.4">
      <c r="A59" s="5" t="s">
        <v>27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</row>
    <row r="60" spans="1:14" ht="12.75" customHeight="1" x14ac:dyDescent="0.4">
      <c r="A60" s="5" t="s">
        <v>28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</row>
    <row r="61" spans="1:14" ht="12.75" customHeight="1" x14ac:dyDescent="0.4">
      <c r="A61" s="5" t="s">
        <v>29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</row>
    <row r="62" spans="1:14" ht="12.75" customHeight="1" x14ac:dyDescent="0.4">
      <c r="A62" s="5" t="s">
        <v>641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</row>
    <row r="63" spans="1:14" ht="12.75" customHeight="1" x14ac:dyDescent="0.4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</row>
    <row r="64" spans="1:14" ht="12.75" customHeight="1" x14ac:dyDescent="0.4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</row>
    <row r="65" spans="1:14" ht="12.75" customHeight="1" x14ac:dyDescent="0.4">
      <c r="A65" s="5" t="s">
        <v>30</v>
      </c>
      <c r="B65" s="5"/>
      <c r="C65" s="5"/>
      <c r="D65" s="5"/>
      <c r="E65" s="5"/>
      <c r="F65" s="5"/>
      <c r="G65" s="5"/>
      <c r="H65" s="40" t="s">
        <v>31</v>
      </c>
      <c r="I65" s="5"/>
      <c r="J65" s="5"/>
      <c r="K65" s="5" t="s">
        <v>32</v>
      </c>
      <c r="L65" s="5"/>
      <c r="M65" s="5"/>
      <c r="N65" s="5"/>
    </row>
    <row r="68" spans="1:14" ht="12.75" customHeight="1" x14ac:dyDescent="0.4">
      <c r="B68" s="41"/>
      <c r="C68" s="41"/>
    </row>
    <row r="69" spans="1:14" ht="12.75" customHeight="1" x14ac:dyDescent="0.4">
      <c r="B69" s="41"/>
      <c r="C69" s="41"/>
    </row>
    <row r="70" spans="1:14" ht="12.75" customHeight="1" x14ac:dyDescent="0.4">
      <c r="B70" s="41"/>
      <c r="C70" s="41"/>
    </row>
    <row r="71" spans="1:14" ht="12.75" customHeight="1" x14ac:dyDescent="0.4">
      <c r="B71" s="41"/>
      <c r="C71" s="41"/>
    </row>
  </sheetData>
  <sheetProtection algorithmName="SHA-512" hashValue="ov23m/dhzXAhRUcTwah+BmLTqKOiYH2OBG3fr2I4ouUDAZXc4jPhOMeAbDuGPmwFYydN1dUkkDt3PPsLRig6JQ==" saltValue="qVk7/1A71B2GwC8ImuIZHg==" spinCount="100000" sheet="1" objects="1" scenarios="1"/>
  <protectedRanges>
    <protectedRange sqref="C4:C5" name="Obseg2"/>
    <protectedRange sqref="C65" name="Range2"/>
    <protectedRange sqref="H12:H56" name="Obseg3_3_1"/>
  </protectedRanges>
  <mergeCells count="47">
    <mergeCell ref="C18:F18"/>
    <mergeCell ref="C10:F10"/>
    <mergeCell ref="C12:F12"/>
    <mergeCell ref="C13:F13"/>
    <mergeCell ref="C14:F14"/>
    <mergeCell ref="C15:F15"/>
    <mergeCell ref="C16:F16"/>
    <mergeCell ref="C17:F17"/>
    <mergeCell ref="C28:F2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37:F37"/>
    <mergeCell ref="C29:F29"/>
    <mergeCell ref="C30:F30"/>
    <mergeCell ref="C31:F31"/>
    <mergeCell ref="C32:F32"/>
    <mergeCell ref="C33:F33"/>
    <mergeCell ref="C34:F34"/>
    <mergeCell ref="C35:F35"/>
    <mergeCell ref="C36:F36"/>
    <mergeCell ref="C56:F56"/>
    <mergeCell ref="C57:F57"/>
    <mergeCell ref="C38:F38"/>
    <mergeCell ref="C39:F39"/>
    <mergeCell ref="C40:F40"/>
    <mergeCell ref="C41:F41"/>
    <mergeCell ref="C42:F42"/>
    <mergeCell ref="C43:F43"/>
    <mergeCell ref="C44:F44"/>
    <mergeCell ref="C45:F45"/>
    <mergeCell ref="C46:F46"/>
    <mergeCell ref="C47:F47"/>
    <mergeCell ref="C53:F53"/>
    <mergeCell ref="C54:F54"/>
    <mergeCell ref="C55:F55"/>
    <mergeCell ref="C48:F48"/>
    <mergeCell ref="C49:F49"/>
    <mergeCell ref="C50:F50"/>
    <mergeCell ref="C51:F51"/>
    <mergeCell ref="C52:F5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0CFAE-938A-4C23-99D8-8A46AF9C5D4A}">
  <dimension ref="A2:T99"/>
  <sheetViews>
    <sheetView topLeftCell="B77" zoomScaleNormal="100" workbookViewId="0">
      <selection activeCell="R80" sqref="R80"/>
    </sheetView>
  </sheetViews>
  <sheetFormatPr defaultRowHeight="12.75" customHeight="1" x14ac:dyDescent="0.4"/>
  <cols>
    <col min="1" max="1" width="2.7265625" style="3" customWidth="1"/>
    <col min="2" max="2" width="5.26953125" style="3" customWidth="1"/>
    <col min="3" max="3" width="12.7265625" style="3" customWidth="1"/>
    <col min="4" max="6" width="9.1796875" style="3"/>
    <col min="7" max="7" width="7.81640625" style="3" customWidth="1"/>
    <col min="8" max="8" width="4.54296875" style="3" customWidth="1"/>
    <col min="9" max="9" width="37.81640625" style="3" customWidth="1"/>
    <col min="10" max="11" width="9.1796875" style="3"/>
    <col min="12" max="13" width="13.7265625" style="3" customWidth="1"/>
    <col min="14" max="14" width="7.54296875" style="3" customWidth="1"/>
    <col min="15" max="16" width="11.81640625" style="3" customWidth="1"/>
    <col min="17" max="20" width="13.7265625" style="3" customWidth="1"/>
    <col min="21" max="254" width="9.1796875" style="3"/>
    <col min="255" max="255" width="2.7265625" style="3" customWidth="1"/>
    <col min="256" max="256" width="5.26953125" style="3" customWidth="1"/>
    <col min="257" max="259" width="9.1796875" style="3"/>
    <col min="260" max="260" width="7.81640625" style="3" customWidth="1"/>
    <col min="261" max="261" width="4.54296875" style="3" customWidth="1"/>
    <col min="262" max="262" width="37.81640625" style="3" customWidth="1"/>
    <col min="263" max="264" width="9.1796875" style="3"/>
    <col min="265" max="266" width="13.7265625" style="3" customWidth="1"/>
    <col min="267" max="267" width="7.54296875" style="3" customWidth="1"/>
    <col min="268" max="270" width="11.81640625" style="3" customWidth="1"/>
    <col min="271" max="271" width="12.7265625" style="3" customWidth="1"/>
    <col min="272" max="510" width="9.1796875" style="3"/>
    <col min="511" max="511" width="2.7265625" style="3" customWidth="1"/>
    <col min="512" max="512" width="5.26953125" style="3" customWidth="1"/>
    <col min="513" max="515" width="9.1796875" style="3"/>
    <col min="516" max="516" width="7.81640625" style="3" customWidth="1"/>
    <col min="517" max="517" width="4.54296875" style="3" customWidth="1"/>
    <col min="518" max="518" width="37.81640625" style="3" customWidth="1"/>
    <col min="519" max="520" width="9.1796875" style="3"/>
    <col min="521" max="522" width="13.7265625" style="3" customWidth="1"/>
    <col min="523" max="523" width="7.54296875" style="3" customWidth="1"/>
    <col min="524" max="526" width="11.81640625" style="3" customWidth="1"/>
    <col min="527" max="527" width="12.7265625" style="3" customWidth="1"/>
    <col min="528" max="766" width="9.1796875" style="3"/>
    <col min="767" max="767" width="2.7265625" style="3" customWidth="1"/>
    <col min="768" max="768" width="5.26953125" style="3" customWidth="1"/>
    <col min="769" max="771" width="9.1796875" style="3"/>
    <col min="772" max="772" width="7.81640625" style="3" customWidth="1"/>
    <col min="773" max="773" width="4.54296875" style="3" customWidth="1"/>
    <col min="774" max="774" width="37.81640625" style="3" customWidth="1"/>
    <col min="775" max="776" width="9.1796875" style="3"/>
    <col min="777" max="778" width="13.7265625" style="3" customWidth="1"/>
    <col min="779" max="779" width="7.54296875" style="3" customWidth="1"/>
    <col min="780" max="782" width="11.81640625" style="3" customWidth="1"/>
    <col min="783" max="783" width="12.7265625" style="3" customWidth="1"/>
    <col min="784" max="1022" width="9.1796875" style="3"/>
    <col min="1023" max="1023" width="2.7265625" style="3" customWidth="1"/>
    <col min="1024" max="1024" width="5.26953125" style="3" customWidth="1"/>
    <col min="1025" max="1027" width="9.1796875" style="3"/>
    <col min="1028" max="1028" width="7.81640625" style="3" customWidth="1"/>
    <col min="1029" max="1029" width="4.54296875" style="3" customWidth="1"/>
    <col min="1030" max="1030" width="37.81640625" style="3" customWidth="1"/>
    <col min="1031" max="1032" width="9.1796875" style="3"/>
    <col min="1033" max="1034" width="13.7265625" style="3" customWidth="1"/>
    <col min="1035" max="1035" width="7.54296875" style="3" customWidth="1"/>
    <col min="1036" max="1038" width="11.81640625" style="3" customWidth="1"/>
    <col min="1039" max="1039" width="12.7265625" style="3" customWidth="1"/>
    <col min="1040" max="1278" width="9.1796875" style="3"/>
    <col min="1279" max="1279" width="2.7265625" style="3" customWidth="1"/>
    <col min="1280" max="1280" width="5.26953125" style="3" customWidth="1"/>
    <col min="1281" max="1283" width="9.1796875" style="3"/>
    <col min="1284" max="1284" width="7.81640625" style="3" customWidth="1"/>
    <col min="1285" max="1285" width="4.54296875" style="3" customWidth="1"/>
    <col min="1286" max="1286" width="37.81640625" style="3" customWidth="1"/>
    <col min="1287" max="1288" width="9.1796875" style="3"/>
    <col min="1289" max="1290" width="13.7265625" style="3" customWidth="1"/>
    <col min="1291" max="1291" width="7.54296875" style="3" customWidth="1"/>
    <col min="1292" max="1294" width="11.81640625" style="3" customWidth="1"/>
    <col min="1295" max="1295" width="12.7265625" style="3" customWidth="1"/>
    <col min="1296" max="1534" width="9.1796875" style="3"/>
    <col min="1535" max="1535" width="2.7265625" style="3" customWidth="1"/>
    <col min="1536" max="1536" width="5.26953125" style="3" customWidth="1"/>
    <col min="1537" max="1539" width="9.1796875" style="3"/>
    <col min="1540" max="1540" width="7.81640625" style="3" customWidth="1"/>
    <col min="1541" max="1541" width="4.54296875" style="3" customWidth="1"/>
    <col min="1542" max="1542" width="37.81640625" style="3" customWidth="1"/>
    <col min="1543" max="1544" width="9.1796875" style="3"/>
    <col min="1545" max="1546" width="13.7265625" style="3" customWidth="1"/>
    <col min="1547" max="1547" width="7.54296875" style="3" customWidth="1"/>
    <col min="1548" max="1550" width="11.81640625" style="3" customWidth="1"/>
    <col min="1551" max="1551" width="12.7265625" style="3" customWidth="1"/>
    <col min="1552" max="1790" width="9.1796875" style="3"/>
    <col min="1791" max="1791" width="2.7265625" style="3" customWidth="1"/>
    <col min="1792" max="1792" width="5.26953125" style="3" customWidth="1"/>
    <col min="1793" max="1795" width="9.1796875" style="3"/>
    <col min="1796" max="1796" width="7.81640625" style="3" customWidth="1"/>
    <col min="1797" max="1797" width="4.54296875" style="3" customWidth="1"/>
    <col min="1798" max="1798" width="37.81640625" style="3" customWidth="1"/>
    <col min="1799" max="1800" width="9.1796875" style="3"/>
    <col min="1801" max="1802" width="13.7265625" style="3" customWidth="1"/>
    <col min="1803" max="1803" width="7.54296875" style="3" customWidth="1"/>
    <col min="1804" max="1806" width="11.81640625" style="3" customWidth="1"/>
    <col min="1807" max="1807" width="12.7265625" style="3" customWidth="1"/>
    <col min="1808" max="2046" width="9.1796875" style="3"/>
    <col min="2047" max="2047" width="2.7265625" style="3" customWidth="1"/>
    <col min="2048" max="2048" width="5.26953125" style="3" customWidth="1"/>
    <col min="2049" max="2051" width="9.1796875" style="3"/>
    <col min="2052" max="2052" width="7.81640625" style="3" customWidth="1"/>
    <col min="2053" max="2053" width="4.54296875" style="3" customWidth="1"/>
    <col min="2054" max="2054" width="37.81640625" style="3" customWidth="1"/>
    <col min="2055" max="2056" width="9.1796875" style="3"/>
    <col min="2057" max="2058" width="13.7265625" style="3" customWidth="1"/>
    <col min="2059" max="2059" width="7.54296875" style="3" customWidth="1"/>
    <col min="2060" max="2062" width="11.81640625" style="3" customWidth="1"/>
    <col min="2063" max="2063" width="12.7265625" style="3" customWidth="1"/>
    <col min="2064" max="2302" width="9.1796875" style="3"/>
    <col min="2303" max="2303" width="2.7265625" style="3" customWidth="1"/>
    <col min="2304" max="2304" width="5.26953125" style="3" customWidth="1"/>
    <col min="2305" max="2307" width="9.1796875" style="3"/>
    <col min="2308" max="2308" width="7.81640625" style="3" customWidth="1"/>
    <col min="2309" max="2309" width="4.54296875" style="3" customWidth="1"/>
    <col min="2310" max="2310" width="37.81640625" style="3" customWidth="1"/>
    <col min="2311" max="2312" width="9.1796875" style="3"/>
    <col min="2313" max="2314" width="13.7265625" style="3" customWidth="1"/>
    <col min="2315" max="2315" width="7.54296875" style="3" customWidth="1"/>
    <col min="2316" max="2318" width="11.81640625" style="3" customWidth="1"/>
    <col min="2319" max="2319" width="12.7265625" style="3" customWidth="1"/>
    <col min="2320" max="2558" width="9.1796875" style="3"/>
    <col min="2559" max="2559" width="2.7265625" style="3" customWidth="1"/>
    <col min="2560" max="2560" width="5.26953125" style="3" customWidth="1"/>
    <col min="2561" max="2563" width="9.1796875" style="3"/>
    <col min="2564" max="2564" width="7.81640625" style="3" customWidth="1"/>
    <col min="2565" max="2565" width="4.54296875" style="3" customWidth="1"/>
    <col min="2566" max="2566" width="37.81640625" style="3" customWidth="1"/>
    <col min="2567" max="2568" width="9.1796875" style="3"/>
    <col min="2569" max="2570" width="13.7265625" style="3" customWidth="1"/>
    <col min="2571" max="2571" width="7.54296875" style="3" customWidth="1"/>
    <col min="2572" max="2574" width="11.81640625" style="3" customWidth="1"/>
    <col min="2575" max="2575" width="12.7265625" style="3" customWidth="1"/>
    <col min="2576" max="2814" width="9.1796875" style="3"/>
    <col min="2815" max="2815" width="2.7265625" style="3" customWidth="1"/>
    <col min="2816" max="2816" width="5.26953125" style="3" customWidth="1"/>
    <col min="2817" max="2819" width="9.1796875" style="3"/>
    <col min="2820" max="2820" width="7.81640625" style="3" customWidth="1"/>
    <col min="2821" max="2821" width="4.54296875" style="3" customWidth="1"/>
    <col min="2822" max="2822" width="37.81640625" style="3" customWidth="1"/>
    <col min="2823" max="2824" width="9.1796875" style="3"/>
    <col min="2825" max="2826" width="13.7265625" style="3" customWidth="1"/>
    <col min="2827" max="2827" width="7.54296875" style="3" customWidth="1"/>
    <col min="2828" max="2830" width="11.81640625" style="3" customWidth="1"/>
    <col min="2831" max="2831" width="12.7265625" style="3" customWidth="1"/>
    <col min="2832" max="3070" width="9.1796875" style="3"/>
    <col min="3071" max="3071" width="2.7265625" style="3" customWidth="1"/>
    <col min="3072" max="3072" width="5.26953125" style="3" customWidth="1"/>
    <col min="3073" max="3075" width="9.1796875" style="3"/>
    <col min="3076" max="3076" width="7.81640625" style="3" customWidth="1"/>
    <col min="3077" max="3077" width="4.54296875" style="3" customWidth="1"/>
    <col min="3078" max="3078" width="37.81640625" style="3" customWidth="1"/>
    <col min="3079" max="3080" width="9.1796875" style="3"/>
    <col min="3081" max="3082" width="13.7265625" style="3" customWidth="1"/>
    <col min="3083" max="3083" width="7.54296875" style="3" customWidth="1"/>
    <col min="3084" max="3086" width="11.81640625" style="3" customWidth="1"/>
    <col min="3087" max="3087" width="12.7265625" style="3" customWidth="1"/>
    <col min="3088" max="3326" width="9.1796875" style="3"/>
    <col min="3327" max="3327" width="2.7265625" style="3" customWidth="1"/>
    <col min="3328" max="3328" width="5.26953125" style="3" customWidth="1"/>
    <col min="3329" max="3331" width="9.1796875" style="3"/>
    <col min="3332" max="3332" width="7.81640625" style="3" customWidth="1"/>
    <col min="3333" max="3333" width="4.54296875" style="3" customWidth="1"/>
    <col min="3334" max="3334" width="37.81640625" style="3" customWidth="1"/>
    <col min="3335" max="3336" width="9.1796875" style="3"/>
    <col min="3337" max="3338" width="13.7265625" style="3" customWidth="1"/>
    <col min="3339" max="3339" width="7.54296875" style="3" customWidth="1"/>
    <col min="3340" max="3342" width="11.81640625" style="3" customWidth="1"/>
    <col min="3343" max="3343" width="12.7265625" style="3" customWidth="1"/>
    <col min="3344" max="3582" width="9.1796875" style="3"/>
    <col min="3583" max="3583" width="2.7265625" style="3" customWidth="1"/>
    <col min="3584" max="3584" width="5.26953125" style="3" customWidth="1"/>
    <col min="3585" max="3587" width="9.1796875" style="3"/>
    <col min="3588" max="3588" width="7.81640625" style="3" customWidth="1"/>
    <col min="3589" max="3589" width="4.54296875" style="3" customWidth="1"/>
    <col min="3590" max="3590" width="37.81640625" style="3" customWidth="1"/>
    <col min="3591" max="3592" width="9.1796875" style="3"/>
    <col min="3593" max="3594" width="13.7265625" style="3" customWidth="1"/>
    <col min="3595" max="3595" width="7.54296875" style="3" customWidth="1"/>
    <col min="3596" max="3598" width="11.81640625" style="3" customWidth="1"/>
    <col min="3599" max="3599" width="12.7265625" style="3" customWidth="1"/>
    <col min="3600" max="3838" width="9.1796875" style="3"/>
    <col min="3839" max="3839" width="2.7265625" style="3" customWidth="1"/>
    <col min="3840" max="3840" width="5.26953125" style="3" customWidth="1"/>
    <col min="3841" max="3843" width="9.1796875" style="3"/>
    <col min="3844" max="3844" width="7.81640625" style="3" customWidth="1"/>
    <col min="3845" max="3845" width="4.54296875" style="3" customWidth="1"/>
    <col min="3846" max="3846" width="37.81640625" style="3" customWidth="1"/>
    <col min="3847" max="3848" width="9.1796875" style="3"/>
    <col min="3849" max="3850" width="13.7265625" style="3" customWidth="1"/>
    <col min="3851" max="3851" width="7.54296875" style="3" customWidth="1"/>
    <col min="3852" max="3854" width="11.81640625" style="3" customWidth="1"/>
    <col min="3855" max="3855" width="12.7265625" style="3" customWidth="1"/>
    <col min="3856" max="4094" width="9.1796875" style="3"/>
    <col min="4095" max="4095" width="2.7265625" style="3" customWidth="1"/>
    <col min="4096" max="4096" width="5.26953125" style="3" customWidth="1"/>
    <col min="4097" max="4099" width="9.1796875" style="3"/>
    <col min="4100" max="4100" width="7.81640625" style="3" customWidth="1"/>
    <col min="4101" max="4101" width="4.54296875" style="3" customWidth="1"/>
    <col min="4102" max="4102" width="37.81640625" style="3" customWidth="1"/>
    <col min="4103" max="4104" width="9.1796875" style="3"/>
    <col min="4105" max="4106" width="13.7265625" style="3" customWidth="1"/>
    <col min="4107" max="4107" width="7.54296875" style="3" customWidth="1"/>
    <col min="4108" max="4110" width="11.81640625" style="3" customWidth="1"/>
    <col min="4111" max="4111" width="12.7265625" style="3" customWidth="1"/>
    <col min="4112" max="4350" width="9.1796875" style="3"/>
    <col min="4351" max="4351" width="2.7265625" style="3" customWidth="1"/>
    <col min="4352" max="4352" width="5.26953125" style="3" customWidth="1"/>
    <col min="4353" max="4355" width="9.1796875" style="3"/>
    <col min="4356" max="4356" width="7.81640625" style="3" customWidth="1"/>
    <col min="4357" max="4357" width="4.54296875" style="3" customWidth="1"/>
    <col min="4358" max="4358" width="37.81640625" style="3" customWidth="1"/>
    <col min="4359" max="4360" width="9.1796875" style="3"/>
    <col min="4361" max="4362" width="13.7265625" style="3" customWidth="1"/>
    <col min="4363" max="4363" width="7.54296875" style="3" customWidth="1"/>
    <col min="4364" max="4366" width="11.81640625" style="3" customWidth="1"/>
    <col min="4367" max="4367" width="12.7265625" style="3" customWidth="1"/>
    <col min="4368" max="4606" width="9.1796875" style="3"/>
    <col min="4607" max="4607" width="2.7265625" style="3" customWidth="1"/>
    <col min="4608" max="4608" width="5.26953125" style="3" customWidth="1"/>
    <col min="4609" max="4611" width="9.1796875" style="3"/>
    <col min="4612" max="4612" width="7.81640625" style="3" customWidth="1"/>
    <col min="4613" max="4613" width="4.54296875" style="3" customWidth="1"/>
    <col min="4614" max="4614" width="37.81640625" style="3" customWidth="1"/>
    <col min="4615" max="4616" width="9.1796875" style="3"/>
    <col min="4617" max="4618" width="13.7265625" style="3" customWidth="1"/>
    <col min="4619" max="4619" width="7.54296875" style="3" customWidth="1"/>
    <col min="4620" max="4622" width="11.81640625" style="3" customWidth="1"/>
    <col min="4623" max="4623" width="12.7265625" style="3" customWidth="1"/>
    <col min="4624" max="4862" width="9.1796875" style="3"/>
    <col min="4863" max="4863" width="2.7265625" style="3" customWidth="1"/>
    <col min="4864" max="4864" width="5.26953125" style="3" customWidth="1"/>
    <col min="4865" max="4867" width="9.1796875" style="3"/>
    <col min="4868" max="4868" width="7.81640625" style="3" customWidth="1"/>
    <col min="4869" max="4869" width="4.54296875" style="3" customWidth="1"/>
    <col min="4870" max="4870" width="37.81640625" style="3" customWidth="1"/>
    <col min="4871" max="4872" width="9.1796875" style="3"/>
    <col min="4873" max="4874" width="13.7265625" style="3" customWidth="1"/>
    <col min="4875" max="4875" width="7.54296875" style="3" customWidth="1"/>
    <col min="4876" max="4878" width="11.81640625" style="3" customWidth="1"/>
    <col min="4879" max="4879" width="12.7265625" style="3" customWidth="1"/>
    <col min="4880" max="5118" width="9.1796875" style="3"/>
    <col min="5119" max="5119" width="2.7265625" style="3" customWidth="1"/>
    <col min="5120" max="5120" width="5.26953125" style="3" customWidth="1"/>
    <col min="5121" max="5123" width="9.1796875" style="3"/>
    <col min="5124" max="5124" width="7.81640625" style="3" customWidth="1"/>
    <col min="5125" max="5125" width="4.54296875" style="3" customWidth="1"/>
    <col min="5126" max="5126" width="37.81640625" style="3" customWidth="1"/>
    <col min="5127" max="5128" width="9.1796875" style="3"/>
    <col min="5129" max="5130" width="13.7265625" style="3" customWidth="1"/>
    <col min="5131" max="5131" width="7.54296875" style="3" customWidth="1"/>
    <col min="5132" max="5134" width="11.81640625" style="3" customWidth="1"/>
    <col min="5135" max="5135" width="12.7265625" style="3" customWidth="1"/>
    <col min="5136" max="5374" width="9.1796875" style="3"/>
    <col min="5375" max="5375" width="2.7265625" style="3" customWidth="1"/>
    <col min="5376" max="5376" width="5.26953125" style="3" customWidth="1"/>
    <col min="5377" max="5379" width="9.1796875" style="3"/>
    <col min="5380" max="5380" width="7.81640625" style="3" customWidth="1"/>
    <col min="5381" max="5381" width="4.54296875" style="3" customWidth="1"/>
    <col min="5382" max="5382" width="37.81640625" style="3" customWidth="1"/>
    <col min="5383" max="5384" width="9.1796875" style="3"/>
    <col min="5385" max="5386" width="13.7265625" style="3" customWidth="1"/>
    <col min="5387" max="5387" width="7.54296875" style="3" customWidth="1"/>
    <col min="5388" max="5390" width="11.81640625" style="3" customWidth="1"/>
    <col min="5391" max="5391" width="12.7265625" style="3" customWidth="1"/>
    <col min="5392" max="5630" width="9.1796875" style="3"/>
    <col min="5631" max="5631" width="2.7265625" style="3" customWidth="1"/>
    <col min="5632" max="5632" width="5.26953125" style="3" customWidth="1"/>
    <col min="5633" max="5635" width="9.1796875" style="3"/>
    <col min="5636" max="5636" width="7.81640625" style="3" customWidth="1"/>
    <col min="5637" max="5637" width="4.54296875" style="3" customWidth="1"/>
    <col min="5638" max="5638" width="37.81640625" style="3" customWidth="1"/>
    <col min="5639" max="5640" width="9.1796875" style="3"/>
    <col min="5641" max="5642" width="13.7265625" style="3" customWidth="1"/>
    <col min="5643" max="5643" width="7.54296875" style="3" customWidth="1"/>
    <col min="5644" max="5646" width="11.81640625" style="3" customWidth="1"/>
    <col min="5647" max="5647" width="12.7265625" style="3" customWidth="1"/>
    <col min="5648" max="5886" width="9.1796875" style="3"/>
    <col min="5887" max="5887" width="2.7265625" style="3" customWidth="1"/>
    <col min="5888" max="5888" width="5.26953125" style="3" customWidth="1"/>
    <col min="5889" max="5891" width="9.1796875" style="3"/>
    <col min="5892" max="5892" width="7.81640625" style="3" customWidth="1"/>
    <col min="5893" max="5893" width="4.54296875" style="3" customWidth="1"/>
    <col min="5894" max="5894" width="37.81640625" style="3" customWidth="1"/>
    <col min="5895" max="5896" width="9.1796875" style="3"/>
    <col min="5897" max="5898" width="13.7265625" style="3" customWidth="1"/>
    <col min="5899" max="5899" width="7.54296875" style="3" customWidth="1"/>
    <col min="5900" max="5902" width="11.81640625" style="3" customWidth="1"/>
    <col min="5903" max="5903" width="12.7265625" style="3" customWidth="1"/>
    <col min="5904" max="6142" width="9.1796875" style="3"/>
    <col min="6143" max="6143" width="2.7265625" style="3" customWidth="1"/>
    <col min="6144" max="6144" width="5.26953125" style="3" customWidth="1"/>
    <col min="6145" max="6147" width="9.1796875" style="3"/>
    <col min="6148" max="6148" width="7.81640625" style="3" customWidth="1"/>
    <col min="6149" max="6149" width="4.54296875" style="3" customWidth="1"/>
    <col min="6150" max="6150" width="37.81640625" style="3" customWidth="1"/>
    <col min="6151" max="6152" width="9.1796875" style="3"/>
    <col min="6153" max="6154" width="13.7265625" style="3" customWidth="1"/>
    <col min="6155" max="6155" width="7.54296875" style="3" customWidth="1"/>
    <col min="6156" max="6158" width="11.81640625" style="3" customWidth="1"/>
    <col min="6159" max="6159" width="12.7265625" style="3" customWidth="1"/>
    <col min="6160" max="6398" width="9.1796875" style="3"/>
    <col min="6399" max="6399" width="2.7265625" style="3" customWidth="1"/>
    <col min="6400" max="6400" width="5.26953125" style="3" customWidth="1"/>
    <col min="6401" max="6403" width="9.1796875" style="3"/>
    <col min="6404" max="6404" width="7.81640625" style="3" customWidth="1"/>
    <col min="6405" max="6405" width="4.54296875" style="3" customWidth="1"/>
    <col min="6406" max="6406" width="37.81640625" style="3" customWidth="1"/>
    <col min="6407" max="6408" width="9.1796875" style="3"/>
    <col min="6409" max="6410" width="13.7265625" style="3" customWidth="1"/>
    <col min="6411" max="6411" width="7.54296875" style="3" customWidth="1"/>
    <col min="6412" max="6414" width="11.81640625" style="3" customWidth="1"/>
    <col min="6415" max="6415" width="12.7265625" style="3" customWidth="1"/>
    <col min="6416" max="6654" width="9.1796875" style="3"/>
    <col min="6655" max="6655" width="2.7265625" style="3" customWidth="1"/>
    <col min="6656" max="6656" width="5.26953125" style="3" customWidth="1"/>
    <col min="6657" max="6659" width="9.1796875" style="3"/>
    <col min="6660" max="6660" width="7.81640625" style="3" customWidth="1"/>
    <col min="6661" max="6661" width="4.54296875" style="3" customWidth="1"/>
    <col min="6662" max="6662" width="37.81640625" style="3" customWidth="1"/>
    <col min="6663" max="6664" width="9.1796875" style="3"/>
    <col min="6665" max="6666" width="13.7265625" style="3" customWidth="1"/>
    <col min="6667" max="6667" width="7.54296875" style="3" customWidth="1"/>
    <col min="6668" max="6670" width="11.81640625" style="3" customWidth="1"/>
    <col min="6671" max="6671" width="12.7265625" style="3" customWidth="1"/>
    <col min="6672" max="6910" width="9.1796875" style="3"/>
    <col min="6911" max="6911" width="2.7265625" style="3" customWidth="1"/>
    <col min="6912" max="6912" width="5.26953125" style="3" customWidth="1"/>
    <col min="6913" max="6915" width="9.1796875" style="3"/>
    <col min="6916" max="6916" width="7.81640625" style="3" customWidth="1"/>
    <col min="6917" max="6917" width="4.54296875" style="3" customWidth="1"/>
    <col min="6918" max="6918" width="37.81640625" style="3" customWidth="1"/>
    <col min="6919" max="6920" width="9.1796875" style="3"/>
    <col min="6921" max="6922" width="13.7265625" style="3" customWidth="1"/>
    <col min="6923" max="6923" width="7.54296875" style="3" customWidth="1"/>
    <col min="6924" max="6926" width="11.81640625" style="3" customWidth="1"/>
    <col min="6927" max="6927" width="12.7265625" style="3" customWidth="1"/>
    <col min="6928" max="7166" width="9.1796875" style="3"/>
    <col min="7167" max="7167" width="2.7265625" style="3" customWidth="1"/>
    <col min="7168" max="7168" width="5.26953125" style="3" customWidth="1"/>
    <col min="7169" max="7171" width="9.1796875" style="3"/>
    <col min="7172" max="7172" width="7.81640625" style="3" customWidth="1"/>
    <col min="7173" max="7173" width="4.54296875" style="3" customWidth="1"/>
    <col min="7174" max="7174" width="37.81640625" style="3" customWidth="1"/>
    <col min="7175" max="7176" width="9.1796875" style="3"/>
    <col min="7177" max="7178" width="13.7265625" style="3" customWidth="1"/>
    <col min="7179" max="7179" width="7.54296875" style="3" customWidth="1"/>
    <col min="7180" max="7182" width="11.81640625" style="3" customWidth="1"/>
    <col min="7183" max="7183" width="12.7265625" style="3" customWidth="1"/>
    <col min="7184" max="7422" width="9.1796875" style="3"/>
    <col min="7423" max="7423" width="2.7265625" style="3" customWidth="1"/>
    <col min="7424" max="7424" width="5.26953125" style="3" customWidth="1"/>
    <col min="7425" max="7427" width="9.1796875" style="3"/>
    <col min="7428" max="7428" width="7.81640625" style="3" customWidth="1"/>
    <col min="7429" max="7429" width="4.54296875" style="3" customWidth="1"/>
    <col min="7430" max="7430" width="37.81640625" style="3" customWidth="1"/>
    <col min="7431" max="7432" width="9.1796875" style="3"/>
    <col min="7433" max="7434" width="13.7265625" style="3" customWidth="1"/>
    <col min="7435" max="7435" width="7.54296875" style="3" customWidth="1"/>
    <col min="7436" max="7438" width="11.81640625" style="3" customWidth="1"/>
    <col min="7439" max="7439" width="12.7265625" style="3" customWidth="1"/>
    <col min="7440" max="7678" width="9.1796875" style="3"/>
    <col min="7679" max="7679" width="2.7265625" style="3" customWidth="1"/>
    <col min="7680" max="7680" width="5.26953125" style="3" customWidth="1"/>
    <col min="7681" max="7683" width="9.1796875" style="3"/>
    <col min="7684" max="7684" width="7.81640625" style="3" customWidth="1"/>
    <col min="7685" max="7685" width="4.54296875" style="3" customWidth="1"/>
    <col min="7686" max="7686" width="37.81640625" style="3" customWidth="1"/>
    <col min="7687" max="7688" width="9.1796875" style="3"/>
    <col min="7689" max="7690" width="13.7265625" style="3" customWidth="1"/>
    <col min="7691" max="7691" width="7.54296875" style="3" customWidth="1"/>
    <col min="7692" max="7694" width="11.81640625" style="3" customWidth="1"/>
    <col min="7695" max="7695" width="12.7265625" style="3" customWidth="1"/>
    <col min="7696" max="7934" width="9.1796875" style="3"/>
    <col min="7935" max="7935" width="2.7265625" style="3" customWidth="1"/>
    <col min="7936" max="7936" width="5.26953125" style="3" customWidth="1"/>
    <col min="7937" max="7939" width="9.1796875" style="3"/>
    <col min="7940" max="7940" width="7.81640625" style="3" customWidth="1"/>
    <col min="7941" max="7941" width="4.54296875" style="3" customWidth="1"/>
    <col min="7942" max="7942" width="37.81640625" style="3" customWidth="1"/>
    <col min="7943" max="7944" width="9.1796875" style="3"/>
    <col min="7945" max="7946" width="13.7265625" style="3" customWidth="1"/>
    <col min="7947" max="7947" width="7.54296875" style="3" customWidth="1"/>
    <col min="7948" max="7950" width="11.81640625" style="3" customWidth="1"/>
    <col min="7951" max="7951" width="12.7265625" style="3" customWidth="1"/>
    <col min="7952" max="8190" width="9.1796875" style="3"/>
    <col min="8191" max="8191" width="2.7265625" style="3" customWidth="1"/>
    <col min="8192" max="8192" width="5.26953125" style="3" customWidth="1"/>
    <col min="8193" max="8195" width="9.1796875" style="3"/>
    <col min="8196" max="8196" width="7.81640625" style="3" customWidth="1"/>
    <col min="8197" max="8197" width="4.54296875" style="3" customWidth="1"/>
    <col min="8198" max="8198" width="37.81640625" style="3" customWidth="1"/>
    <col min="8199" max="8200" width="9.1796875" style="3"/>
    <col min="8201" max="8202" width="13.7265625" style="3" customWidth="1"/>
    <col min="8203" max="8203" width="7.54296875" style="3" customWidth="1"/>
    <col min="8204" max="8206" width="11.81640625" style="3" customWidth="1"/>
    <col min="8207" max="8207" width="12.7265625" style="3" customWidth="1"/>
    <col min="8208" max="8446" width="9.1796875" style="3"/>
    <col min="8447" max="8447" width="2.7265625" style="3" customWidth="1"/>
    <col min="8448" max="8448" width="5.26953125" style="3" customWidth="1"/>
    <col min="8449" max="8451" width="9.1796875" style="3"/>
    <col min="8452" max="8452" width="7.81640625" style="3" customWidth="1"/>
    <col min="8453" max="8453" width="4.54296875" style="3" customWidth="1"/>
    <col min="8454" max="8454" width="37.81640625" style="3" customWidth="1"/>
    <col min="8455" max="8456" width="9.1796875" style="3"/>
    <col min="8457" max="8458" width="13.7265625" style="3" customWidth="1"/>
    <col min="8459" max="8459" width="7.54296875" style="3" customWidth="1"/>
    <col min="8460" max="8462" width="11.81640625" style="3" customWidth="1"/>
    <col min="8463" max="8463" width="12.7265625" style="3" customWidth="1"/>
    <col min="8464" max="8702" width="9.1796875" style="3"/>
    <col min="8703" max="8703" width="2.7265625" style="3" customWidth="1"/>
    <col min="8704" max="8704" width="5.26953125" style="3" customWidth="1"/>
    <col min="8705" max="8707" width="9.1796875" style="3"/>
    <col min="8708" max="8708" width="7.81640625" style="3" customWidth="1"/>
    <col min="8709" max="8709" width="4.54296875" style="3" customWidth="1"/>
    <col min="8710" max="8710" width="37.81640625" style="3" customWidth="1"/>
    <col min="8711" max="8712" width="9.1796875" style="3"/>
    <col min="8713" max="8714" width="13.7265625" style="3" customWidth="1"/>
    <col min="8715" max="8715" width="7.54296875" style="3" customWidth="1"/>
    <col min="8716" max="8718" width="11.81640625" style="3" customWidth="1"/>
    <col min="8719" max="8719" width="12.7265625" style="3" customWidth="1"/>
    <col min="8720" max="8958" width="9.1796875" style="3"/>
    <col min="8959" max="8959" width="2.7265625" style="3" customWidth="1"/>
    <col min="8960" max="8960" width="5.26953125" style="3" customWidth="1"/>
    <col min="8961" max="8963" width="9.1796875" style="3"/>
    <col min="8964" max="8964" width="7.81640625" style="3" customWidth="1"/>
    <col min="8965" max="8965" width="4.54296875" style="3" customWidth="1"/>
    <col min="8966" max="8966" width="37.81640625" style="3" customWidth="1"/>
    <col min="8967" max="8968" width="9.1796875" style="3"/>
    <col min="8969" max="8970" width="13.7265625" style="3" customWidth="1"/>
    <col min="8971" max="8971" width="7.54296875" style="3" customWidth="1"/>
    <col min="8972" max="8974" width="11.81640625" style="3" customWidth="1"/>
    <col min="8975" max="8975" width="12.7265625" style="3" customWidth="1"/>
    <col min="8976" max="9214" width="9.1796875" style="3"/>
    <col min="9215" max="9215" width="2.7265625" style="3" customWidth="1"/>
    <col min="9216" max="9216" width="5.26953125" style="3" customWidth="1"/>
    <col min="9217" max="9219" width="9.1796875" style="3"/>
    <col min="9220" max="9220" width="7.81640625" style="3" customWidth="1"/>
    <col min="9221" max="9221" width="4.54296875" style="3" customWidth="1"/>
    <col min="9222" max="9222" width="37.81640625" style="3" customWidth="1"/>
    <col min="9223" max="9224" width="9.1796875" style="3"/>
    <col min="9225" max="9226" width="13.7265625" style="3" customWidth="1"/>
    <col min="9227" max="9227" width="7.54296875" style="3" customWidth="1"/>
    <col min="9228" max="9230" width="11.81640625" style="3" customWidth="1"/>
    <col min="9231" max="9231" width="12.7265625" style="3" customWidth="1"/>
    <col min="9232" max="9470" width="9.1796875" style="3"/>
    <col min="9471" max="9471" width="2.7265625" style="3" customWidth="1"/>
    <col min="9472" max="9472" width="5.26953125" style="3" customWidth="1"/>
    <col min="9473" max="9475" width="9.1796875" style="3"/>
    <col min="9476" max="9476" width="7.81640625" style="3" customWidth="1"/>
    <col min="9477" max="9477" width="4.54296875" style="3" customWidth="1"/>
    <col min="9478" max="9478" width="37.81640625" style="3" customWidth="1"/>
    <col min="9479" max="9480" width="9.1796875" style="3"/>
    <col min="9481" max="9482" width="13.7265625" style="3" customWidth="1"/>
    <col min="9483" max="9483" width="7.54296875" style="3" customWidth="1"/>
    <col min="9484" max="9486" width="11.81640625" style="3" customWidth="1"/>
    <col min="9487" max="9487" width="12.7265625" style="3" customWidth="1"/>
    <col min="9488" max="9726" width="9.1796875" style="3"/>
    <col min="9727" max="9727" width="2.7265625" style="3" customWidth="1"/>
    <col min="9728" max="9728" width="5.26953125" style="3" customWidth="1"/>
    <col min="9729" max="9731" width="9.1796875" style="3"/>
    <col min="9732" max="9732" width="7.81640625" style="3" customWidth="1"/>
    <col min="9733" max="9733" width="4.54296875" style="3" customWidth="1"/>
    <col min="9734" max="9734" width="37.81640625" style="3" customWidth="1"/>
    <col min="9735" max="9736" width="9.1796875" style="3"/>
    <col min="9737" max="9738" width="13.7265625" style="3" customWidth="1"/>
    <col min="9739" max="9739" width="7.54296875" style="3" customWidth="1"/>
    <col min="9740" max="9742" width="11.81640625" style="3" customWidth="1"/>
    <col min="9743" max="9743" width="12.7265625" style="3" customWidth="1"/>
    <col min="9744" max="9982" width="9.1796875" style="3"/>
    <col min="9983" max="9983" width="2.7265625" style="3" customWidth="1"/>
    <col min="9984" max="9984" width="5.26953125" style="3" customWidth="1"/>
    <col min="9985" max="9987" width="9.1796875" style="3"/>
    <col min="9988" max="9988" width="7.81640625" style="3" customWidth="1"/>
    <col min="9989" max="9989" width="4.54296875" style="3" customWidth="1"/>
    <col min="9990" max="9990" width="37.81640625" style="3" customWidth="1"/>
    <col min="9991" max="9992" width="9.1796875" style="3"/>
    <col min="9993" max="9994" width="13.7265625" style="3" customWidth="1"/>
    <col min="9995" max="9995" width="7.54296875" style="3" customWidth="1"/>
    <col min="9996" max="9998" width="11.81640625" style="3" customWidth="1"/>
    <col min="9999" max="9999" width="12.7265625" style="3" customWidth="1"/>
    <col min="10000" max="10238" width="9.1796875" style="3"/>
    <col min="10239" max="10239" width="2.7265625" style="3" customWidth="1"/>
    <col min="10240" max="10240" width="5.26953125" style="3" customWidth="1"/>
    <col min="10241" max="10243" width="9.1796875" style="3"/>
    <col min="10244" max="10244" width="7.81640625" style="3" customWidth="1"/>
    <col min="10245" max="10245" width="4.54296875" style="3" customWidth="1"/>
    <col min="10246" max="10246" width="37.81640625" style="3" customWidth="1"/>
    <col min="10247" max="10248" width="9.1796875" style="3"/>
    <col min="10249" max="10250" width="13.7265625" style="3" customWidth="1"/>
    <col min="10251" max="10251" width="7.54296875" style="3" customWidth="1"/>
    <col min="10252" max="10254" width="11.81640625" style="3" customWidth="1"/>
    <col min="10255" max="10255" width="12.7265625" style="3" customWidth="1"/>
    <col min="10256" max="10494" width="9.1796875" style="3"/>
    <col min="10495" max="10495" width="2.7265625" style="3" customWidth="1"/>
    <col min="10496" max="10496" width="5.26953125" style="3" customWidth="1"/>
    <col min="10497" max="10499" width="9.1796875" style="3"/>
    <col min="10500" max="10500" width="7.81640625" style="3" customWidth="1"/>
    <col min="10501" max="10501" width="4.54296875" style="3" customWidth="1"/>
    <col min="10502" max="10502" width="37.81640625" style="3" customWidth="1"/>
    <col min="10503" max="10504" width="9.1796875" style="3"/>
    <col min="10505" max="10506" width="13.7265625" style="3" customWidth="1"/>
    <col min="10507" max="10507" width="7.54296875" style="3" customWidth="1"/>
    <col min="10508" max="10510" width="11.81640625" style="3" customWidth="1"/>
    <col min="10511" max="10511" width="12.7265625" style="3" customWidth="1"/>
    <col min="10512" max="10750" width="9.1796875" style="3"/>
    <col min="10751" max="10751" width="2.7265625" style="3" customWidth="1"/>
    <col min="10752" max="10752" width="5.26953125" style="3" customWidth="1"/>
    <col min="10753" max="10755" width="9.1796875" style="3"/>
    <col min="10756" max="10756" width="7.81640625" style="3" customWidth="1"/>
    <col min="10757" max="10757" width="4.54296875" style="3" customWidth="1"/>
    <col min="10758" max="10758" width="37.81640625" style="3" customWidth="1"/>
    <col min="10759" max="10760" width="9.1796875" style="3"/>
    <col min="10761" max="10762" width="13.7265625" style="3" customWidth="1"/>
    <col min="10763" max="10763" width="7.54296875" style="3" customWidth="1"/>
    <col min="10764" max="10766" width="11.81640625" style="3" customWidth="1"/>
    <col min="10767" max="10767" width="12.7265625" style="3" customWidth="1"/>
    <col min="10768" max="11006" width="9.1796875" style="3"/>
    <col min="11007" max="11007" width="2.7265625" style="3" customWidth="1"/>
    <col min="11008" max="11008" width="5.26953125" style="3" customWidth="1"/>
    <col min="11009" max="11011" width="9.1796875" style="3"/>
    <col min="11012" max="11012" width="7.81640625" style="3" customWidth="1"/>
    <col min="11013" max="11013" width="4.54296875" style="3" customWidth="1"/>
    <col min="11014" max="11014" width="37.81640625" style="3" customWidth="1"/>
    <col min="11015" max="11016" width="9.1796875" style="3"/>
    <col min="11017" max="11018" width="13.7265625" style="3" customWidth="1"/>
    <col min="11019" max="11019" width="7.54296875" style="3" customWidth="1"/>
    <col min="11020" max="11022" width="11.81640625" style="3" customWidth="1"/>
    <col min="11023" max="11023" width="12.7265625" style="3" customWidth="1"/>
    <col min="11024" max="11262" width="9.1796875" style="3"/>
    <col min="11263" max="11263" width="2.7265625" style="3" customWidth="1"/>
    <col min="11264" max="11264" width="5.26953125" style="3" customWidth="1"/>
    <col min="11265" max="11267" width="9.1796875" style="3"/>
    <col min="11268" max="11268" width="7.81640625" style="3" customWidth="1"/>
    <col min="11269" max="11269" width="4.54296875" style="3" customWidth="1"/>
    <col min="11270" max="11270" width="37.81640625" style="3" customWidth="1"/>
    <col min="11271" max="11272" width="9.1796875" style="3"/>
    <col min="11273" max="11274" width="13.7265625" style="3" customWidth="1"/>
    <col min="11275" max="11275" width="7.54296875" style="3" customWidth="1"/>
    <col min="11276" max="11278" width="11.81640625" style="3" customWidth="1"/>
    <col min="11279" max="11279" width="12.7265625" style="3" customWidth="1"/>
    <col min="11280" max="11518" width="9.1796875" style="3"/>
    <col min="11519" max="11519" width="2.7265625" style="3" customWidth="1"/>
    <col min="11520" max="11520" width="5.26953125" style="3" customWidth="1"/>
    <col min="11521" max="11523" width="9.1796875" style="3"/>
    <col min="11524" max="11524" width="7.81640625" style="3" customWidth="1"/>
    <col min="11525" max="11525" width="4.54296875" style="3" customWidth="1"/>
    <col min="11526" max="11526" width="37.81640625" style="3" customWidth="1"/>
    <col min="11527" max="11528" width="9.1796875" style="3"/>
    <col min="11529" max="11530" width="13.7265625" style="3" customWidth="1"/>
    <col min="11531" max="11531" width="7.54296875" style="3" customWidth="1"/>
    <col min="11532" max="11534" width="11.81640625" style="3" customWidth="1"/>
    <col min="11535" max="11535" width="12.7265625" style="3" customWidth="1"/>
    <col min="11536" max="11774" width="9.1796875" style="3"/>
    <col min="11775" max="11775" width="2.7265625" style="3" customWidth="1"/>
    <col min="11776" max="11776" width="5.26953125" style="3" customWidth="1"/>
    <col min="11777" max="11779" width="9.1796875" style="3"/>
    <col min="11780" max="11780" width="7.81640625" style="3" customWidth="1"/>
    <col min="11781" max="11781" width="4.54296875" style="3" customWidth="1"/>
    <col min="11782" max="11782" width="37.81640625" style="3" customWidth="1"/>
    <col min="11783" max="11784" width="9.1796875" style="3"/>
    <col min="11785" max="11786" width="13.7265625" style="3" customWidth="1"/>
    <col min="11787" max="11787" width="7.54296875" style="3" customWidth="1"/>
    <col min="11788" max="11790" width="11.81640625" style="3" customWidth="1"/>
    <col min="11791" max="11791" width="12.7265625" style="3" customWidth="1"/>
    <col min="11792" max="12030" width="9.1796875" style="3"/>
    <col min="12031" max="12031" width="2.7265625" style="3" customWidth="1"/>
    <col min="12032" max="12032" width="5.26953125" style="3" customWidth="1"/>
    <col min="12033" max="12035" width="9.1796875" style="3"/>
    <col min="12036" max="12036" width="7.81640625" style="3" customWidth="1"/>
    <col min="12037" max="12037" width="4.54296875" style="3" customWidth="1"/>
    <col min="12038" max="12038" width="37.81640625" style="3" customWidth="1"/>
    <col min="12039" max="12040" width="9.1796875" style="3"/>
    <col min="12041" max="12042" width="13.7265625" style="3" customWidth="1"/>
    <col min="12043" max="12043" width="7.54296875" style="3" customWidth="1"/>
    <col min="12044" max="12046" width="11.81640625" style="3" customWidth="1"/>
    <col min="12047" max="12047" width="12.7265625" style="3" customWidth="1"/>
    <col min="12048" max="12286" width="9.1796875" style="3"/>
    <col min="12287" max="12287" width="2.7265625" style="3" customWidth="1"/>
    <col min="12288" max="12288" width="5.26953125" style="3" customWidth="1"/>
    <col min="12289" max="12291" width="9.1796875" style="3"/>
    <col min="12292" max="12292" width="7.81640625" style="3" customWidth="1"/>
    <col min="12293" max="12293" width="4.54296875" style="3" customWidth="1"/>
    <col min="12294" max="12294" width="37.81640625" style="3" customWidth="1"/>
    <col min="12295" max="12296" width="9.1796875" style="3"/>
    <col min="12297" max="12298" width="13.7265625" style="3" customWidth="1"/>
    <col min="12299" max="12299" width="7.54296875" style="3" customWidth="1"/>
    <col min="12300" max="12302" width="11.81640625" style="3" customWidth="1"/>
    <col min="12303" max="12303" width="12.7265625" style="3" customWidth="1"/>
    <col min="12304" max="12542" width="9.1796875" style="3"/>
    <col min="12543" max="12543" width="2.7265625" style="3" customWidth="1"/>
    <col min="12544" max="12544" width="5.26953125" style="3" customWidth="1"/>
    <col min="12545" max="12547" width="9.1796875" style="3"/>
    <col min="12548" max="12548" width="7.81640625" style="3" customWidth="1"/>
    <col min="12549" max="12549" width="4.54296875" style="3" customWidth="1"/>
    <col min="12550" max="12550" width="37.81640625" style="3" customWidth="1"/>
    <col min="12551" max="12552" width="9.1796875" style="3"/>
    <col min="12553" max="12554" width="13.7265625" style="3" customWidth="1"/>
    <col min="12555" max="12555" width="7.54296875" style="3" customWidth="1"/>
    <col min="12556" max="12558" width="11.81640625" style="3" customWidth="1"/>
    <col min="12559" max="12559" width="12.7265625" style="3" customWidth="1"/>
    <col min="12560" max="12798" width="9.1796875" style="3"/>
    <col min="12799" max="12799" width="2.7265625" style="3" customWidth="1"/>
    <col min="12800" max="12800" width="5.26953125" style="3" customWidth="1"/>
    <col min="12801" max="12803" width="9.1796875" style="3"/>
    <col min="12804" max="12804" width="7.81640625" style="3" customWidth="1"/>
    <col min="12805" max="12805" width="4.54296875" style="3" customWidth="1"/>
    <col min="12806" max="12806" width="37.81640625" style="3" customWidth="1"/>
    <col min="12807" max="12808" width="9.1796875" style="3"/>
    <col min="12809" max="12810" width="13.7265625" style="3" customWidth="1"/>
    <col min="12811" max="12811" width="7.54296875" style="3" customWidth="1"/>
    <col min="12812" max="12814" width="11.81640625" style="3" customWidth="1"/>
    <col min="12815" max="12815" width="12.7265625" style="3" customWidth="1"/>
    <col min="12816" max="13054" width="9.1796875" style="3"/>
    <col min="13055" max="13055" width="2.7265625" style="3" customWidth="1"/>
    <col min="13056" max="13056" width="5.26953125" style="3" customWidth="1"/>
    <col min="13057" max="13059" width="9.1796875" style="3"/>
    <col min="13060" max="13060" width="7.81640625" style="3" customWidth="1"/>
    <col min="13061" max="13061" width="4.54296875" style="3" customWidth="1"/>
    <col min="13062" max="13062" width="37.81640625" style="3" customWidth="1"/>
    <col min="13063" max="13064" width="9.1796875" style="3"/>
    <col min="13065" max="13066" width="13.7265625" style="3" customWidth="1"/>
    <col min="13067" max="13067" width="7.54296875" style="3" customWidth="1"/>
    <col min="13068" max="13070" width="11.81640625" style="3" customWidth="1"/>
    <col min="13071" max="13071" width="12.7265625" style="3" customWidth="1"/>
    <col min="13072" max="13310" width="9.1796875" style="3"/>
    <col min="13311" max="13311" width="2.7265625" style="3" customWidth="1"/>
    <col min="13312" max="13312" width="5.26953125" style="3" customWidth="1"/>
    <col min="13313" max="13315" width="9.1796875" style="3"/>
    <col min="13316" max="13316" width="7.81640625" style="3" customWidth="1"/>
    <col min="13317" max="13317" width="4.54296875" style="3" customWidth="1"/>
    <col min="13318" max="13318" width="37.81640625" style="3" customWidth="1"/>
    <col min="13319" max="13320" width="9.1796875" style="3"/>
    <col min="13321" max="13322" width="13.7265625" style="3" customWidth="1"/>
    <col min="13323" max="13323" width="7.54296875" style="3" customWidth="1"/>
    <col min="13324" max="13326" width="11.81640625" style="3" customWidth="1"/>
    <col min="13327" max="13327" width="12.7265625" style="3" customWidth="1"/>
    <col min="13328" max="13566" width="9.1796875" style="3"/>
    <col min="13567" max="13567" width="2.7265625" style="3" customWidth="1"/>
    <col min="13568" max="13568" width="5.26953125" style="3" customWidth="1"/>
    <col min="13569" max="13571" width="9.1796875" style="3"/>
    <col min="13572" max="13572" width="7.81640625" style="3" customWidth="1"/>
    <col min="13573" max="13573" width="4.54296875" style="3" customWidth="1"/>
    <col min="13574" max="13574" width="37.81640625" style="3" customWidth="1"/>
    <col min="13575" max="13576" width="9.1796875" style="3"/>
    <col min="13577" max="13578" width="13.7265625" style="3" customWidth="1"/>
    <col min="13579" max="13579" width="7.54296875" style="3" customWidth="1"/>
    <col min="13580" max="13582" width="11.81640625" style="3" customWidth="1"/>
    <col min="13583" max="13583" width="12.7265625" style="3" customWidth="1"/>
    <col min="13584" max="13822" width="9.1796875" style="3"/>
    <col min="13823" max="13823" width="2.7265625" style="3" customWidth="1"/>
    <col min="13824" max="13824" width="5.26953125" style="3" customWidth="1"/>
    <col min="13825" max="13827" width="9.1796875" style="3"/>
    <col min="13828" max="13828" width="7.81640625" style="3" customWidth="1"/>
    <col min="13829" max="13829" width="4.54296875" style="3" customWidth="1"/>
    <col min="13830" max="13830" width="37.81640625" style="3" customWidth="1"/>
    <col min="13831" max="13832" width="9.1796875" style="3"/>
    <col min="13833" max="13834" width="13.7265625" style="3" customWidth="1"/>
    <col min="13835" max="13835" width="7.54296875" style="3" customWidth="1"/>
    <col min="13836" max="13838" width="11.81640625" style="3" customWidth="1"/>
    <col min="13839" max="13839" width="12.7265625" style="3" customWidth="1"/>
    <col min="13840" max="14078" width="9.1796875" style="3"/>
    <col min="14079" max="14079" width="2.7265625" style="3" customWidth="1"/>
    <col min="14080" max="14080" width="5.26953125" style="3" customWidth="1"/>
    <col min="14081" max="14083" width="9.1796875" style="3"/>
    <col min="14084" max="14084" width="7.81640625" style="3" customWidth="1"/>
    <col min="14085" max="14085" width="4.54296875" style="3" customWidth="1"/>
    <col min="14086" max="14086" width="37.81640625" style="3" customWidth="1"/>
    <col min="14087" max="14088" width="9.1796875" style="3"/>
    <col min="14089" max="14090" width="13.7265625" style="3" customWidth="1"/>
    <col min="14091" max="14091" width="7.54296875" style="3" customWidth="1"/>
    <col min="14092" max="14094" width="11.81640625" style="3" customWidth="1"/>
    <col min="14095" max="14095" width="12.7265625" style="3" customWidth="1"/>
    <col min="14096" max="14334" width="9.1796875" style="3"/>
    <col min="14335" max="14335" width="2.7265625" style="3" customWidth="1"/>
    <col min="14336" max="14336" width="5.26953125" style="3" customWidth="1"/>
    <col min="14337" max="14339" width="9.1796875" style="3"/>
    <col min="14340" max="14340" width="7.81640625" style="3" customWidth="1"/>
    <col min="14341" max="14341" width="4.54296875" style="3" customWidth="1"/>
    <col min="14342" max="14342" width="37.81640625" style="3" customWidth="1"/>
    <col min="14343" max="14344" width="9.1796875" style="3"/>
    <col min="14345" max="14346" width="13.7265625" style="3" customWidth="1"/>
    <col min="14347" max="14347" width="7.54296875" style="3" customWidth="1"/>
    <col min="14348" max="14350" width="11.81640625" style="3" customWidth="1"/>
    <col min="14351" max="14351" width="12.7265625" style="3" customWidth="1"/>
    <col min="14352" max="14590" width="9.1796875" style="3"/>
    <col min="14591" max="14591" width="2.7265625" style="3" customWidth="1"/>
    <col min="14592" max="14592" width="5.26953125" style="3" customWidth="1"/>
    <col min="14593" max="14595" width="9.1796875" style="3"/>
    <col min="14596" max="14596" width="7.81640625" style="3" customWidth="1"/>
    <col min="14597" max="14597" width="4.54296875" style="3" customWidth="1"/>
    <col min="14598" max="14598" width="37.81640625" style="3" customWidth="1"/>
    <col min="14599" max="14600" width="9.1796875" style="3"/>
    <col min="14601" max="14602" width="13.7265625" style="3" customWidth="1"/>
    <col min="14603" max="14603" width="7.54296875" style="3" customWidth="1"/>
    <col min="14604" max="14606" width="11.81640625" style="3" customWidth="1"/>
    <col min="14607" max="14607" width="12.7265625" style="3" customWidth="1"/>
    <col min="14608" max="14846" width="9.1796875" style="3"/>
    <col min="14847" max="14847" width="2.7265625" style="3" customWidth="1"/>
    <col min="14848" max="14848" width="5.26953125" style="3" customWidth="1"/>
    <col min="14849" max="14851" width="9.1796875" style="3"/>
    <col min="14852" max="14852" width="7.81640625" style="3" customWidth="1"/>
    <col min="14853" max="14853" width="4.54296875" style="3" customWidth="1"/>
    <col min="14854" max="14854" width="37.81640625" style="3" customWidth="1"/>
    <col min="14855" max="14856" width="9.1796875" style="3"/>
    <col min="14857" max="14858" width="13.7265625" style="3" customWidth="1"/>
    <col min="14859" max="14859" width="7.54296875" style="3" customWidth="1"/>
    <col min="14860" max="14862" width="11.81640625" style="3" customWidth="1"/>
    <col min="14863" max="14863" width="12.7265625" style="3" customWidth="1"/>
    <col min="14864" max="15102" width="9.1796875" style="3"/>
    <col min="15103" max="15103" width="2.7265625" style="3" customWidth="1"/>
    <col min="15104" max="15104" width="5.26953125" style="3" customWidth="1"/>
    <col min="15105" max="15107" width="9.1796875" style="3"/>
    <col min="15108" max="15108" width="7.81640625" style="3" customWidth="1"/>
    <col min="15109" max="15109" width="4.54296875" style="3" customWidth="1"/>
    <col min="15110" max="15110" width="37.81640625" style="3" customWidth="1"/>
    <col min="15111" max="15112" width="9.1796875" style="3"/>
    <col min="15113" max="15114" width="13.7265625" style="3" customWidth="1"/>
    <col min="15115" max="15115" width="7.54296875" style="3" customWidth="1"/>
    <col min="15116" max="15118" width="11.81640625" style="3" customWidth="1"/>
    <col min="15119" max="15119" width="12.7265625" style="3" customWidth="1"/>
    <col min="15120" max="15358" width="9.1796875" style="3"/>
    <col min="15359" max="15359" width="2.7265625" style="3" customWidth="1"/>
    <col min="15360" max="15360" width="5.26953125" style="3" customWidth="1"/>
    <col min="15361" max="15363" width="9.1796875" style="3"/>
    <col min="15364" max="15364" width="7.81640625" style="3" customWidth="1"/>
    <col min="15365" max="15365" width="4.54296875" style="3" customWidth="1"/>
    <col min="15366" max="15366" width="37.81640625" style="3" customWidth="1"/>
    <col min="15367" max="15368" width="9.1796875" style="3"/>
    <col min="15369" max="15370" width="13.7265625" style="3" customWidth="1"/>
    <col min="15371" max="15371" width="7.54296875" style="3" customWidth="1"/>
    <col min="15372" max="15374" width="11.81640625" style="3" customWidth="1"/>
    <col min="15375" max="15375" width="12.7265625" style="3" customWidth="1"/>
    <col min="15376" max="15614" width="9.1796875" style="3"/>
    <col min="15615" max="15615" width="2.7265625" style="3" customWidth="1"/>
    <col min="15616" max="15616" width="5.26953125" style="3" customWidth="1"/>
    <col min="15617" max="15619" width="9.1796875" style="3"/>
    <col min="15620" max="15620" width="7.81640625" style="3" customWidth="1"/>
    <col min="15621" max="15621" width="4.54296875" style="3" customWidth="1"/>
    <col min="15622" max="15622" width="37.81640625" style="3" customWidth="1"/>
    <col min="15623" max="15624" width="9.1796875" style="3"/>
    <col min="15625" max="15626" width="13.7265625" style="3" customWidth="1"/>
    <col min="15627" max="15627" width="7.54296875" style="3" customWidth="1"/>
    <col min="15628" max="15630" width="11.81640625" style="3" customWidth="1"/>
    <col min="15631" max="15631" width="12.7265625" style="3" customWidth="1"/>
    <col min="15632" max="15870" width="9.1796875" style="3"/>
    <col min="15871" max="15871" width="2.7265625" style="3" customWidth="1"/>
    <col min="15872" max="15872" width="5.26953125" style="3" customWidth="1"/>
    <col min="15873" max="15875" width="9.1796875" style="3"/>
    <col min="15876" max="15876" width="7.81640625" style="3" customWidth="1"/>
    <col min="15877" max="15877" width="4.54296875" style="3" customWidth="1"/>
    <col min="15878" max="15878" width="37.81640625" style="3" customWidth="1"/>
    <col min="15879" max="15880" width="9.1796875" style="3"/>
    <col min="15881" max="15882" width="13.7265625" style="3" customWidth="1"/>
    <col min="15883" max="15883" width="7.54296875" style="3" customWidth="1"/>
    <col min="15884" max="15886" width="11.81640625" style="3" customWidth="1"/>
    <col min="15887" max="15887" width="12.7265625" style="3" customWidth="1"/>
    <col min="15888" max="16126" width="9.1796875" style="3"/>
    <col min="16127" max="16127" width="2.7265625" style="3" customWidth="1"/>
    <col min="16128" max="16128" width="5.26953125" style="3" customWidth="1"/>
    <col min="16129" max="16131" width="9.1796875" style="3"/>
    <col min="16132" max="16132" width="7.81640625" style="3" customWidth="1"/>
    <col min="16133" max="16133" width="4.54296875" style="3" customWidth="1"/>
    <col min="16134" max="16134" width="37.81640625" style="3" customWidth="1"/>
    <col min="16135" max="16136" width="9.1796875" style="3"/>
    <col min="16137" max="16138" width="13.7265625" style="3" customWidth="1"/>
    <col min="16139" max="16139" width="7.54296875" style="3" customWidth="1"/>
    <col min="16140" max="16142" width="11.81640625" style="3" customWidth="1"/>
    <col min="16143" max="16143" width="12.7265625" style="3" customWidth="1"/>
    <col min="16144" max="16382" width="9.1796875" style="3"/>
    <col min="16383" max="16384" width="9.1796875" style="3" customWidth="1"/>
  </cols>
  <sheetData>
    <row r="2" spans="1:20" ht="12.75" customHeight="1" x14ac:dyDescent="0.4">
      <c r="B2" s="94" t="s">
        <v>120</v>
      </c>
      <c r="C2" s="9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ht="12.75" customHeight="1" x14ac:dyDescent="0.4">
      <c r="B3" s="95" t="s">
        <v>455</v>
      </c>
      <c r="C3" s="95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ht="12.75" customHeight="1" x14ac:dyDescent="0.4">
      <c r="B4" s="5"/>
      <c r="C4" s="5"/>
      <c r="I4" s="4"/>
      <c r="J4" s="4"/>
      <c r="K4" s="4"/>
      <c r="L4" s="4"/>
      <c r="M4" s="4"/>
      <c r="N4" s="4"/>
      <c r="O4" s="4"/>
      <c r="P4" s="4"/>
      <c r="Q4" s="4"/>
      <c r="R4" s="4"/>
      <c r="S4" s="8"/>
      <c r="T4" s="8"/>
    </row>
    <row r="5" spans="1:20" ht="12.75" customHeight="1" x14ac:dyDescent="0.4">
      <c r="B5" s="6" t="s">
        <v>0</v>
      </c>
      <c r="C5" s="6"/>
      <c r="I5" s="4"/>
      <c r="J5" s="4"/>
      <c r="K5" s="4"/>
      <c r="L5" s="4"/>
      <c r="M5" s="4"/>
      <c r="N5" s="4"/>
      <c r="O5" s="4"/>
      <c r="P5" s="4"/>
      <c r="Q5" s="4"/>
      <c r="R5" s="4"/>
      <c r="S5" s="8"/>
      <c r="T5" s="8"/>
    </row>
    <row r="6" spans="1:20" ht="12.75" customHeight="1" x14ac:dyDescent="0.4">
      <c r="B6" s="6"/>
      <c r="C6" s="6"/>
      <c r="I6" s="4"/>
      <c r="J6" s="4"/>
      <c r="K6" s="4"/>
      <c r="L6" s="4"/>
      <c r="M6" s="4"/>
      <c r="N6" s="4"/>
      <c r="O6" s="4"/>
      <c r="P6" s="4"/>
      <c r="Q6" s="4"/>
      <c r="R6" s="4"/>
      <c r="S6" s="8"/>
      <c r="T6" s="8"/>
    </row>
    <row r="7" spans="1:20" ht="12.75" customHeight="1" x14ac:dyDescent="0.4">
      <c r="B7" s="6"/>
      <c r="C7" s="6"/>
      <c r="I7" s="4"/>
      <c r="J7" s="4"/>
      <c r="K7" s="4"/>
      <c r="L7" s="4"/>
      <c r="M7" s="4"/>
      <c r="N7" s="4"/>
      <c r="O7" s="4"/>
      <c r="P7" s="4"/>
      <c r="Q7" s="4"/>
      <c r="R7" s="4"/>
      <c r="S7" s="8"/>
      <c r="T7" s="8"/>
    </row>
    <row r="8" spans="1:20" ht="12.75" customHeight="1" x14ac:dyDescent="0.4">
      <c r="A8" s="1"/>
      <c r="B8" s="1"/>
      <c r="C8" s="1"/>
      <c r="D8" s="1"/>
      <c r="E8" s="1"/>
      <c r="F8" s="1"/>
      <c r="G8" s="1"/>
      <c r="H8" s="1"/>
      <c r="I8" s="7" t="s">
        <v>71</v>
      </c>
      <c r="J8" s="52"/>
      <c r="K8" s="7"/>
      <c r="L8" s="7"/>
      <c r="M8" s="7"/>
      <c r="N8" s="8"/>
      <c r="O8" s="8"/>
      <c r="P8" s="8"/>
      <c r="Q8" s="8"/>
      <c r="R8" s="8"/>
      <c r="S8" s="8"/>
      <c r="T8" s="8"/>
    </row>
    <row r="9" spans="1:20" ht="12.75" customHeight="1" x14ac:dyDescent="0.4">
      <c r="A9" s="1"/>
      <c r="B9" s="1"/>
      <c r="C9" s="1"/>
      <c r="D9" s="1"/>
      <c r="E9" s="1"/>
      <c r="F9" s="1"/>
      <c r="G9" s="1"/>
      <c r="H9" s="1"/>
      <c r="I9" s="7" t="s">
        <v>654</v>
      </c>
      <c r="J9" s="7"/>
      <c r="K9" s="8"/>
      <c r="L9" s="8"/>
      <c r="M9" s="7"/>
      <c r="N9" s="53"/>
      <c r="O9" s="53"/>
      <c r="P9" s="8"/>
      <c r="Q9" s="8"/>
      <c r="R9" s="8"/>
      <c r="S9" s="8"/>
      <c r="T9" s="8"/>
    </row>
    <row r="10" spans="1:20" ht="12.75" customHeight="1" x14ac:dyDescent="0.4">
      <c r="B10" s="5"/>
      <c r="C10" s="5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 ht="12.75" customHeight="1" x14ac:dyDescent="0.4">
      <c r="A11" s="6"/>
      <c r="B11" s="54"/>
      <c r="C11" s="55"/>
      <c r="D11" s="155"/>
      <c r="E11" s="155"/>
      <c r="F11" s="155"/>
      <c r="G11" s="155"/>
      <c r="H11" s="56"/>
      <c r="I11" s="57"/>
      <c r="J11" s="58" t="s">
        <v>72</v>
      </c>
      <c r="K11" s="59"/>
      <c r="L11" s="60"/>
      <c r="M11" s="61"/>
      <c r="N11" s="62" t="s">
        <v>73</v>
      </c>
      <c r="O11" s="61"/>
      <c r="P11" s="63"/>
      <c r="Q11" s="64" t="s">
        <v>74</v>
      </c>
      <c r="R11" s="65" t="s">
        <v>75</v>
      </c>
      <c r="S11" s="62"/>
      <c r="T11" s="63"/>
    </row>
    <row r="12" spans="1:20" ht="12.75" customHeight="1" x14ac:dyDescent="0.4">
      <c r="A12" s="6"/>
      <c r="B12" s="66" t="s">
        <v>3</v>
      </c>
      <c r="C12" s="67" t="s">
        <v>4</v>
      </c>
      <c r="D12" s="68"/>
      <c r="E12" s="156" t="s">
        <v>76</v>
      </c>
      <c r="F12" s="156"/>
      <c r="G12" s="156"/>
      <c r="H12" s="156"/>
      <c r="I12" s="69" t="s">
        <v>77</v>
      </c>
      <c r="J12" s="70" t="s">
        <v>78</v>
      </c>
      <c r="K12" s="71" t="s">
        <v>447</v>
      </c>
      <c r="L12" s="71" t="s">
        <v>9</v>
      </c>
      <c r="M12" s="71" t="s">
        <v>9</v>
      </c>
      <c r="N12" s="71" t="s">
        <v>10</v>
      </c>
      <c r="O12" s="71" t="s">
        <v>11</v>
      </c>
      <c r="P12" s="71" t="s">
        <v>11</v>
      </c>
      <c r="Q12" s="72" t="s">
        <v>12</v>
      </c>
      <c r="R12" s="73" t="s">
        <v>79</v>
      </c>
      <c r="S12" s="72" t="s">
        <v>12</v>
      </c>
      <c r="T12" s="72" t="s">
        <v>79</v>
      </c>
    </row>
    <row r="13" spans="1:20" ht="12.75" customHeight="1" x14ac:dyDescent="0.4">
      <c r="A13" s="6"/>
      <c r="B13" s="74"/>
      <c r="C13" s="75"/>
      <c r="D13" s="76"/>
      <c r="E13" s="76"/>
      <c r="F13" s="76"/>
      <c r="G13" s="76"/>
      <c r="H13" s="76"/>
      <c r="I13" s="77"/>
      <c r="J13" s="78" t="s">
        <v>80</v>
      </c>
      <c r="K13" s="71"/>
      <c r="L13" s="71" t="s">
        <v>81</v>
      </c>
      <c r="M13" s="71" t="s">
        <v>448</v>
      </c>
      <c r="N13" s="79"/>
      <c r="O13" s="71" t="s">
        <v>81</v>
      </c>
      <c r="P13" s="71" t="s">
        <v>448</v>
      </c>
      <c r="Q13" s="80" t="s">
        <v>82</v>
      </c>
      <c r="R13" s="81" t="s">
        <v>82</v>
      </c>
      <c r="S13" s="81" t="s">
        <v>449</v>
      </c>
      <c r="T13" s="81" t="s">
        <v>449</v>
      </c>
    </row>
    <row r="14" spans="1:20" ht="12.75" customHeight="1" x14ac:dyDescent="0.4">
      <c r="B14" s="82">
        <v>1</v>
      </c>
      <c r="C14" s="82"/>
      <c r="D14" s="147" t="s">
        <v>401</v>
      </c>
      <c r="E14" s="147"/>
      <c r="F14" s="147"/>
      <c r="G14" s="147"/>
      <c r="H14" s="93" t="s">
        <v>17</v>
      </c>
      <c r="I14" s="45"/>
      <c r="J14" s="92">
        <v>2</v>
      </c>
      <c r="K14" s="92">
        <v>10</v>
      </c>
      <c r="L14" s="47">
        <v>0</v>
      </c>
      <c r="M14" s="47">
        <v>0</v>
      </c>
      <c r="N14" s="28">
        <v>9.5</v>
      </c>
      <c r="O14" s="47">
        <f t="shared" ref="O14:O77" si="0">PRODUCT(L14,1.095)</f>
        <v>0</v>
      </c>
      <c r="P14" s="47">
        <f t="shared" ref="P14:P77" si="1">PRODUCT(M14,1.095)</f>
        <v>0</v>
      </c>
      <c r="Q14" s="48">
        <f t="shared" ref="Q14:Q77" si="2">PRODUCT(J14,O14)</f>
        <v>0</v>
      </c>
      <c r="R14" s="48">
        <f t="shared" ref="R14:R77" si="3">PRODUCT(J14,L14)</f>
        <v>0</v>
      </c>
      <c r="S14" s="48">
        <f t="shared" ref="S14:S77" si="4">PRODUCT(K14,P14)</f>
        <v>0</v>
      </c>
      <c r="T14" s="48">
        <f t="shared" ref="T14:T77" si="5">PRODUCT(K14,M14)</f>
        <v>0</v>
      </c>
    </row>
    <row r="15" spans="1:20" ht="12.75" customHeight="1" x14ac:dyDescent="0.4">
      <c r="B15" s="82">
        <f t="shared" ref="B15:B79" si="6">B14+1</f>
        <v>2</v>
      </c>
      <c r="C15" s="82"/>
      <c r="D15" s="147" t="s">
        <v>83</v>
      </c>
      <c r="E15" s="147"/>
      <c r="F15" s="147"/>
      <c r="G15" s="147"/>
      <c r="H15" s="93" t="s">
        <v>17</v>
      </c>
      <c r="I15" s="45"/>
      <c r="J15" s="92">
        <v>40</v>
      </c>
      <c r="K15" s="92">
        <v>330</v>
      </c>
      <c r="L15" s="47">
        <v>0</v>
      </c>
      <c r="M15" s="47">
        <v>0</v>
      </c>
      <c r="N15" s="28">
        <v>9.5</v>
      </c>
      <c r="O15" s="47">
        <f t="shared" si="0"/>
        <v>0</v>
      </c>
      <c r="P15" s="47">
        <f t="shared" si="1"/>
        <v>0</v>
      </c>
      <c r="Q15" s="48">
        <f t="shared" si="2"/>
        <v>0</v>
      </c>
      <c r="R15" s="48">
        <f t="shared" si="3"/>
        <v>0</v>
      </c>
      <c r="S15" s="48">
        <f t="shared" si="4"/>
        <v>0</v>
      </c>
      <c r="T15" s="48">
        <f t="shared" si="5"/>
        <v>0</v>
      </c>
    </row>
    <row r="16" spans="1:20" ht="12.75" customHeight="1" x14ac:dyDescent="0.4">
      <c r="B16" s="82">
        <f t="shared" si="6"/>
        <v>3</v>
      </c>
      <c r="C16" s="82"/>
      <c r="D16" s="147" t="s">
        <v>402</v>
      </c>
      <c r="E16" s="147"/>
      <c r="F16" s="147"/>
      <c r="G16" s="147"/>
      <c r="H16" s="93" t="s">
        <v>17</v>
      </c>
      <c r="I16" s="45"/>
      <c r="J16" s="92">
        <v>300</v>
      </c>
      <c r="K16" s="92">
        <v>1300</v>
      </c>
      <c r="L16" s="47">
        <v>0</v>
      </c>
      <c r="M16" s="47">
        <v>0</v>
      </c>
      <c r="N16" s="28">
        <v>9.5</v>
      </c>
      <c r="O16" s="47">
        <f t="shared" si="0"/>
        <v>0</v>
      </c>
      <c r="P16" s="47">
        <f t="shared" si="1"/>
        <v>0</v>
      </c>
      <c r="Q16" s="48">
        <f t="shared" si="2"/>
        <v>0</v>
      </c>
      <c r="R16" s="48">
        <f t="shared" si="3"/>
        <v>0</v>
      </c>
      <c r="S16" s="48">
        <f t="shared" si="4"/>
        <v>0</v>
      </c>
      <c r="T16" s="48">
        <f t="shared" si="5"/>
        <v>0</v>
      </c>
    </row>
    <row r="17" spans="2:20" ht="12.75" customHeight="1" x14ac:dyDescent="0.4">
      <c r="B17" s="82">
        <f t="shared" si="6"/>
        <v>4</v>
      </c>
      <c r="C17" s="82"/>
      <c r="D17" s="147" t="s">
        <v>84</v>
      </c>
      <c r="E17" s="147"/>
      <c r="F17" s="147"/>
      <c r="G17" s="147"/>
      <c r="H17" s="93" t="s">
        <v>17</v>
      </c>
      <c r="I17" s="45"/>
      <c r="J17" s="92">
        <v>30</v>
      </c>
      <c r="K17" s="92">
        <v>100</v>
      </c>
      <c r="L17" s="47">
        <v>0</v>
      </c>
      <c r="M17" s="47">
        <v>0</v>
      </c>
      <c r="N17" s="28">
        <v>9.5</v>
      </c>
      <c r="O17" s="47">
        <f t="shared" si="0"/>
        <v>0</v>
      </c>
      <c r="P17" s="47">
        <f t="shared" si="1"/>
        <v>0</v>
      </c>
      <c r="Q17" s="48">
        <f t="shared" si="2"/>
        <v>0</v>
      </c>
      <c r="R17" s="48">
        <f t="shared" si="3"/>
        <v>0</v>
      </c>
      <c r="S17" s="48">
        <f t="shared" si="4"/>
        <v>0</v>
      </c>
      <c r="T17" s="48">
        <f t="shared" si="5"/>
        <v>0</v>
      </c>
    </row>
    <row r="18" spans="2:20" ht="12.75" customHeight="1" x14ac:dyDescent="0.4">
      <c r="B18" s="82">
        <f t="shared" si="6"/>
        <v>5</v>
      </c>
      <c r="C18" s="82"/>
      <c r="D18" s="147" t="s">
        <v>403</v>
      </c>
      <c r="E18" s="147"/>
      <c r="F18" s="147"/>
      <c r="G18" s="147"/>
      <c r="H18" s="93" t="s">
        <v>17</v>
      </c>
      <c r="I18" s="45"/>
      <c r="J18" s="92">
        <v>450</v>
      </c>
      <c r="K18" s="92">
        <v>3000</v>
      </c>
      <c r="L18" s="47">
        <v>0</v>
      </c>
      <c r="M18" s="47">
        <v>0</v>
      </c>
      <c r="N18" s="28">
        <v>9.5</v>
      </c>
      <c r="O18" s="47">
        <f t="shared" si="0"/>
        <v>0</v>
      </c>
      <c r="P18" s="47">
        <f t="shared" si="1"/>
        <v>0</v>
      </c>
      <c r="Q18" s="48">
        <f t="shared" si="2"/>
        <v>0</v>
      </c>
      <c r="R18" s="48">
        <f t="shared" si="3"/>
        <v>0</v>
      </c>
      <c r="S18" s="48">
        <f t="shared" si="4"/>
        <v>0</v>
      </c>
      <c r="T18" s="48">
        <f t="shared" si="5"/>
        <v>0</v>
      </c>
    </row>
    <row r="19" spans="2:20" ht="12.75" customHeight="1" x14ac:dyDescent="0.4">
      <c r="B19" s="82">
        <f t="shared" si="6"/>
        <v>6</v>
      </c>
      <c r="C19" s="82"/>
      <c r="D19" s="147" t="s">
        <v>404</v>
      </c>
      <c r="E19" s="147"/>
      <c r="F19" s="147"/>
      <c r="G19" s="147"/>
      <c r="H19" s="93" t="s">
        <v>17</v>
      </c>
      <c r="I19" s="45"/>
      <c r="J19" s="92">
        <v>60</v>
      </c>
      <c r="K19" s="92">
        <v>300</v>
      </c>
      <c r="L19" s="47">
        <v>0</v>
      </c>
      <c r="M19" s="47">
        <v>0</v>
      </c>
      <c r="N19" s="28">
        <v>9.5</v>
      </c>
      <c r="O19" s="47">
        <f t="shared" si="0"/>
        <v>0</v>
      </c>
      <c r="P19" s="47">
        <f t="shared" si="1"/>
        <v>0</v>
      </c>
      <c r="Q19" s="48">
        <f t="shared" si="2"/>
        <v>0</v>
      </c>
      <c r="R19" s="48">
        <f t="shared" si="3"/>
        <v>0</v>
      </c>
      <c r="S19" s="48">
        <f t="shared" si="4"/>
        <v>0</v>
      </c>
      <c r="T19" s="48">
        <f t="shared" si="5"/>
        <v>0</v>
      </c>
    </row>
    <row r="20" spans="2:20" ht="12.75" customHeight="1" x14ac:dyDescent="0.4">
      <c r="B20" s="82">
        <f t="shared" si="6"/>
        <v>7</v>
      </c>
      <c r="C20" s="82"/>
      <c r="D20" s="147" t="s">
        <v>405</v>
      </c>
      <c r="E20" s="147"/>
      <c r="F20" s="147"/>
      <c r="G20" s="147"/>
      <c r="H20" s="93" t="s">
        <v>17</v>
      </c>
      <c r="I20" s="45"/>
      <c r="J20" s="92">
        <v>300</v>
      </c>
      <c r="K20" s="92">
        <v>2300</v>
      </c>
      <c r="L20" s="47">
        <v>0</v>
      </c>
      <c r="M20" s="47">
        <v>0</v>
      </c>
      <c r="N20" s="28">
        <v>9.5</v>
      </c>
      <c r="O20" s="47">
        <f t="shared" si="0"/>
        <v>0</v>
      </c>
      <c r="P20" s="47">
        <f t="shared" si="1"/>
        <v>0</v>
      </c>
      <c r="Q20" s="48">
        <f t="shared" si="2"/>
        <v>0</v>
      </c>
      <c r="R20" s="48">
        <f t="shared" si="3"/>
        <v>0</v>
      </c>
      <c r="S20" s="48">
        <f t="shared" si="4"/>
        <v>0</v>
      </c>
      <c r="T20" s="48">
        <f t="shared" si="5"/>
        <v>0</v>
      </c>
    </row>
    <row r="21" spans="2:20" ht="12.75" customHeight="1" x14ac:dyDescent="0.4">
      <c r="B21" s="82">
        <f t="shared" si="6"/>
        <v>8</v>
      </c>
      <c r="C21" s="82"/>
      <c r="D21" s="147" t="s">
        <v>85</v>
      </c>
      <c r="E21" s="147"/>
      <c r="F21" s="147"/>
      <c r="G21" s="147"/>
      <c r="H21" s="93" t="s">
        <v>17</v>
      </c>
      <c r="I21" s="45"/>
      <c r="J21" s="92">
        <v>300</v>
      </c>
      <c r="K21" s="92">
        <v>2200</v>
      </c>
      <c r="L21" s="47">
        <v>0</v>
      </c>
      <c r="M21" s="47">
        <v>0</v>
      </c>
      <c r="N21" s="28">
        <v>9.5</v>
      </c>
      <c r="O21" s="47">
        <f t="shared" si="0"/>
        <v>0</v>
      </c>
      <c r="P21" s="47">
        <f t="shared" si="1"/>
        <v>0</v>
      </c>
      <c r="Q21" s="48">
        <f t="shared" si="2"/>
        <v>0</v>
      </c>
      <c r="R21" s="48">
        <f t="shared" si="3"/>
        <v>0</v>
      </c>
      <c r="S21" s="48">
        <f t="shared" si="4"/>
        <v>0</v>
      </c>
      <c r="T21" s="48">
        <f t="shared" si="5"/>
        <v>0</v>
      </c>
    </row>
    <row r="22" spans="2:20" ht="12.75" customHeight="1" x14ac:dyDescent="0.4">
      <c r="B22" s="82">
        <f t="shared" si="6"/>
        <v>9</v>
      </c>
      <c r="C22" s="82"/>
      <c r="D22" s="147" t="s">
        <v>406</v>
      </c>
      <c r="E22" s="147"/>
      <c r="F22" s="147"/>
      <c r="G22" s="147"/>
      <c r="H22" s="93" t="s">
        <v>17</v>
      </c>
      <c r="I22" s="45"/>
      <c r="J22" s="92">
        <v>250</v>
      </c>
      <c r="K22" s="92">
        <v>1700</v>
      </c>
      <c r="L22" s="47">
        <v>0</v>
      </c>
      <c r="M22" s="47">
        <v>0</v>
      </c>
      <c r="N22" s="28">
        <v>9.5</v>
      </c>
      <c r="O22" s="47">
        <f t="shared" si="0"/>
        <v>0</v>
      </c>
      <c r="P22" s="47">
        <f t="shared" si="1"/>
        <v>0</v>
      </c>
      <c r="Q22" s="48">
        <f t="shared" si="2"/>
        <v>0</v>
      </c>
      <c r="R22" s="48">
        <f t="shared" si="3"/>
        <v>0</v>
      </c>
      <c r="S22" s="48">
        <f t="shared" si="4"/>
        <v>0</v>
      </c>
      <c r="T22" s="48">
        <f t="shared" si="5"/>
        <v>0</v>
      </c>
    </row>
    <row r="23" spans="2:20" ht="12.75" customHeight="1" x14ac:dyDescent="0.4">
      <c r="B23" s="82">
        <f t="shared" si="6"/>
        <v>10</v>
      </c>
      <c r="C23" s="82"/>
      <c r="D23" s="147" t="s">
        <v>86</v>
      </c>
      <c r="E23" s="147"/>
      <c r="F23" s="147"/>
      <c r="G23" s="147"/>
      <c r="H23" s="93" t="s">
        <v>17</v>
      </c>
      <c r="I23" s="45"/>
      <c r="J23" s="92">
        <v>40</v>
      </c>
      <c r="K23" s="92">
        <v>150</v>
      </c>
      <c r="L23" s="47">
        <v>0</v>
      </c>
      <c r="M23" s="47">
        <v>0</v>
      </c>
      <c r="N23" s="28">
        <v>9.5</v>
      </c>
      <c r="O23" s="47">
        <f t="shared" si="0"/>
        <v>0</v>
      </c>
      <c r="P23" s="47">
        <f t="shared" si="1"/>
        <v>0</v>
      </c>
      <c r="Q23" s="48">
        <f t="shared" si="2"/>
        <v>0</v>
      </c>
      <c r="R23" s="48">
        <f t="shared" si="3"/>
        <v>0</v>
      </c>
      <c r="S23" s="48">
        <f t="shared" si="4"/>
        <v>0</v>
      </c>
      <c r="T23" s="48">
        <f t="shared" si="5"/>
        <v>0</v>
      </c>
    </row>
    <row r="24" spans="2:20" ht="12.75" customHeight="1" x14ac:dyDescent="0.4">
      <c r="B24" s="82">
        <f t="shared" si="6"/>
        <v>11</v>
      </c>
      <c r="C24" s="82"/>
      <c r="D24" s="147" t="s">
        <v>87</v>
      </c>
      <c r="E24" s="147"/>
      <c r="F24" s="147"/>
      <c r="G24" s="147"/>
      <c r="H24" s="93" t="s">
        <v>17</v>
      </c>
      <c r="I24" s="45"/>
      <c r="J24" s="92">
        <v>5</v>
      </c>
      <c r="K24" s="92">
        <v>30</v>
      </c>
      <c r="L24" s="47">
        <v>0</v>
      </c>
      <c r="M24" s="47">
        <v>0</v>
      </c>
      <c r="N24" s="28">
        <v>9.5</v>
      </c>
      <c r="O24" s="47">
        <f t="shared" si="0"/>
        <v>0</v>
      </c>
      <c r="P24" s="47">
        <f t="shared" si="1"/>
        <v>0</v>
      </c>
      <c r="Q24" s="48">
        <f t="shared" si="2"/>
        <v>0</v>
      </c>
      <c r="R24" s="48">
        <f t="shared" si="3"/>
        <v>0</v>
      </c>
      <c r="S24" s="48">
        <f t="shared" si="4"/>
        <v>0</v>
      </c>
      <c r="T24" s="48">
        <f t="shared" si="5"/>
        <v>0</v>
      </c>
    </row>
    <row r="25" spans="2:20" ht="12.75" customHeight="1" x14ac:dyDescent="0.4">
      <c r="B25" s="82">
        <f t="shared" si="6"/>
        <v>12</v>
      </c>
      <c r="C25" s="82"/>
      <c r="D25" s="147" t="s">
        <v>88</v>
      </c>
      <c r="E25" s="147"/>
      <c r="F25" s="147"/>
      <c r="G25" s="147"/>
      <c r="H25" s="93" t="s">
        <v>17</v>
      </c>
      <c r="I25" s="45"/>
      <c r="J25" s="92">
        <v>50</v>
      </c>
      <c r="K25" s="92">
        <v>300</v>
      </c>
      <c r="L25" s="47">
        <v>0</v>
      </c>
      <c r="M25" s="47">
        <v>0</v>
      </c>
      <c r="N25" s="28">
        <v>9.5</v>
      </c>
      <c r="O25" s="47">
        <f t="shared" si="0"/>
        <v>0</v>
      </c>
      <c r="P25" s="47">
        <f t="shared" si="1"/>
        <v>0</v>
      </c>
      <c r="Q25" s="48">
        <f t="shared" si="2"/>
        <v>0</v>
      </c>
      <c r="R25" s="48">
        <f t="shared" si="3"/>
        <v>0</v>
      </c>
      <c r="S25" s="48">
        <f t="shared" si="4"/>
        <v>0</v>
      </c>
      <c r="T25" s="48">
        <f t="shared" si="5"/>
        <v>0</v>
      </c>
    </row>
    <row r="26" spans="2:20" ht="12.75" customHeight="1" x14ac:dyDescent="0.4">
      <c r="B26" s="82">
        <f t="shared" si="6"/>
        <v>13</v>
      </c>
      <c r="C26" s="82"/>
      <c r="D26" s="147" t="s">
        <v>407</v>
      </c>
      <c r="E26" s="147"/>
      <c r="F26" s="147"/>
      <c r="G26" s="147"/>
      <c r="H26" s="93" t="s">
        <v>17</v>
      </c>
      <c r="I26" s="45"/>
      <c r="J26" s="92">
        <v>250</v>
      </c>
      <c r="K26" s="92">
        <v>1500</v>
      </c>
      <c r="L26" s="47">
        <v>0</v>
      </c>
      <c r="M26" s="47">
        <v>0</v>
      </c>
      <c r="N26" s="28">
        <v>9.5</v>
      </c>
      <c r="O26" s="47">
        <f t="shared" si="0"/>
        <v>0</v>
      </c>
      <c r="P26" s="47">
        <f t="shared" si="1"/>
        <v>0</v>
      </c>
      <c r="Q26" s="48">
        <f t="shared" si="2"/>
        <v>0</v>
      </c>
      <c r="R26" s="48">
        <f t="shared" si="3"/>
        <v>0</v>
      </c>
      <c r="S26" s="48">
        <f t="shared" si="4"/>
        <v>0</v>
      </c>
      <c r="T26" s="48">
        <f t="shared" si="5"/>
        <v>0</v>
      </c>
    </row>
    <row r="27" spans="2:20" ht="12.75" customHeight="1" x14ac:dyDescent="0.4">
      <c r="B27" s="82">
        <f t="shared" si="6"/>
        <v>14</v>
      </c>
      <c r="C27" s="82"/>
      <c r="D27" s="147" t="s">
        <v>408</v>
      </c>
      <c r="E27" s="147"/>
      <c r="F27" s="147"/>
      <c r="G27" s="147"/>
      <c r="H27" s="93" t="s">
        <v>17</v>
      </c>
      <c r="I27" s="45"/>
      <c r="J27" s="92">
        <v>100</v>
      </c>
      <c r="K27" s="92">
        <v>450</v>
      </c>
      <c r="L27" s="47">
        <v>0</v>
      </c>
      <c r="M27" s="47">
        <v>0</v>
      </c>
      <c r="N27" s="28">
        <v>9.5</v>
      </c>
      <c r="O27" s="47">
        <f t="shared" si="0"/>
        <v>0</v>
      </c>
      <c r="P27" s="47">
        <f t="shared" si="1"/>
        <v>0</v>
      </c>
      <c r="Q27" s="48">
        <f t="shared" si="2"/>
        <v>0</v>
      </c>
      <c r="R27" s="48">
        <f t="shared" si="3"/>
        <v>0</v>
      </c>
      <c r="S27" s="48">
        <f t="shared" si="4"/>
        <v>0</v>
      </c>
      <c r="T27" s="48">
        <f t="shared" si="5"/>
        <v>0</v>
      </c>
    </row>
    <row r="28" spans="2:20" ht="12.75" customHeight="1" x14ac:dyDescent="0.4">
      <c r="B28" s="82">
        <f t="shared" si="6"/>
        <v>15</v>
      </c>
      <c r="C28" s="82"/>
      <c r="D28" s="147" t="s">
        <v>89</v>
      </c>
      <c r="E28" s="147"/>
      <c r="F28" s="147"/>
      <c r="G28" s="147"/>
      <c r="H28" s="93" t="s">
        <v>17</v>
      </c>
      <c r="I28" s="45"/>
      <c r="J28" s="92">
        <v>50</v>
      </c>
      <c r="K28" s="92">
        <v>300</v>
      </c>
      <c r="L28" s="47">
        <v>0</v>
      </c>
      <c r="M28" s="47">
        <v>0</v>
      </c>
      <c r="N28" s="28">
        <v>9.5</v>
      </c>
      <c r="O28" s="47">
        <f t="shared" si="0"/>
        <v>0</v>
      </c>
      <c r="P28" s="47">
        <f t="shared" si="1"/>
        <v>0</v>
      </c>
      <c r="Q28" s="48">
        <f t="shared" si="2"/>
        <v>0</v>
      </c>
      <c r="R28" s="48">
        <f t="shared" si="3"/>
        <v>0</v>
      </c>
      <c r="S28" s="48">
        <f t="shared" si="4"/>
        <v>0</v>
      </c>
      <c r="T28" s="48">
        <f t="shared" si="5"/>
        <v>0</v>
      </c>
    </row>
    <row r="29" spans="2:20" ht="12.75" customHeight="1" x14ac:dyDescent="0.4">
      <c r="B29" s="82">
        <f t="shared" si="6"/>
        <v>16</v>
      </c>
      <c r="C29" s="82"/>
      <c r="D29" s="147" t="s">
        <v>409</v>
      </c>
      <c r="E29" s="147"/>
      <c r="F29" s="147"/>
      <c r="G29" s="147"/>
      <c r="H29" s="93" t="s">
        <v>17</v>
      </c>
      <c r="I29" s="45"/>
      <c r="J29" s="92">
        <v>20</v>
      </c>
      <c r="K29" s="92">
        <v>100</v>
      </c>
      <c r="L29" s="47">
        <v>0</v>
      </c>
      <c r="M29" s="47">
        <v>0</v>
      </c>
      <c r="N29" s="28">
        <v>9.5</v>
      </c>
      <c r="O29" s="47">
        <f t="shared" si="0"/>
        <v>0</v>
      </c>
      <c r="P29" s="47">
        <f t="shared" si="1"/>
        <v>0</v>
      </c>
      <c r="Q29" s="48">
        <f t="shared" si="2"/>
        <v>0</v>
      </c>
      <c r="R29" s="48">
        <f t="shared" si="3"/>
        <v>0</v>
      </c>
      <c r="S29" s="48">
        <f t="shared" si="4"/>
        <v>0</v>
      </c>
      <c r="T29" s="48">
        <f t="shared" si="5"/>
        <v>0</v>
      </c>
    </row>
    <row r="30" spans="2:20" ht="12.75" customHeight="1" x14ac:dyDescent="0.4">
      <c r="B30" s="82">
        <f t="shared" si="6"/>
        <v>17</v>
      </c>
      <c r="C30" s="82"/>
      <c r="D30" s="147" t="s">
        <v>451</v>
      </c>
      <c r="E30" s="147"/>
      <c r="F30" s="147"/>
      <c r="G30" s="147"/>
      <c r="H30" s="93" t="s">
        <v>17</v>
      </c>
      <c r="I30" s="45"/>
      <c r="J30" s="92">
        <v>50</v>
      </c>
      <c r="K30" s="92">
        <v>240</v>
      </c>
      <c r="L30" s="47">
        <v>0</v>
      </c>
      <c r="M30" s="47">
        <v>0</v>
      </c>
      <c r="N30" s="28">
        <v>9.5</v>
      </c>
      <c r="O30" s="47">
        <f t="shared" si="0"/>
        <v>0</v>
      </c>
      <c r="P30" s="47">
        <f t="shared" si="1"/>
        <v>0</v>
      </c>
      <c r="Q30" s="48">
        <f t="shared" si="2"/>
        <v>0</v>
      </c>
      <c r="R30" s="48">
        <f t="shared" si="3"/>
        <v>0</v>
      </c>
      <c r="S30" s="48">
        <f t="shared" si="4"/>
        <v>0</v>
      </c>
      <c r="T30" s="48">
        <f t="shared" si="5"/>
        <v>0</v>
      </c>
    </row>
    <row r="31" spans="2:20" ht="12.75" customHeight="1" x14ac:dyDescent="0.4">
      <c r="B31" s="82">
        <f t="shared" si="6"/>
        <v>18</v>
      </c>
      <c r="C31" s="82"/>
      <c r="D31" s="147" t="s">
        <v>90</v>
      </c>
      <c r="E31" s="147"/>
      <c r="F31" s="147"/>
      <c r="G31" s="147"/>
      <c r="H31" s="93" t="s">
        <v>17</v>
      </c>
      <c r="I31" s="45"/>
      <c r="J31" s="92">
        <v>10</v>
      </c>
      <c r="K31" s="92">
        <v>30</v>
      </c>
      <c r="L31" s="47">
        <v>0</v>
      </c>
      <c r="M31" s="47">
        <v>0</v>
      </c>
      <c r="N31" s="28">
        <v>9.5</v>
      </c>
      <c r="O31" s="47">
        <f t="shared" si="0"/>
        <v>0</v>
      </c>
      <c r="P31" s="47">
        <f t="shared" si="1"/>
        <v>0</v>
      </c>
      <c r="Q31" s="48">
        <f t="shared" si="2"/>
        <v>0</v>
      </c>
      <c r="R31" s="48">
        <f t="shared" si="3"/>
        <v>0</v>
      </c>
      <c r="S31" s="48">
        <f t="shared" si="4"/>
        <v>0</v>
      </c>
      <c r="T31" s="48">
        <f t="shared" si="5"/>
        <v>0</v>
      </c>
    </row>
    <row r="32" spans="2:20" ht="12.75" customHeight="1" x14ac:dyDescent="0.4">
      <c r="B32" s="82">
        <f t="shared" si="6"/>
        <v>19</v>
      </c>
      <c r="C32" s="82"/>
      <c r="D32" s="147" t="s">
        <v>410</v>
      </c>
      <c r="E32" s="147"/>
      <c r="F32" s="147"/>
      <c r="G32" s="147"/>
      <c r="H32" s="93" t="s">
        <v>17</v>
      </c>
      <c r="I32" s="45"/>
      <c r="J32" s="92">
        <v>10</v>
      </c>
      <c r="K32" s="92">
        <v>70</v>
      </c>
      <c r="L32" s="47">
        <v>0</v>
      </c>
      <c r="M32" s="47">
        <v>0</v>
      </c>
      <c r="N32" s="28">
        <v>9.5</v>
      </c>
      <c r="O32" s="47">
        <f t="shared" si="0"/>
        <v>0</v>
      </c>
      <c r="P32" s="47">
        <f t="shared" si="1"/>
        <v>0</v>
      </c>
      <c r="Q32" s="48">
        <f t="shared" si="2"/>
        <v>0</v>
      </c>
      <c r="R32" s="48">
        <f t="shared" si="3"/>
        <v>0</v>
      </c>
      <c r="S32" s="48">
        <f t="shared" si="4"/>
        <v>0</v>
      </c>
      <c r="T32" s="48">
        <f t="shared" si="5"/>
        <v>0</v>
      </c>
    </row>
    <row r="33" spans="2:20" ht="12.75" customHeight="1" x14ac:dyDescent="0.4">
      <c r="B33" s="82">
        <f t="shared" si="6"/>
        <v>20</v>
      </c>
      <c r="C33" s="82"/>
      <c r="D33" s="147" t="s">
        <v>411</v>
      </c>
      <c r="E33" s="147"/>
      <c r="F33" s="147"/>
      <c r="G33" s="147"/>
      <c r="H33" s="93" t="s">
        <v>17</v>
      </c>
      <c r="I33" s="45"/>
      <c r="J33" s="92">
        <v>5</v>
      </c>
      <c r="K33" s="92">
        <v>30</v>
      </c>
      <c r="L33" s="47">
        <v>0</v>
      </c>
      <c r="M33" s="47">
        <v>0</v>
      </c>
      <c r="N33" s="28">
        <v>9.5</v>
      </c>
      <c r="O33" s="47">
        <f t="shared" si="0"/>
        <v>0</v>
      </c>
      <c r="P33" s="47">
        <f t="shared" si="1"/>
        <v>0</v>
      </c>
      <c r="Q33" s="48">
        <f t="shared" si="2"/>
        <v>0</v>
      </c>
      <c r="R33" s="48">
        <f t="shared" si="3"/>
        <v>0</v>
      </c>
      <c r="S33" s="48">
        <f t="shared" si="4"/>
        <v>0</v>
      </c>
      <c r="T33" s="48">
        <f t="shared" si="5"/>
        <v>0</v>
      </c>
    </row>
    <row r="34" spans="2:20" ht="12.75" customHeight="1" x14ac:dyDescent="0.4">
      <c r="B34" s="82">
        <f t="shared" si="6"/>
        <v>21</v>
      </c>
      <c r="C34" s="82"/>
      <c r="D34" s="147" t="s">
        <v>412</v>
      </c>
      <c r="E34" s="147"/>
      <c r="F34" s="147"/>
      <c r="G34" s="147"/>
      <c r="H34" s="93" t="s">
        <v>17</v>
      </c>
      <c r="I34" s="45"/>
      <c r="J34" s="92">
        <v>5</v>
      </c>
      <c r="K34" s="92">
        <v>30</v>
      </c>
      <c r="L34" s="47">
        <v>0</v>
      </c>
      <c r="M34" s="47">
        <v>0</v>
      </c>
      <c r="N34" s="28">
        <v>9.5</v>
      </c>
      <c r="O34" s="47">
        <f t="shared" si="0"/>
        <v>0</v>
      </c>
      <c r="P34" s="47">
        <f t="shared" si="1"/>
        <v>0</v>
      </c>
      <c r="Q34" s="48">
        <f t="shared" si="2"/>
        <v>0</v>
      </c>
      <c r="R34" s="48">
        <f t="shared" si="3"/>
        <v>0</v>
      </c>
      <c r="S34" s="48">
        <f t="shared" si="4"/>
        <v>0</v>
      </c>
      <c r="T34" s="48">
        <f t="shared" si="5"/>
        <v>0</v>
      </c>
    </row>
    <row r="35" spans="2:20" ht="12.75" customHeight="1" x14ac:dyDescent="0.4">
      <c r="B35" s="82">
        <f t="shared" si="6"/>
        <v>22</v>
      </c>
      <c r="C35" s="82"/>
      <c r="D35" s="122" t="s">
        <v>104</v>
      </c>
      <c r="E35" s="123" t="s">
        <v>104</v>
      </c>
      <c r="F35" s="123" t="s">
        <v>104</v>
      </c>
      <c r="G35" s="124" t="s">
        <v>104</v>
      </c>
      <c r="H35" s="93" t="s">
        <v>17</v>
      </c>
      <c r="I35" s="45"/>
      <c r="J35" s="92">
        <v>5</v>
      </c>
      <c r="K35" s="92">
        <v>30</v>
      </c>
      <c r="L35" s="47">
        <v>0</v>
      </c>
      <c r="M35" s="47">
        <v>0</v>
      </c>
      <c r="N35" s="28">
        <v>9.5</v>
      </c>
      <c r="O35" s="47">
        <f t="shared" si="0"/>
        <v>0</v>
      </c>
      <c r="P35" s="47">
        <f t="shared" si="1"/>
        <v>0</v>
      </c>
      <c r="Q35" s="48">
        <f t="shared" si="2"/>
        <v>0</v>
      </c>
      <c r="R35" s="48">
        <f t="shared" si="3"/>
        <v>0</v>
      </c>
      <c r="S35" s="48">
        <f t="shared" si="4"/>
        <v>0</v>
      </c>
      <c r="T35" s="48">
        <f t="shared" si="5"/>
        <v>0</v>
      </c>
    </row>
    <row r="36" spans="2:20" ht="12.75" customHeight="1" x14ac:dyDescent="0.4">
      <c r="B36" s="82">
        <f t="shared" si="6"/>
        <v>23</v>
      </c>
      <c r="C36" s="82"/>
      <c r="D36" s="147" t="s">
        <v>413</v>
      </c>
      <c r="E36" s="147"/>
      <c r="F36" s="147"/>
      <c r="G36" s="147"/>
      <c r="H36" s="93" t="s">
        <v>17</v>
      </c>
      <c r="I36" s="45"/>
      <c r="J36" s="92">
        <v>5</v>
      </c>
      <c r="K36" s="92">
        <v>40</v>
      </c>
      <c r="L36" s="47">
        <v>0</v>
      </c>
      <c r="M36" s="47">
        <v>0</v>
      </c>
      <c r="N36" s="28">
        <v>9.5</v>
      </c>
      <c r="O36" s="47">
        <f t="shared" si="0"/>
        <v>0</v>
      </c>
      <c r="P36" s="47">
        <f t="shared" si="1"/>
        <v>0</v>
      </c>
      <c r="Q36" s="48">
        <f t="shared" si="2"/>
        <v>0</v>
      </c>
      <c r="R36" s="48">
        <f t="shared" si="3"/>
        <v>0</v>
      </c>
      <c r="S36" s="48">
        <f t="shared" si="4"/>
        <v>0</v>
      </c>
      <c r="T36" s="48">
        <f t="shared" si="5"/>
        <v>0</v>
      </c>
    </row>
    <row r="37" spans="2:20" ht="12.75" customHeight="1" x14ac:dyDescent="0.4">
      <c r="B37" s="82">
        <f t="shared" si="6"/>
        <v>24</v>
      </c>
      <c r="C37" s="82"/>
      <c r="D37" s="147" t="s">
        <v>414</v>
      </c>
      <c r="E37" s="147"/>
      <c r="F37" s="147"/>
      <c r="G37" s="147"/>
      <c r="H37" s="93" t="s">
        <v>17</v>
      </c>
      <c r="I37" s="45"/>
      <c r="J37" s="92">
        <v>50</v>
      </c>
      <c r="K37" s="92">
        <v>300</v>
      </c>
      <c r="L37" s="47">
        <v>0</v>
      </c>
      <c r="M37" s="47">
        <v>0</v>
      </c>
      <c r="N37" s="28">
        <v>9.5</v>
      </c>
      <c r="O37" s="47">
        <f t="shared" si="0"/>
        <v>0</v>
      </c>
      <c r="P37" s="47">
        <f t="shared" si="1"/>
        <v>0</v>
      </c>
      <c r="Q37" s="48">
        <f t="shared" si="2"/>
        <v>0</v>
      </c>
      <c r="R37" s="48">
        <f t="shared" si="3"/>
        <v>0</v>
      </c>
      <c r="S37" s="48">
        <f t="shared" si="4"/>
        <v>0</v>
      </c>
      <c r="T37" s="48">
        <f t="shared" si="5"/>
        <v>0</v>
      </c>
    </row>
    <row r="38" spans="2:20" ht="12.75" customHeight="1" x14ac:dyDescent="0.4">
      <c r="B38" s="82">
        <f t="shared" si="6"/>
        <v>25</v>
      </c>
      <c r="C38" s="82"/>
      <c r="D38" s="134" t="s">
        <v>91</v>
      </c>
      <c r="E38" s="153"/>
      <c r="F38" s="153"/>
      <c r="G38" s="154"/>
      <c r="H38" s="93" t="s">
        <v>17</v>
      </c>
      <c r="I38" s="45"/>
      <c r="J38" s="92">
        <v>10</v>
      </c>
      <c r="K38" s="92">
        <v>70</v>
      </c>
      <c r="L38" s="47">
        <v>0</v>
      </c>
      <c r="M38" s="47">
        <v>0</v>
      </c>
      <c r="N38" s="28">
        <v>9.5</v>
      </c>
      <c r="O38" s="47">
        <f t="shared" si="0"/>
        <v>0</v>
      </c>
      <c r="P38" s="47">
        <f t="shared" si="1"/>
        <v>0</v>
      </c>
      <c r="Q38" s="48">
        <f t="shared" si="2"/>
        <v>0</v>
      </c>
      <c r="R38" s="48">
        <f t="shared" si="3"/>
        <v>0</v>
      </c>
      <c r="S38" s="48">
        <f t="shared" si="4"/>
        <v>0</v>
      </c>
      <c r="T38" s="48">
        <f t="shared" si="5"/>
        <v>0</v>
      </c>
    </row>
    <row r="39" spans="2:20" ht="12.75" customHeight="1" x14ac:dyDescent="0.4">
      <c r="B39" s="82">
        <f t="shared" si="6"/>
        <v>26</v>
      </c>
      <c r="C39" s="82"/>
      <c r="D39" s="147" t="s">
        <v>415</v>
      </c>
      <c r="E39" s="147"/>
      <c r="F39" s="147"/>
      <c r="G39" s="147"/>
      <c r="H39" s="93" t="s">
        <v>17</v>
      </c>
      <c r="I39" s="45"/>
      <c r="J39" s="92">
        <v>50</v>
      </c>
      <c r="K39" s="92">
        <v>350</v>
      </c>
      <c r="L39" s="47">
        <v>0</v>
      </c>
      <c r="M39" s="47">
        <v>0</v>
      </c>
      <c r="N39" s="28">
        <v>9.5</v>
      </c>
      <c r="O39" s="47">
        <f t="shared" si="0"/>
        <v>0</v>
      </c>
      <c r="P39" s="47">
        <f t="shared" si="1"/>
        <v>0</v>
      </c>
      <c r="Q39" s="48">
        <f t="shared" si="2"/>
        <v>0</v>
      </c>
      <c r="R39" s="48">
        <f t="shared" si="3"/>
        <v>0</v>
      </c>
      <c r="S39" s="48">
        <f t="shared" si="4"/>
        <v>0</v>
      </c>
      <c r="T39" s="48">
        <f t="shared" si="5"/>
        <v>0</v>
      </c>
    </row>
    <row r="40" spans="2:20" ht="12.75" customHeight="1" x14ac:dyDescent="0.4">
      <c r="B40" s="82">
        <f t="shared" si="6"/>
        <v>27</v>
      </c>
      <c r="C40" s="82"/>
      <c r="D40" s="147" t="s">
        <v>416</v>
      </c>
      <c r="E40" s="147"/>
      <c r="F40" s="147"/>
      <c r="G40" s="147"/>
      <c r="H40" s="93" t="s">
        <v>17</v>
      </c>
      <c r="I40" s="45"/>
      <c r="J40" s="92">
        <v>50</v>
      </c>
      <c r="K40" s="92">
        <v>400</v>
      </c>
      <c r="L40" s="47">
        <v>0</v>
      </c>
      <c r="M40" s="47">
        <v>0</v>
      </c>
      <c r="N40" s="28">
        <v>9.5</v>
      </c>
      <c r="O40" s="47">
        <f t="shared" si="0"/>
        <v>0</v>
      </c>
      <c r="P40" s="47">
        <f t="shared" si="1"/>
        <v>0</v>
      </c>
      <c r="Q40" s="48">
        <f t="shared" si="2"/>
        <v>0</v>
      </c>
      <c r="R40" s="48">
        <f t="shared" si="3"/>
        <v>0</v>
      </c>
      <c r="S40" s="48">
        <f t="shared" si="4"/>
        <v>0</v>
      </c>
      <c r="T40" s="48">
        <f t="shared" si="5"/>
        <v>0</v>
      </c>
    </row>
    <row r="41" spans="2:20" ht="12.75" customHeight="1" x14ac:dyDescent="0.4">
      <c r="B41" s="82">
        <f t="shared" si="6"/>
        <v>28</v>
      </c>
      <c r="C41" s="82"/>
      <c r="D41" s="151" t="s">
        <v>417</v>
      </c>
      <c r="E41" s="151"/>
      <c r="F41" s="151"/>
      <c r="G41" s="151"/>
      <c r="H41" s="93" t="s">
        <v>17</v>
      </c>
      <c r="I41" s="45"/>
      <c r="J41" s="92">
        <v>40</v>
      </c>
      <c r="K41" s="92">
        <v>320</v>
      </c>
      <c r="L41" s="47">
        <v>0</v>
      </c>
      <c r="M41" s="47">
        <v>0</v>
      </c>
      <c r="N41" s="28">
        <v>9.5</v>
      </c>
      <c r="O41" s="47">
        <f t="shared" si="0"/>
        <v>0</v>
      </c>
      <c r="P41" s="47">
        <f t="shared" si="1"/>
        <v>0</v>
      </c>
      <c r="Q41" s="48">
        <f t="shared" si="2"/>
        <v>0</v>
      </c>
      <c r="R41" s="48">
        <f t="shared" si="3"/>
        <v>0</v>
      </c>
      <c r="S41" s="48">
        <f t="shared" si="4"/>
        <v>0</v>
      </c>
      <c r="T41" s="48">
        <f t="shared" si="5"/>
        <v>0</v>
      </c>
    </row>
    <row r="42" spans="2:20" ht="12.75" customHeight="1" x14ac:dyDescent="0.4">
      <c r="B42" s="82">
        <f t="shared" si="6"/>
        <v>29</v>
      </c>
      <c r="C42" s="82"/>
      <c r="D42" s="147" t="s">
        <v>418</v>
      </c>
      <c r="E42" s="147"/>
      <c r="F42" s="147"/>
      <c r="G42" s="147"/>
      <c r="H42" s="93" t="s">
        <v>17</v>
      </c>
      <c r="I42" s="45"/>
      <c r="J42" s="92">
        <v>5</v>
      </c>
      <c r="K42" s="92">
        <v>30</v>
      </c>
      <c r="L42" s="47">
        <v>0</v>
      </c>
      <c r="M42" s="47">
        <v>0</v>
      </c>
      <c r="N42" s="28">
        <v>9.5</v>
      </c>
      <c r="O42" s="47">
        <f t="shared" si="0"/>
        <v>0</v>
      </c>
      <c r="P42" s="47">
        <f t="shared" si="1"/>
        <v>0</v>
      </c>
      <c r="Q42" s="48">
        <f t="shared" si="2"/>
        <v>0</v>
      </c>
      <c r="R42" s="48">
        <f t="shared" si="3"/>
        <v>0</v>
      </c>
      <c r="S42" s="48">
        <f t="shared" si="4"/>
        <v>0</v>
      </c>
      <c r="T42" s="48">
        <f t="shared" si="5"/>
        <v>0</v>
      </c>
    </row>
    <row r="43" spans="2:20" ht="12.75" customHeight="1" x14ac:dyDescent="0.4">
      <c r="B43" s="82">
        <f t="shared" si="6"/>
        <v>30</v>
      </c>
      <c r="C43" s="82"/>
      <c r="D43" s="147" t="s">
        <v>419</v>
      </c>
      <c r="E43" s="147"/>
      <c r="F43" s="147"/>
      <c r="G43" s="147"/>
      <c r="H43" s="93" t="s">
        <v>17</v>
      </c>
      <c r="I43" s="45"/>
      <c r="J43" s="92">
        <v>250</v>
      </c>
      <c r="K43" s="92">
        <v>1800</v>
      </c>
      <c r="L43" s="47">
        <v>0</v>
      </c>
      <c r="M43" s="47">
        <v>0</v>
      </c>
      <c r="N43" s="28">
        <v>9.5</v>
      </c>
      <c r="O43" s="47">
        <f t="shared" si="0"/>
        <v>0</v>
      </c>
      <c r="P43" s="47">
        <f t="shared" si="1"/>
        <v>0</v>
      </c>
      <c r="Q43" s="48">
        <f t="shared" si="2"/>
        <v>0</v>
      </c>
      <c r="R43" s="48">
        <f t="shared" si="3"/>
        <v>0</v>
      </c>
      <c r="S43" s="48">
        <f t="shared" si="4"/>
        <v>0</v>
      </c>
      <c r="T43" s="48">
        <f t="shared" si="5"/>
        <v>0</v>
      </c>
    </row>
    <row r="44" spans="2:20" ht="12.75" customHeight="1" x14ac:dyDescent="0.4">
      <c r="B44" s="82">
        <f t="shared" si="6"/>
        <v>31</v>
      </c>
      <c r="C44" s="82"/>
      <c r="D44" s="147" t="s">
        <v>92</v>
      </c>
      <c r="E44" s="147"/>
      <c r="F44" s="147"/>
      <c r="G44" s="147"/>
      <c r="H44" s="93" t="s">
        <v>17</v>
      </c>
      <c r="I44" s="45"/>
      <c r="J44" s="92">
        <v>30</v>
      </c>
      <c r="K44" s="92">
        <v>180</v>
      </c>
      <c r="L44" s="47">
        <v>0</v>
      </c>
      <c r="M44" s="47">
        <v>0</v>
      </c>
      <c r="N44" s="28">
        <v>9.5</v>
      </c>
      <c r="O44" s="47">
        <f t="shared" si="0"/>
        <v>0</v>
      </c>
      <c r="P44" s="47">
        <f t="shared" si="1"/>
        <v>0</v>
      </c>
      <c r="Q44" s="48">
        <f t="shared" si="2"/>
        <v>0</v>
      </c>
      <c r="R44" s="48">
        <f t="shared" si="3"/>
        <v>0</v>
      </c>
      <c r="S44" s="48">
        <f t="shared" si="4"/>
        <v>0</v>
      </c>
      <c r="T44" s="48">
        <f t="shared" si="5"/>
        <v>0</v>
      </c>
    </row>
    <row r="45" spans="2:20" ht="12.75" customHeight="1" x14ac:dyDescent="0.4">
      <c r="B45" s="82">
        <f t="shared" si="6"/>
        <v>32</v>
      </c>
      <c r="C45" s="82"/>
      <c r="D45" s="147" t="s">
        <v>420</v>
      </c>
      <c r="E45" s="147"/>
      <c r="F45" s="147"/>
      <c r="G45" s="147"/>
      <c r="H45" s="93" t="s">
        <v>17</v>
      </c>
      <c r="I45" s="45"/>
      <c r="J45" s="92">
        <v>40</v>
      </c>
      <c r="K45" s="92">
        <v>330</v>
      </c>
      <c r="L45" s="47">
        <v>0</v>
      </c>
      <c r="M45" s="47">
        <v>0</v>
      </c>
      <c r="N45" s="28">
        <v>9.5</v>
      </c>
      <c r="O45" s="47">
        <f t="shared" si="0"/>
        <v>0</v>
      </c>
      <c r="P45" s="47">
        <f t="shared" si="1"/>
        <v>0</v>
      </c>
      <c r="Q45" s="48">
        <f t="shared" si="2"/>
        <v>0</v>
      </c>
      <c r="R45" s="48">
        <f t="shared" si="3"/>
        <v>0</v>
      </c>
      <c r="S45" s="48">
        <f t="shared" si="4"/>
        <v>0</v>
      </c>
      <c r="T45" s="48">
        <f t="shared" si="5"/>
        <v>0</v>
      </c>
    </row>
    <row r="46" spans="2:20" ht="12.75" customHeight="1" x14ac:dyDescent="0.4">
      <c r="B46" s="82">
        <f t="shared" si="6"/>
        <v>33</v>
      </c>
      <c r="C46" s="82"/>
      <c r="D46" s="134" t="s">
        <v>93</v>
      </c>
      <c r="E46" s="153"/>
      <c r="F46" s="153"/>
      <c r="G46" s="154"/>
      <c r="H46" s="93" t="s">
        <v>17</v>
      </c>
      <c r="I46" s="45"/>
      <c r="J46" s="92">
        <v>15</v>
      </c>
      <c r="K46" s="92">
        <v>100</v>
      </c>
      <c r="L46" s="47">
        <v>0</v>
      </c>
      <c r="M46" s="47">
        <v>0</v>
      </c>
      <c r="N46" s="28">
        <v>9.5</v>
      </c>
      <c r="O46" s="47">
        <f t="shared" si="0"/>
        <v>0</v>
      </c>
      <c r="P46" s="47">
        <f t="shared" si="1"/>
        <v>0</v>
      </c>
      <c r="Q46" s="48">
        <f t="shared" si="2"/>
        <v>0</v>
      </c>
      <c r="R46" s="48">
        <f t="shared" si="3"/>
        <v>0</v>
      </c>
      <c r="S46" s="48">
        <f t="shared" si="4"/>
        <v>0</v>
      </c>
      <c r="T46" s="48">
        <f t="shared" si="5"/>
        <v>0</v>
      </c>
    </row>
    <row r="47" spans="2:20" ht="15" customHeight="1" x14ac:dyDescent="0.4">
      <c r="B47" s="91">
        <f t="shared" si="6"/>
        <v>34</v>
      </c>
      <c r="C47" s="91"/>
      <c r="D47" s="147" t="s">
        <v>421</v>
      </c>
      <c r="E47" s="147"/>
      <c r="F47" s="147"/>
      <c r="G47" s="147"/>
      <c r="H47" s="93" t="s">
        <v>17</v>
      </c>
      <c r="I47" s="45"/>
      <c r="J47" s="92">
        <v>250</v>
      </c>
      <c r="K47" s="92">
        <v>1800</v>
      </c>
      <c r="L47" s="32">
        <v>0</v>
      </c>
      <c r="M47" s="32">
        <v>0</v>
      </c>
      <c r="N47" s="31">
        <v>9.5</v>
      </c>
      <c r="O47" s="32">
        <f t="shared" si="0"/>
        <v>0</v>
      </c>
      <c r="P47" s="32">
        <f t="shared" si="1"/>
        <v>0</v>
      </c>
      <c r="Q47" s="33">
        <f t="shared" si="2"/>
        <v>0</v>
      </c>
      <c r="R47" s="33">
        <f t="shared" si="3"/>
        <v>0</v>
      </c>
      <c r="S47" s="33">
        <f t="shared" si="4"/>
        <v>0</v>
      </c>
      <c r="T47" s="33">
        <f t="shared" si="5"/>
        <v>0</v>
      </c>
    </row>
    <row r="48" spans="2:20" ht="15" customHeight="1" x14ac:dyDescent="0.4">
      <c r="B48" s="91">
        <f t="shared" si="6"/>
        <v>35</v>
      </c>
      <c r="C48" s="91"/>
      <c r="D48" s="147" t="s">
        <v>422</v>
      </c>
      <c r="E48" s="147"/>
      <c r="F48" s="147"/>
      <c r="G48" s="147"/>
      <c r="H48" s="93" t="s">
        <v>17</v>
      </c>
      <c r="I48" s="45"/>
      <c r="J48" s="92">
        <v>5</v>
      </c>
      <c r="K48" s="92">
        <v>20</v>
      </c>
      <c r="L48" s="32">
        <v>0</v>
      </c>
      <c r="M48" s="32">
        <v>0</v>
      </c>
      <c r="N48" s="31">
        <v>9.5</v>
      </c>
      <c r="O48" s="32">
        <f t="shared" si="0"/>
        <v>0</v>
      </c>
      <c r="P48" s="32">
        <f t="shared" si="1"/>
        <v>0</v>
      </c>
      <c r="Q48" s="33">
        <f t="shared" si="2"/>
        <v>0</v>
      </c>
      <c r="R48" s="33">
        <f t="shared" si="3"/>
        <v>0</v>
      </c>
      <c r="S48" s="33">
        <f t="shared" si="4"/>
        <v>0</v>
      </c>
      <c r="T48" s="33">
        <f t="shared" si="5"/>
        <v>0</v>
      </c>
    </row>
    <row r="49" spans="2:20" ht="15" customHeight="1" x14ac:dyDescent="0.4">
      <c r="B49" s="91">
        <f t="shared" si="6"/>
        <v>36</v>
      </c>
      <c r="C49" s="91"/>
      <c r="D49" s="147" t="s">
        <v>423</v>
      </c>
      <c r="E49" s="147"/>
      <c r="F49" s="147"/>
      <c r="G49" s="147"/>
      <c r="H49" s="93" t="s">
        <v>17</v>
      </c>
      <c r="I49" s="45"/>
      <c r="J49" s="92">
        <v>15</v>
      </c>
      <c r="K49" s="92">
        <v>100</v>
      </c>
      <c r="L49" s="32">
        <v>0</v>
      </c>
      <c r="M49" s="32">
        <v>0</v>
      </c>
      <c r="N49" s="31">
        <v>9.5</v>
      </c>
      <c r="O49" s="32">
        <f t="shared" si="0"/>
        <v>0</v>
      </c>
      <c r="P49" s="32">
        <f t="shared" si="1"/>
        <v>0</v>
      </c>
      <c r="Q49" s="33">
        <f t="shared" si="2"/>
        <v>0</v>
      </c>
      <c r="R49" s="33">
        <f t="shared" si="3"/>
        <v>0</v>
      </c>
      <c r="S49" s="33">
        <f t="shared" si="4"/>
        <v>0</v>
      </c>
      <c r="T49" s="33">
        <f t="shared" si="5"/>
        <v>0</v>
      </c>
    </row>
    <row r="50" spans="2:20" ht="15" customHeight="1" x14ac:dyDescent="0.4">
      <c r="B50" s="91">
        <f t="shared" si="6"/>
        <v>37</v>
      </c>
      <c r="C50" s="91"/>
      <c r="D50" s="147" t="s">
        <v>424</v>
      </c>
      <c r="E50" s="147"/>
      <c r="F50" s="147"/>
      <c r="G50" s="147"/>
      <c r="H50" s="93" t="s">
        <v>17</v>
      </c>
      <c r="I50" s="45"/>
      <c r="J50" s="92">
        <v>40</v>
      </c>
      <c r="K50" s="92">
        <v>340</v>
      </c>
      <c r="L50" s="32">
        <v>0</v>
      </c>
      <c r="M50" s="32">
        <v>0</v>
      </c>
      <c r="N50" s="31">
        <v>9.5</v>
      </c>
      <c r="O50" s="32">
        <f t="shared" si="0"/>
        <v>0</v>
      </c>
      <c r="P50" s="32">
        <f t="shared" si="1"/>
        <v>0</v>
      </c>
      <c r="Q50" s="33">
        <f t="shared" si="2"/>
        <v>0</v>
      </c>
      <c r="R50" s="33">
        <f t="shared" si="3"/>
        <v>0</v>
      </c>
      <c r="S50" s="33">
        <f t="shared" si="4"/>
        <v>0</v>
      </c>
      <c r="T50" s="33">
        <f t="shared" si="5"/>
        <v>0</v>
      </c>
    </row>
    <row r="51" spans="2:20" ht="15" customHeight="1" x14ac:dyDescent="0.4">
      <c r="B51" s="91">
        <f t="shared" si="6"/>
        <v>38</v>
      </c>
      <c r="C51" s="91"/>
      <c r="D51" s="134" t="s">
        <v>425</v>
      </c>
      <c r="E51" s="153"/>
      <c r="F51" s="153"/>
      <c r="G51" s="154"/>
      <c r="H51" s="93" t="s">
        <v>17</v>
      </c>
      <c r="I51" s="45"/>
      <c r="J51" s="92">
        <v>0</v>
      </c>
      <c r="K51" s="92">
        <v>10</v>
      </c>
      <c r="L51" s="32">
        <v>0</v>
      </c>
      <c r="M51" s="32">
        <v>0</v>
      </c>
      <c r="N51" s="31">
        <v>9.5</v>
      </c>
      <c r="O51" s="32">
        <f t="shared" si="0"/>
        <v>0</v>
      </c>
      <c r="P51" s="32">
        <f t="shared" si="1"/>
        <v>0</v>
      </c>
      <c r="Q51" s="33">
        <f t="shared" si="2"/>
        <v>0</v>
      </c>
      <c r="R51" s="33">
        <f t="shared" si="3"/>
        <v>0</v>
      </c>
      <c r="S51" s="33">
        <f t="shared" si="4"/>
        <v>0</v>
      </c>
      <c r="T51" s="33">
        <f t="shared" si="5"/>
        <v>0</v>
      </c>
    </row>
    <row r="52" spans="2:20" ht="12.75" customHeight="1" x14ac:dyDescent="0.4">
      <c r="B52" s="82">
        <f t="shared" si="6"/>
        <v>39</v>
      </c>
      <c r="C52" s="82"/>
      <c r="D52" s="147" t="s">
        <v>426</v>
      </c>
      <c r="E52" s="147"/>
      <c r="F52" s="147"/>
      <c r="G52" s="147"/>
      <c r="H52" s="93" t="s">
        <v>17</v>
      </c>
      <c r="I52" s="45"/>
      <c r="J52" s="92">
        <v>100</v>
      </c>
      <c r="K52" s="92">
        <v>650</v>
      </c>
      <c r="L52" s="47">
        <v>0</v>
      </c>
      <c r="M52" s="47">
        <v>0</v>
      </c>
      <c r="N52" s="28">
        <v>9.5</v>
      </c>
      <c r="O52" s="47">
        <f t="shared" si="0"/>
        <v>0</v>
      </c>
      <c r="P52" s="47">
        <f t="shared" si="1"/>
        <v>0</v>
      </c>
      <c r="Q52" s="48">
        <f t="shared" si="2"/>
        <v>0</v>
      </c>
      <c r="R52" s="48">
        <f t="shared" si="3"/>
        <v>0</v>
      </c>
      <c r="S52" s="48">
        <f t="shared" si="4"/>
        <v>0</v>
      </c>
      <c r="T52" s="48">
        <f t="shared" si="5"/>
        <v>0</v>
      </c>
    </row>
    <row r="53" spans="2:20" ht="12.75" customHeight="1" x14ac:dyDescent="0.4">
      <c r="B53" s="82">
        <f t="shared" si="6"/>
        <v>40</v>
      </c>
      <c r="C53" s="82"/>
      <c r="D53" s="147" t="s">
        <v>427</v>
      </c>
      <c r="E53" s="147"/>
      <c r="F53" s="147"/>
      <c r="G53" s="147"/>
      <c r="H53" s="93" t="s">
        <v>17</v>
      </c>
      <c r="I53" s="45"/>
      <c r="J53" s="92">
        <v>200</v>
      </c>
      <c r="K53" s="92">
        <v>1500</v>
      </c>
      <c r="L53" s="47">
        <v>0</v>
      </c>
      <c r="M53" s="47">
        <v>0</v>
      </c>
      <c r="N53" s="28">
        <v>9.5</v>
      </c>
      <c r="O53" s="47">
        <f t="shared" si="0"/>
        <v>0</v>
      </c>
      <c r="P53" s="47">
        <f t="shared" si="1"/>
        <v>0</v>
      </c>
      <c r="Q53" s="48">
        <f t="shared" si="2"/>
        <v>0</v>
      </c>
      <c r="R53" s="48">
        <f t="shared" si="3"/>
        <v>0</v>
      </c>
      <c r="S53" s="48">
        <f t="shared" si="4"/>
        <v>0</v>
      </c>
      <c r="T53" s="48">
        <f t="shared" si="5"/>
        <v>0</v>
      </c>
    </row>
    <row r="54" spans="2:20" ht="12.75" customHeight="1" x14ac:dyDescent="0.4">
      <c r="B54" s="82">
        <f t="shared" si="6"/>
        <v>41</v>
      </c>
      <c r="C54" s="82"/>
      <c r="D54" s="147" t="s">
        <v>94</v>
      </c>
      <c r="E54" s="147"/>
      <c r="F54" s="147"/>
      <c r="G54" s="147"/>
      <c r="H54" s="93" t="s">
        <v>17</v>
      </c>
      <c r="I54" s="45"/>
      <c r="J54" s="92">
        <v>10</v>
      </c>
      <c r="K54" s="92">
        <v>75</v>
      </c>
      <c r="L54" s="47">
        <v>0</v>
      </c>
      <c r="M54" s="47">
        <v>0</v>
      </c>
      <c r="N54" s="28">
        <v>9.5</v>
      </c>
      <c r="O54" s="47">
        <f t="shared" si="0"/>
        <v>0</v>
      </c>
      <c r="P54" s="47">
        <f t="shared" si="1"/>
        <v>0</v>
      </c>
      <c r="Q54" s="48">
        <f t="shared" si="2"/>
        <v>0</v>
      </c>
      <c r="R54" s="48">
        <f t="shared" si="3"/>
        <v>0</v>
      </c>
      <c r="S54" s="48">
        <f t="shared" si="4"/>
        <v>0</v>
      </c>
      <c r="T54" s="48">
        <f t="shared" si="5"/>
        <v>0</v>
      </c>
    </row>
    <row r="55" spans="2:20" ht="12.75" customHeight="1" x14ac:dyDescent="0.4">
      <c r="B55" s="82">
        <f t="shared" si="6"/>
        <v>42</v>
      </c>
      <c r="C55" s="82"/>
      <c r="D55" s="147" t="s">
        <v>95</v>
      </c>
      <c r="E55" s="147"/>
      <c r="F55" s="147"/>
      <c r="G55" s="147"/>
      <c r="H55" s="93" t="s">
        <v>17</v>
      </c>
      <c r="I55" s="45"/>
      <c r="J55" s="92">
        <v>10</v>
      </c>
      <c r="K55" s="92">
        <v>60</v>
      </c>
      <c r="L55" s="47">
        <v>0</v>
      </c>
      <c r="M55" s="47">
        <v>0</v>
      </c>
      <c r="N55" s="28">
        <v>9.5</v>
      </c>
      <c r="O55" s="47">
        <f t="shared" si="0"/>
        <v>0</v>
      </c>
      <c r="P55" s="47">
        <f t="shared" si="1"/>
        <v>0</v>
      </c>
      <c r="Q55" s="48">
        <f t="shared" si="2"/>
        <v>0</v>
      </c>
      <c r="R55" s="48">
        <f t="shared" si="3"/>
        <v>0</v>
      </c>
      <c r="S55" s="48">
        <f t="shared" si="4"/>
        <v>0</v>
      </c>
      <c r="T55" s="48">
        <f t="shared" si="5"/>
        <v>0</v>
      </c>
    </row>
    <row r="56" spans="2:20" ht="12.75" customHeight="1" x14ac:dyDescent="0.4">
      <c r="B56" s="82">
        <f t="shared" si="6"/>
        <v>43</v>
      </c>
      <c r="C56" s="82"/>
      <c r="D56" s="147" t="s">
        <v>96</v>
      </c>
      <c r="E56" s="147"/>
      <c r="F56" s="147"/>
      <c r="G56" s="147"/>
      <c r="H56" s="93" t="s">
        <v>17</v>
      </c>
      <c r="I56" s="45"/>
      <c r="J56" s="92">
        <v>5</v>
      </c>
      <c r="K56" s="92">
        <v>40</v>
      </c>
      <c r="L56" s="47">
        <v>0</v>
      </c>
      <c r="M56" s="47">
        <v>0</v>
      </c>
      <c r="N56" s="28">
        <v>9.5</v>
      </c>
      <c r="O56" s="47">
        <f t="shared" si="0"/>
        <v>0</v>
      </c>
      <c r="P56" s="47">
        <f t="shared" si="1"/>
        <v>0</v>
      </c>
      <c r="Q56" s="48">
        <f t="shared" si="2"/>
        <v>0</v>
      </c>
      <c r="R56" s="48">
        <f t="shared" si="3"/>
        <v>0</v>
      </c>
      <c r="S56" s="48">
        <f t="shared" si="4"/>
        <v>0</v>
      </c>
      <c r="T56" s="48">
        <f t="shared" si="5"/>
        <v>0</v>
      </c>
    </row>
    <row r="57" spans="2:20" ht="12.75" customHeight="1" x14ac:dyDescent="0.4">
      <c r="B57" s="82">
        <f t="shared" si="6"/>
        <v>44</v>
      </c>
      <c r="C57" s="82"/>
      <c r="D57" s="147" t="s">
        <v>428</v>
      </c>
      <c r="E57" s="147"/>
      <c r="F57" s="147"/>
      <c r="G57" s="147"/>
      <c r="H57" s="93" t="s">
        <v>17</v>
      </c>
      <c r="I57" s="45"/>
      <c r="J57" s="92">
        <v>5</v>
      </c>
      <c r="K57" s="92">
        <v>40</v>
      </c>
      <c r="L57" s="47">
        <v>0</v>
      </c>
      <c r="M57" s="47">
        <v>0</v>
      </c>
      <c r="N57" s="28">
        <v>9.5</v>
      </c>
      <c r="O57" s="47">
        <f t="shared" si="0"/>
        <v>0</v>
      </c>
      <c r="P57" s="47">
        <f t="shared" si="1"/>
        <v>0</v>
      </c>
      <c r="Q57" s="48">
        <f t="shared" si="2"/>
        <v>0</v>
      </c>
      <c r="R57" s="48">
        <f t="shared" si="3"/>
        <v>0</v>
      </c>
      <c r="S57" s="48">
        <f t="shared" si="4"/>
        <v>0</v>
      </c>
      <c r="T57" s="48">
        <f t="shared" si="5"/>
        <v>0</v>
      </c>
    </row>
    <row r="58" spans="2:20" ht="12.75" customHeight="1" x14ac:dyDescent="0.4">
      <c r="B58" s="82">
        <f t="shared" si="6"/>
        <v>45</v>
      </c>
      <c r="C58" s="82"/>
      <c r="D58" s="147" t="s">
        <v>97</v>
      </c>
      <c r="E58" s="147"/>
      <c r="F58" s="147"/>
      <c r="G58" s="147"/>
      <c r="H58" s="93" t="s">
        <v>17</v>
      </c>
      <c r="I58" s="45"/>
      <c r="J58" s="103">
        <v>10</v>
      </c>
      <c r="K58" s="103">
        <v>60</v>
      </c>
      <c r="L58" s="47">
        <v>0</v>
      </c>
      <c r="M58" s="47">
        <v>0</v>
      </c>
      <c r="N58" s="28">
        <v>9.5</v>
      </c>
      <c r="O58" s="47">
        <f t="shared" si="0"/>
        <v>0</v>
      </c>
      <c r="P58" s="47">
        <f t="shared" si="1"/>
        <v>0</v>
      </c>
      <c r="Q58" s="48">
        <f t="shared" si="2"/>
        <v>0</v>
      </c>
      <c r="R58" s="48">
        <f t="shared" si="3"/>
        <v>0</v>
      </c>
      <c r="S58" s="48">
        <f t="shared" si="4"/>
        <v>0</v>
      </c>
      <c r="T58" s="48">
        <f t="shared" si="5"/>
        <v>0</v>
      </c>
    </row>
    <row r="59" spans="2:20" ht="12.75" customHeight="1" x14ac:dyDescent="0.4">
      <c r="B59" s="82">
        <f t="shared" si="6"/>
        <v>46</v>
      </c>
      <c r="C59" s="82"/>
      <c r="D59" s="147" t="s">
        <v>98</v>
      </c>
      <c r="E59" s="147"/>
      <c r="F59" s="147"/>
      <c r="G59" s="147"/>
      <c r="H59" s="93" t="s">
        <v>17</v>
      </c>
      <c r="I59" s="45"/>
      <c r="J59" s="103">
        <v>10</v>
      </c>
      <c r="K59" s="103">
        <v>60</v>
      </c>
      <c r="L59" s="47">
        <v>0</v>
      </c>
      <c r="M59" s="47">
        <v>0</v>
      </c>
      <c r="N59" s="28">
        <v>9.5</v>
      </c>
      <c r="O59" s="47">
        <f t="shared" si="0"/>
        <v>0</v>
      </c>
      <c r="P59" s="47">
        <f t="shared" si="1"/>
        <v>0</v>
      </c>
      <c r="Q59" s="48">
        <f t="shared" si="2"/>
        <v>0</v>
      </c>
      <c r="R59" s="48">
        <f t="shared" si="3"/>
        <v>0</v>
      </c>
      <c r="S59" s="48">
        <f t="shared" si="4"/>
        <v>0</v>
      </c>
      <c r="T59" s="48">
        <f t="shared" si="5"/>
        <v>0</v>
      </c>
    </row>
    <row r="60" spans="2:20" ht="12.75" customHeight="1" x14ac:dyDescent="0.4">
      <c r="B60" s="82">
        <f t="shared" si="6"/>
        <v>47</v>
      </c>
      <c r="C60" s="82"/>
      <c r="D60" s="147" t="s">
        <v>429</v>
      </c>
      <c r="E60" s="147"/>
      <c r="F60" s="147"/>
      <c r="G60" s="147"/>
      <c r="H60" s="93" t="s">
        <v>17</v>
      </c>
      <c r="I60" s="45"/>
      <c r="J60" s="103">
        <v>5</v>
      </c>
      <c r="K60" s="103">
        <v>40</v>
      </c>
      <c r="L60" s="47">
        <v>0</v>
      </c>
      <c r="M60" s="47">
        <v>0</v>
      </c>
      <c r="N60" s="28">
        <v>9.5</v>
      </c>
      <c r="O60" s="47">
        <f t="shared" si="0"/>
        <v>0</v>
      </c>
      <c r="P60" s="47">
        <f t="shared" si="1"/>
        <v>0</v>
      </c>
      <c r="Q60" s="48">
        <f t="shared" si="2"/>
        <v>0</v>
      </c>
      <c r="R60" s="48">
        <f t="shared" si="3"/>
        <v>0</v>
      </c>
      <c r="S60" s="48">
        <f t="shared" si="4"/>
        <v>0</v>
      </c>
      <c r="T60" s="48">
        <f t="shared" si="5"/>
        <v>0</v>
      </c>
    </row>
    <row r="61" spans="2:20" ht="12.75" customHeight="1" x14ac:dyDescent="0.4">
      <c r="B61" s="82">
        <f t="shared" si="6"/>
        <v>48</v>
      </c>
      <c r="C61" s="82"/>
      <c r="D61" s="132" t="s">
        <v>450</v>
      </c>
      <c r="E61" s="145"/>
      <c r="F61" s="145"/>
      <c r="G61" s="146"/>
      <c r="H61" s="93" t="s">
        <v>17</v>
      </c>
      <c r="I61" s="45"/>
      <c r="J61" s="103">
        <v>1000</v>
      </c>
      <c r="K61" s="103">
        <v>7500</v>
      </c>
      <c r="L61" s="47">
        <v>0</v>
      </c>
      <c r="M61" s="47">
        <v>0</v>
      </c>
      <c r="N61" s="28">
        <v>9.5</v>
      </c>
      <c r="O61" s="47">
        <f t="shared" si="0"/>
        <v>0</v>
      </c>
      <c r="P61" s="47">
        <f t="shared" si="1"/>
        <v>0</v>
      </c>
      <c r="Q61" s="48">
        <f t="shared" si="2"/>
        <v>0</v>
      </c>
      <c r="R61" s="48">
        <f t="shared" si="3"/>
        <v>0</v>
      </c>
      <c r="S61" s="48">
        <f t="shared" si="4"/>
        <v>0</v>
      </c>
      <c r="T61" s="48">
        <f t="shared" si="5"/>
        <v>0</v>
      </c>
    </row>
    <row r="62" spans="2:20" ht="12.75" customHeight="1" x14ac:dyDescent="0.4">
      <c r="B62" s="82">
        <f t="shared" si="6"/>
        <v>49</v>
      </c>
      <c r="C62" s="82"/>
      <c r="D62" s="152" t="s">
        <v>430</v>
      </c>
      <c r="E62" s="152"/>
      <c r="F62" s="152"/>
      <c r="G62" s="152"/>
      <c r="H62" s="93" t="s">
        <v>17</v>
      </c>
      <c r="I62" s="45"/>
      <c r="J62" s="92">
        <v>200</v>
      </c>
      <c r="K62" s="92">
        <v>1600</v>
      </c>
      <c r="L62" s="47">
        <v>0</v>
      </c>
      <c r="M62" s="47">
        <v>0</v>
      </c>
      <c r="N62" s="28">
        <v>9.5</v>
      </c>
      <c r="O62" s="47">
        <f t="shared" si="0"/>
        <v>0</v>
      </c>
      <c r="P62" s="47">
        <f t="shared" si="1"/>
        <v>0</v>
      </c>
      <c r="Q62" s="48">
        <f t="shared" si="2"/>
        <v>0</v>
      </c>
      <c r="R62" s="48">
        <f t="shared" si="3"/>
        <v>0</v>
      </c>
      <c r="S62" s="48">
        <f t="shared" si="4"/>
        <v>0</v>
      </c>
      <c r="T62" s="48">
        <f t="shared" si="5"/>
        <v>0</v>
      </c>
    </row>
    <row r="63" spans="2:20" ht="12.75" customHeight="1" x14ac:dyDescent="0.4">
      <c r="B63" s="82">
        <f t="shared" si="6"/>
        <v>50</v>
      </c>
      <c r="C63" s="82"/>
      <c r="D63" s="152" t="s">
        <v>99</v>
      </c>
      <c r="E63" s="152"/>
      <c r="F63" s="152"/>
      <c r="G63" s="152"/>
      <c r="H63" s="93" t="s">
        <v>17</v>
      </c>
      <c r="I63" s="45"/>
      <c r="J63" s="103">
        <v>15</v>
      </c>
      <c r="K63" s="103">
        <v>120</v>
      </c>
      <c r="L63" s="47">
        <v>0</v>
      </c>
      <c r="M63" s="47">
        <v>0</v>
      </c>
      <c r="N63" s="28">
        <v>9.5</v>
      </c>
      <c r="O63" s="47">
        <f t="shared" si="0"/>
        <v>0</v>
      </c>
      <c r="P63" s="47">
        <f t="shared" si="1"/>
        <v>0</v>
      </c>
      <c r="Q63" s="48">
        <f t="shared" si="2"/>
        <v>0</v>
      </c>
      <c r="R63" s="48">
        <f t="shared" si="3"/>
        <v>0</v>
      </c>
      <c r="S63" s="48">
        <f t="shared" si="4"/>
        <v>0</v>
      </c>
      <c r="T63" s="48">
        <f t="shared" si="5"/>
        <v>0</v>
      </c>
    </row>
    <row r="64" spans="2:20" ht="12.75" customHeight="1" x14ac:dyDescent="0.4">
      <c r="B64" s="82">
        <f t="shared" si="6"/>
        <v>51</v>
      </c>
      <c r="C64" s="82"/>
      <c r="D64" s="152" t="s">
        <v>431</v>
      </c>
      <c r="E64" s="152"/>
      <c r="F64" s="152"/>
      <c r="G64" s="152"/>
      <c r="H64" s="93" t="s">
        <v>17</v>
      </c>
      <c r="I64" s="45"/>
      <c r="J64" s="103">
        <v>10</v>
      </c>
      <c r="K64" s="103">
        <v>90</v>
      </c>
      <c r="L64" s="47">
        <v>0</v>
      </c>
      <c r="M64" s="47">
        <v>0</v>
      </c>
      <c r="N64" s="28">
        <v>9.5</v>
      </c>
      <c r="O64" s="47">
        <f t="shared" si="0"/>
        <v>0</v>
      </c>
      <c r="P64" s="47">
        <f t="shared" si="1"/>
        <v>0</v>
      </c>
      <c r="Q64" s="48">
        <f t="shared" si="2"/>
        <v>0</v>
      </c>
      <c r="R64" s="48">
        <f t="shared" si="3"/>
        <v>0</v>
      </c>
      <c r="S64" s="48">
        <f t="shared" si="4"/>
        <v>0</v>
      </c>
      <c r="T64" s="48">
        <f t="shared" si="5"/>
        <v>0</v>
      </c>
    </row>
    <row r="65" spans="2:20" ht="12.75" customHeight="1" x14ac:dyDescent="0.4">
      <c r="B65" s="82">
        <f t="shared" si="6"/>
        <v>52</v>
      </c>
      <c r="C65" s="82"/>
      <c r="D65" s="147" t="s">
        <v>432</v>
      </c>
      <c r="E65" s="147"/>
      <c r="F65" s="147"/>
      <c r="G65" s="147"/>
      <c r="H65" s="93" t="s">
        <v>17</v>
      </c>
      <c r="I65" s="45"/>
      <c r="J65" s="103">
        <v>5</v>
      </c>
      <c r="K65" s="103">
        <v>20</v>
      </c>
      <c r="L65" s="47">
        <v>0</v>
      </c>
      <c r="M65" s="47">
        <v>0</v>
      </c>
      <c r="N65" s="28">
        <v>9.5</v>
      </c>
      <c r="O65" s="47">
        <f t="shared" si="0"/>
        <v>0</v>
      </c>
      <c r="P65" s="47">
        <f t="shared" si="1"/>
        <v>0</v>
      </c>
      <c r="Q65" s="48">
        <f t="shared" si="2"/>
        <v>0</v>
      </c>
      <c r="R65" s="48">
        <f t="shared" si="3"/>
        <v>0</v>
      </c>
      <c r="S65" s="48">
        <f t="shared" si="4"/>
        <v>0</v>
      </c>
      <c r="T65" s="48">
        <f t="shared" si="5"/>
        <v>0</v>
      </c>
    </row>
    <row r="66" spans="2:20" ht="12.75" customHeight="1" x14ac:dyDescent="0.4">
      <c r="B66" s="82">
        <f t="shared" si="6"/>
        <v>53</v>
      </c>
      <c r="C66" s="82"/>
      <c r="D66" s="147" t="s">
        <v>433</v>
      </c>
      <c r="E66" s="147"/>
      <c r="F66" s="147"/>
      <c r="G66" s="147"/>
      <c r="H66" s="93" t="s">
        <v>17</v>
      </c>
      <c r="I66" s="45"/>
      <c r="J66" s="103">
        <v>10</v>
      </c>
      <c r="K66" s="103">
        <v>60</v>
      </c>
      <c r="L66" s="47">
        <v>0</v>
      </c>
      <c r="M66" s="47">
        <v>0</v>
      </c>
      <c r="N66" s="28">
        <v>9.5</v>
      </c>
      <c r="O66" s="47">
        <f t="shared" si="0"/>
        <v>0</v>
      </c>
      <c r="P66" s="47">
        <f t="shared" si="1"/>
        <v>0</v>
      </c>
      <c r="Q66" s="48">
        <f t="shared" si="2"/>
        <v>0</v>
      </c>
      <c r="R66" s="48">
        <f t="shared" si="3"/>
        <v>0</v>
      </c>
      <c r="S66" s="48">
        <f t="shared" si="4"/>
        <v>0</v>
      </c>
      <c r="T66" s="48">
        <f t="shared" si="5"/>
        <v>0</v>
      </c>
    </row>
    <row r="67" spans="2:20" ht="12.75" customHeight="1" x14ac:dyDescent="0.4">
      <c r="B67" s="82">
        <f t="shared" si="6"/>
        <v>54</v>
      </c>
      <c r="C67" s="82"/>
      <c r="D67" s="147" t="s">
        <v>434</v>
      </c>
      <c r="E67" s="147"/>
      <c r="F67" s="147"/>
      <c r="G67" s="147"/>
      <c r="H67" s="93" t="s">
        <v>17</v>
      </c>
      <c r="I67" s="45"/>
      <c r="J67" s="103">
        <v>5</v>
      </c>
      <c r="K67" s="103">
        <v>30</v>
      </c>
      <c r="L67" s="47">
        <v>0</v>
      </c>
      <c r="M67" s="47">
        <v>0</v>
      </c>
      <c r="N67" s="28">
        <v>9.5</v>
      </c>
      <c r="O67" s="47">
        <f t="shared" si="0"/>
        <v>0</v>
      </c>
      <c r="P67" s="47">
        <f t="shared" si="1"/>
        <v>0</v>
      </c>
      <c r="Q67" s="48">
        <f t="shared" si="2"/>
        <v>0</v>
      </c>
      <c r="R67" s="48">
        <f t="shared" si="3"/>
        <v>0</v>
      </c>
      <c r="S67" s="48">
        <f t="shared" si="4"/>
        <v>0</v>
      </c>
      <c r="T67" s="48">
        <f t="shared" si="5"/>
        <v>0</v>
      </c>
    </row>
    <row r="68" spans="2:20" ht="12.75" customHeight="1" x14ac:dyDescent="0.4">
      <c r="B68" s="82">
        <f t="shared" si="6"/>
        <v>55</v>
      </c>
      <c r="C68" s="82"/>
      <c r="D68" s="147" t="s">
        <v>435</v>
      </c>
      <c r="E68" s="147"/>
      <c r="F68" s="147"/>
      <c r="G68" s="147"/>
      <c r="H68" s="93" t="s">
        <v>17</v>
      </c>
      <c r="I68" s="45"/>
      <c r="J68" s="92">
        <v>5</v>
      </c>
      <c r="K68" s="92">
        <v>45</v>
      </c>
      <c r="L68" s="47">
        <v>0</v>
      </c>
      <c r="M68" s="47">
        <v>0</v>
      </c>
      <c r="N68" s="28">
        <v>9.5</v>
      </c>
      <c r="O68" s="47">
        <f t="shared" si="0"/>
        <v>0</v>
      </c>
      <c r="P68" s="47">
        <f t="shared" si="1"/>
        <v>0</v>
      </c>
      <c r="Q68" s="48">
        <f t="shared" si="2"/>
        <v>0</v>
      </c>
      <c r="R68" s="48">
        <f t="shared" si="3"/>
        <v>0</v>
      </c>
      <c r="S68" s="48">
        <f t="shared" si="4"/>
        <v>0</v>
      </c>
      <c r="T68" s="48">
        <f t="shared" si="5"/>
        <v>0</v>
      </c>
    </row>
    <row r="69" spans="2:20" ht="12.75" customHeight="1" x14ac:dyDescent="0.4">
      <c r="B69" s="82">
        <f t="shared" si="6"/>
        <v>56</v>
      </c>
      <c r="C69" s="82"/>
      <c r="D69" s="147" t="s">
        <v>436</v>
      </c>
      <c r="E69" s="147"/>
      <c r="F69" s="147"/>
      <c r="G69" s="147"/>
      <c r="H69" s="93" t="s">
        <v>17</v>
      </c>
      <c r="I69" s="45"/>
      <c r="J69" s="92">
        <v>2</v>
      </c>
      <c r="K69" s="92">
        <v>15</v>
      </c>
      <c r="L69" s="47">
        <v>0</v>
      </c>
      <c r="M69" s="47">
        <v>0</v>
      </c>
      <c r="N69" s="28">
        <v>9.5</v>
      </c>
      <c r="O69" s="47">
        <f t="shared" si="0"/>
        <v>0</v>
      </c>
      <c r="P69" s="47">
        <f t="shared" si="1"/>
        <v>0</v>
      </c>
      <c r="Q69" s="48">
        <f t="shared" si="2"/>
        <v>0</v>
      </c>
      <c r="R69" s="48">
        <f t="shared" si="3"/>
        <v>0</v>
      </c>
      <c r="S69" s="48">
        <f t="shared" si="4"/>
        <v>0</v>
      </c>
      <c r="T69" s="48">
        <f t="shared" si="5"/>
        <v>0</v>
      </c>
    </row>
    <row r="70" spans="2:20" ht="12.75" customHeight="1" x14ac:dyDescent="0.4">
      <c r="B70" s="82">
        <f t="shared" si="6"/>
        <v>57</v>
      </c>
      <c r="C70" s="82"/>
      <c r="D70" s="131" t="s">
        <v>437</v>
      </c>
      <c r="E70" s="131"/>
      <c r="F70" s="131"/>
      <c r="G70" s="131"/>
      <c r="H70" s="102" t="s">
        <v>17</v>
      </c>
      <c r="I70" s="45"/>
      <c r="J70" s="92">
        <v>2</v>
      </c>
      <c r="K70" s="92">
        <v>6</v>
      </c>
      <c r="L70" s="47">
        <v>0</v>
      </c>
      <c r="M70" s="47">
        <v>0</v>
      </c>
      <c r="N70" s="28">
        <v>9.5</v>
      </c>
      <c r="O70" s="47">
        <f t="shared" si="0"/>
        <v>0</v>
      </c>
      <c r="P70" s="47">
        <f t="shared" si="1"/>
        <v>0</v>
      </c>
      <c r="Q70" s="48">
        <f t="shared" si="2"/>
        <v>0</v>
      </c>
      <c r="R70" s="48">
        <f t="shared" si="3"/>
        <v>0</v>
      </c>
      <c r="S70" s="48">
        <f t="shared" si="4"/>
        <v>0</v>
      </c>
      <c r="T70" s="48">
        <f t="shared" si="5"/>
        <v>0</v>
      </c>
    </row>
    <row r="71" spans="2:20" ht="12.75" customHeight="1" x14ac:dyDescent="0.4">
      <c r="B71" s="82">
        <f t="shared" si="6"/>
        <v>58</v>
      </c>
      <c r="C71" s="82"/>
      <c r="D71" s="132" t="s">
        <v>438</v>
      </c>
      <c r="E71" s="145"/>
      <c r="F71" s="145"/>
      <c r="G71" s="146"/>
      <c r="H71" s="102" t="s">
        <v>17</v>
      </c>
      <c r="I71" s="45"/>
      <c r="J71" s="92">
        <v>2</v>
      </c>
      <c r="K71" s="92">
        <v>6</v>
      </c>
      <c r="L71" s="47">
        <v>0</v>
      </c>
      <c r="M71" s="47">
        <v>0</v>
      </c>
      <c r="N71" s="28">
        <v>9.5</v>
      </c>
      <c r="O71" s="47">
        <f t="shared" si="0"/>
        <v>0</v>
      </c>
      <c r="P71" s="47">
        <f t="shared" si="1"/>
        <v>0</v>
      </c>
      <c r="Q71" s="48">
        <f t="shared" si="2"/>
        <v>0</v>
      </c>
      <c r="R71" s="48">
        <f t="shared" si="3"/>
        <v>0</v>
      </c>
      <c r="S71" s="48">
        <f t="shared" si="4"/>
        <v>0</v>
      </c>
      <c r="T71" s="48">
        <f t="shared" si="5"/>
        <v>0</v>
      </c>
    </row>
    <row r="72" spans="2:20" ht="12.75" customHeight="1" x14ac:dyDescent="0.4">
      <c r="B72" s="82">
        <f t="shared" si="6"/>
        <v>59</v>
      </c>
      <c r="C72" s="82"/>
      <c r="D72" s="132" t="s">
        <v>439</v>
      </c>
      <c r="E72" s="145"/>
      <c r="F72" s="145"/>
      <c r="G72" s="146"/>
      <c r="H72" s="102" t="s">
        <v>17</v>
      </c>
      <c r="I72" s="45"/>
      <c r="J72" s="92">
        <v>2</v>
      </c>
      <c r="K72" s="92">
        <v>12</v>
      </c>
      <c r="L72" s="47">
        <v>0</v>
      </c>
      <c r="M72" s="47">
        <v>0</v>
      </c>
      <c r="N72" s="28">
        <v>9.5</v>
      </c>
      <c r="O72" s="47">
        <f t="shared" si="0"/>
        <v>0</v>
      </c>
      <c r="P72" s="47">
        <f t="shared" si="1"/>
        <v>0</v>
      </c>
      <c r="Q72" s="48">
        <f t="shared" si="2"/>
        <v>0</v>
      </c>
      <c r="R72" s="48">
        <f t="shared" si="3"/>
        <v>0</v>
      </c>
      <c r="S72" s="48">
        <f t="shared" si="4"/>
        <v>0</v>
      </c>
      <c r="T72" s="48">
        <f t="shared" si="5"/>
        <v>0</v>
      </c>
    </row>
    <row r="73" spans="2:20" ht="12.75" customHeight="1" x14ac:dyDescent="0.4">
      <c r="B73" s="82">
        <f t="shared" si="6"/>
        <v>60</v>
      </c>
      <c r="C73" s="82"/>
      <c r="D73" s="132" t="s">
        <v>440</v>
      </c>
      <c r="E73" s="145"/>
      <c r="F73" s="145"/>
      <c r="G73" s="146"/>
      <c r="H73" s="102" t="s">
        <v>17</v>
      </c>
      <c r="I73" s="45"/>
      <c r="J73" s="101">
        <v>2</v>
      </c>
      <c r="K73" s="101">
        <v>15</v>
      </c>
      <c r="L73" s="47">
        <v>0</v>
      </c>
      <c r="M73" s="47">
        <v>0</v>
      </c>
      <c r="N73" s="28">
        <v>9.5</v>
      </c>
      <c r="O73" s="47">
        <f t="shared" si="0"/>
        <v>0</v>
      </c>
      <c r="P73" s="47">
        <f t="shared" si="1"/>
        <v>0</v>
      </c>
      <c r="Q73" s="48">
        <f t="shared" si="2"/>
        <v>0</v>
      </c>
      <c r="R73" s="48">
        <f t="shared" si="3"/>
        <v>0</v>
      </c>
      <c r="S73" s="48">
        <f t="shared" si="4"/>
        <v>0</v>
      </c>
      <c r="T73" s="48">
        <f t="shared" si="5"/>
        <v>0</v>
      </c>
    </row>
    <row r="74" spans="2:20" ht="12.75" customHeight="1" x14ac:dyDescent="0.4">
      <c r="B74" s="82">
        <f t="shared" si="6"/>
        <v>61</v>
      </c>
      <c r="C74" s="82"/>
      <c r="D74" s="132" t="s">
        <v>441</v>
      </c>
      <c r="E74" s="145"/>
      <c r="F74" s="145"/>
      <c r="G74" s="146"/>
      <c r="H74" s="102" t="s">
        <v>17</v>
      </c>
      <c r="I74" s="45"/>
      <c r="J74" s="101">
        <v>2</v>
      </c>
      <c r="K74" s="101">
        <v>15</v>
      </c>
      <c r="L74" s="47">
        <v>0</v>
      </c>
      <c r="M74" s="47">
        <v>0</v>
      </c>
      <c r="N74" s="28">
        <v>9.5</v>
      </c>
      <c r="O74" s="47">
        <f t="shared" si="0"/>
        <v>0</v>
      </c>
      <c r="P74" s="47">
        <f t="shared" si="1"/>
        <v>0</v>
      </c>
      <c r="Q74" s="48">
        <f t="shared" si="2"/>
        <v>0</v>
      </c>
      <c r="R74" s="48">
        <f t="shared" si="3"/>
        <v>0</v>
      </c>
      <c r="S74" s="48">
        <f t="shared" si="4"/>
        <v>0</v>
      </c>
      <c r="T74" s="48">
        <f t="shared" si="5"/>
        <v>0</v>
      </c>
    </row>
    <row r="75" spans="2:20" ht="12.75" customHeight="1" x14ac:dyDescent="0.4">
      <c r="B75" s="82">
        <f t="shared" si="6"/>
        <v>62</v>
      </c>
      <c r="C75" s="82"/>
      <c r="D75" s="132" t="s">
        <v>442</v>
      </c>
      <c r="E75" s="145"/>
      <c r="F75" s="145"/>
      <c r="G75" s="146"/>
      <c r="H75" s="102" t="s">
        <v>17</v>
      </c>
      <c r="I75" s="45"/>
      <c r="J75" s="101">
        <v>2</v>
      </c>
      <c r="K75" s="101">
        <v>15</v>
      </c>
      <c r="L75" s="47">
        <v>0</v>
      </c>
      <c r="M75" s="47">
        <v>0</v>
      </c>
      <c r="N75" s="28">
        <v>9.5</v>
      </c>
      <c r="O75" s="47">
        <f t="shared" si="0"/>
        <v>0</v>
      </c>
      <c r="P75" s="47">
        <f t="shared" si="1"/>
        <v>0</v>
      </c>
      <c r="Q75" s="48">
        <f t="shared" si="2"/>
        <v>0</v>
      </c>
      <c r="R75" s="48">
        <f t="shared" si="3"/>
        <v>0</v>
      </c>
      <c r="S75" s="48">
        <f t="shared" si="4"/>
        <v>0</v>
      </c>
      <c r="T75" s="48">
        <f t="shared" si="5"/>
        <v>0</v>
      </c>
    </row>
    <row r="76" spans="2:20" ht="12.75" customHeight="1" x14ac:dyDescent="0.4">
      <c r="B76" s="82">
        <f t="shared" si="6"/>
        <v>63</v>
      </c>
      <c r="C76" s="82"/>
      <c r="D76" s="132" t="s">
        <v>443</v>
      </c>
      <c r="E76" s="145" t="s">
        <v>443</v>
      </c>
      <c r="F76" s="145" t="s">
        <v>443</v>
      </c>
      <c r="G76" s="146" t="s">
        <v>443</v>
      </c>
      <c r="H76" s="102" t="s">
        <v>17</v>
      </c>
      <c r="I76" s="45"/>
      <c r="J76" s="101">
        <v>2</v>
      </c>
      <c r="K76" s="101">
        <v>15</v>
      </c>
      <c r="L76" s="47">
        <v>0</v>
      </c>
      <c r="M76" s="47">
        <v>0</v>
      </c>
      <c r="N76" s="28">
        <v>9.5</v>
      </c>
      <c r="O76" s="47">
        <f t="shared" si="0"/>
        <v>0</v>
      </c>
      <c r="P76" s="47">
        <f t="shared" si="1"/>
        <v>0</v>
      </c>
      <c r="Q76" s="48">
        <f t="shared" si="2"/>
        <v>0</v>
      </c>
      <c r="R76" s="48">
        <f t="shared" si="3"/>
        <v>0</v>
      </c>
      <c r="S76" s="48">
        <f t="shared" si="4"/>
        <v>0</v>
      </c>
      <c r="T76" s="48">
        <f t="shared" si="5"/>
        <v>0</v>
      </c>
    </row>
    <row r="77" spans="2:20" ht="12.75" customHeight="1" x14ac:dyDescent="0.4">
      <c r="B77" s="82">
        <f t="shared" si="6"/>
        <v>64</v>
      </c>
      <c r="C77" s="82"/>
      <c r="D77" s="132" t="s">
        <v>444</v>
      </c>
      <c r="E77" s="145" t="s">
        <v>444</v>
      </c>
      <c r="F77" s="145" t="s">
        <v>444</v>
      </c>
      <c r="G77" s="146" t="s">
        <v>444</v>
      </c>
      <c r="H77" s="102" t="s">
        <v>17</v>
      </c>
      <c r="I77" s="45"/>
      <c r="J77" s="101">
        <v>2</v>
      </c>
      <c r="K77" s="101">
        <v>15</v>
      </c>
      <c r="L77" s="47">
        <v>0</v>
      </c>
      <c r="M77" s="47">
        <v>0</v>
      </c>
      <c r="N77" s="28">
        <v>9.5</v>
      </c>
      <c r="O77" s="47">
        <f t="shared" si="0"/>
        <v>0</v>
      </c>
      <c r="P77" s="47">
        <f t="shared" si="1"/>
        <v>0</v>
      </c>
      <c r="Q77" s="48">
        <f t="shared" si="2"/>
        <v>0</v>
      </c>
      <c r="R77" s="48">
        <f t="shared" si="3"/>
        <v>0</v>
      </c>
      <c r="S77" s="48">
        <f t="shared" si="4"/>
        <v>0</v>
      </c>
      <c r="T77" s="48">
        <f t="shared" si="5"/>
        <v>0</v>
      </c>
    </row>
    <row r="78" spans="2:20" ht="12.75" customHeight="1" x14ac:dyDescent="0.4">
      <c r="B78" s="82">
        <f t="shared" si="6"/>
        <v>65</v>
      </c>
      <c r="C78" s="82"/>
      <c r="D78" s="132" t="s">
        <v>445</v>
      </c>
      <c r="E78" s="145" t="s">
        <v>445</v>
      </c>
      <c r="F78" s="145" t="s">
        <v>445</v>
      </c>
      <c r="G78" s="146" t="s">
        <v>445</v>
      </c>
      <c r="H78" s="102" t="s">
        <v>17</v>
      </c>
      <c r="I78" s="45"/>
      <c r="J78" s="101">
        <v>4</v>
      </c>
      <c r="K78" s="101">
        <v>30</v>
      </c>
      <c r="L78" s="47">
        <v>0</v>
      </c>
      <c r="M78" s="47">
        <v>0</v>
      </c>
      <c r="N78" s="28">
        <v>9.5</v>
      </c>
      <c r="O78" s="47">
        <f t="shared" ref="O78:O79" si="7">PRODUCT(L78,1.095)</f>
        <v>0</v>
      </c>
      <c r="P78" s="47">
        <f t="shared" ref="P78:P79" si="8">PRODUCT(M78,1.095)</f>
        <v>0</v>
      </c>
      <c r="Q78" s="48">
        <f t="shared" ref="Q78:Q79" si="9">PRODUCT(J78,O78)</f>
        <v>0</v>
      </c>
      <c r="R78" s="48">
        <f t="shared" ref="R78:R79" si="10">PRODUCT(J78,L78)</f>
        <v>0</v>
      </c>
      <c r="S78" s="48">
        <f t="shared" ref="S78:S79" si="11">PRODUCT(K78,P78)</f>
        <v>0</v>
      </c>
      <c r="T78" s="48">
        <f t="shared" ref="T78:T79" si="12">PRODUCT(K78,M78)</f>
        <v>0</v>
      </c>
    </row>
    <row r="79" spans="2:20" ht="12.75" customHeight="1" x14ac:dyDescent="0.4">
      <c r="B79" s="82">
        <f t="shared" si="6"/>
        <v>66</v>
      </c>
      <c r="C79" s="82"/>
      <c r="D79" s="132" t="s">
        <v>446</v>
      </c>
      <c r="E79" s="145" t="s">
        <v>446</v>
      </c>
      <c r="F79" s="145" t="s">
        <v>446</v>
      </c>
      <c r="G79" s="146" t="s">
        <v>446</v>
      </c>
      <c r="H79" s="102" t="s">
        <v>17</v>
      </c>
      <c r="I79" s="45"/>
      <c r="J79" s="101">
        <v>20</v>
      </c>
      <c r="K79" s="101">
        <v>150</v>
      </c>
      <c r="L79" s="47">
        <v>0</v>
      </c>
      <c r="M79" s="47">
        <v>0</v>
      </c>
      <c r="N79" s="28">
        <v>9.5</v>
      </c>
      <c r="O79" s="47">
        <f t="shared" si="7"/>
        <v>0</v>
      </c>
      <c r="P79" s="47">
        <f t="shared" si="8"/>
        <v>0</v>
      </c>
      <c r="Q79" s="48">
        <f t="shared" si="9"/>
        <v>0</v>
      </c>
      <c r="R79" s="48">
        <f t="shared" si="10"/>
        <v>0</v>
      </c>
      <c r="S79" s="48">
        <f t="shared" si="11"/>
        <v>0</v>
      </c>
      <c r="T79" s="48">
        <f t="shared" si="12"/>
        <v>0</v>
      </c>
    </row>
    <row r="80" spans="2:20" ht="12.75" customHeight="1" x14ac:dyDescent="0.4">
      <c r="B80" s="83"/>
      <c r="C80" s="84"/>
      <c r="D80" s="148" t="s">
        <v>106</v>
      </c>
      <c r="E80" s="149"/>
      <c r="F80" s="149"/>
      <c r="G80" s="150"/>
      <c r="H80" s="85"/>
      <c r="I80" s="85"/>
      <c r="J80" s="85"/>
      <c r="K80" s="85"/>
      <c r="L80" s="86"/>
      <c r="M80" s="86"/>
      <c r="N80" s="85"/>
      <c r="O80" s="87"/>
      <c r="P80" s="87"/>
      <c r="Q80" s="88">
        <f>SUM(Q14:Q79)</f>
        <v>0</v>
      </c>
      <c r="R80" s="88">
        <f>SUM(R14:R79)</f>
        <v>0</v>
      </c>
      <c r="S80" s="89">
        <f>SUM(S14:S79)</f>
        <v>0</v>
      </c>
      <c r="T80" s="89">
        <f>SUM(T14:T79)</f>
        <v>0</v>
      </c>
    </row>
    <row r="81" spans="2:20" ht="12.75" customHeight="1" x14ac:dyDescent="0.4"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</row>
    <row r="82" spans="2:20" ht="12.75" customHeight="1" x14ac:dyDescent="0.4">
      <c r="B82" s="5" t="s">
        <v>27</v>
      </c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</row>
    <row r="83" spans="2:20" ht="12.75" customHeight="1" x14ac:dyDescent="0.4">
      <c r="B83" s="5" t="s">
        <v>28</v>
      </c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</row>
    <row r="84" spans="2:20" ht="12.75" customHeight="1" x14ac:dyDescent="0.4">
      <c r="B84" s="5" t="s">
        <v>29</v>
      </c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</row>
    <row r="85" spans="2:20" ht="12.75" customHeight="1" x14ac:dyDescent="0.4">
      <c r="B85" s="5" t="s">
        <v>642</v>
      </c>
      <c r="C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</row>
    <row r="86" spans="2:20" ht="12.75" customHeight="1" x14ac:dyDescent="0.4"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</row>
    <row r="87" spans="2:20" ht="12.75" customHeight="1" x14ac:dyDescent="0.4">
      <c r="B87" s="6" t="s">
        <v>101</v>
      </c>
      <c r="C87" s="6"/>
      <c r="D87" s="6"/>
      <c r="E87" s="6"/>
      <c r="F87" s="6"/>
      <c r="G87" s="90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</row>
    <row r="88" spans="2:20" ht="12.75" customHeight="1" x14ac:dyDescent="0.4">
      <c r="B88" s="6"/>
      <c r="C88" s="6"/>
      <c r="D88" s="6"/>
      <c r="E88" s="6"/>
      <c r="F88" s="6"/>
      <c r="G88" s="90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</row>
    <row r="89" spans="2:20" ht="12.75" customHeight="1" x14ac:dyDescent="0.4">
      <c r="B89" s="6" t="s">
        <v>452</v>
      </c>
      <c r="C89" s="6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</row>
    <row r="90" spans="2:20" ht="12.75" customHeight="1" x14ac:dyDescent="0.4">
      <c r="B90" s="6"/>
      <c r="C90" s="6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</row>
    <row r="91" spans="2:20" ht="12.75" customHeight="1" x14ac:dyDescent="0.4">
      <c r="B91" s="6" t="s">
        <v>453</v>
      </c>
      <c r="C91" s="6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</row>
    <row r="92" spans="2:20" ht="12.75" customHeight="1" x14ac:dyDescent="0.4">
      <c r="B92" s="6" t="s">
        <v>102</v>
      </c>
      <c r="C92" s="6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</row>
    <row r="93" spans="2:20" ht="12.75" customHeight="1" x14ac:dyDescent="0.4"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</row>
    <row r="94" spans="2:20" ht="12.75" customHeight="1" x14ac:dyDescent="0.4">
      <c r="B94" s="5" t="s">
        <v>30</v>
      </c>
      <c r="C94" s="5"/>
      <c r="D94" s="5"/>
      <c r="E94" s="5"/>
      <c r="F94" s="5"/>
      <c r="G94" s="5"/>
      <c r="H94" s="5"/>
      <c r="I94" s="40" t="s">
        <v>31</v>
      </c>
      <c r="J94" s="5"/>
      <c r="K94" s="5"/>
      <c r="L94" s="5"/>
      <c r="M94" s="5"/>
      <c r="N94" s="5" t="s">
        <v>32</v>
      </c>
      <c r="O94" s="5"/>
      <c r="P94" s="5"/>
      <c r="Q94" s="5"/>
      <c r="R94" s="5"/>
      <c r="S94" s="5"/>
      <c r="T94" s="5"/>
    </row>
    <row r="99" spans="9:9" ht="12.75" customHeight="1" x14ac:dyDescent="0.4">
      <c r="I99" s="41"/>
    </row>
  </sheetData>
  <sheetProtection algorithmName="SHA-512" hashValue="kYgu8I0vYM+yMxdu6wg2EskrUuu+ixz7rUPIY+euHs98djskWEPnHTjrWGSONBhWW/malu4bikZP5kuIKGuxwg==" saltValue="fwjoa6YYgka/gRXKAoANjg==" spinCount="100000" sheet="1" objects="1" scenarios="1"/>
  <protectedRanges>
    <protectedRange sqref="D94" name="Obseg9"/>
    <protectedRange sqref="D5:E6" name="Obseg8"/>
    <protectedRange sqref="C14:C79" name="Obseg5"/>
    <protectedRange sqref="E5:F6" name="Range1"/>
    <protectedRange sqref="L14:M79" name="Range3"/>
    <protectedRange sqref="E94" name="Range4"/>
    <protectedRange sqref="I5" name="Obseg6"/>
    <protectedRange sqref="D94" name="Obseg7"/>
    <protectedRange sqref="I14:I72" name="Range2_1"/>
  </protectedRanges>
  <mergeCells count="69">
    <mergeCell ref="D11:G11"/>
    <mergeCell ref="E12:H12"/>
    <mergeCell ref="D14:G14"/>
    <mergeCell ref="D15:G15"/>
    <mergeCell ref="D16:G16"/>
    <mergeCell ref="D28:G28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58:G58"/>
    <mergeCell ref="D59:G59"/>
    <mergeCell ref="D72:G72"/>
    <mergeCell ref="D73:G73"/>
    <mergeCell ref="D29:G29"/>
    <mergeCell ref="D30:G30"/>
    <mergeCell ref="D31:G31"/>
    <mergeCell ref="D32:G32"/>
    <mergeCell ref="D33:G33"/>
    <mergeCell ref="D34:G34"/>
    <mergeCell ref="D53:G53"/>
    <mergeCell ref="D54:G54"/>
    <mergeCell ref="D55:G55"/>
    <mergeCell ref="D56:G56"/>
    <mergeCell ref="D57:G57"/>
    <mergeCell ref="D48:G48"/>
    <mergeCell ref="D49:G49"/>
    <mergeCell ref="D50:G50"/>
    <mergeCell ref="D51:G51"/>
    <mergeCell ref="D52:G52"/>
    <mergeCell ref="D35:G35"/>
    <mergeCell ref="D36:G36"/>
    <mergeCell ref="D37:G37"/>
    <mergeCell ref="D38:G38"/>
    <mergeCell ref="D44:G44"/>
    <mergeCell ref="D71:G71"/>
    <mergeCell ref="D80:G80"/>
    <mergeCell ref="D39:G39"/>
    <mergeCell ref="D40:G40"/>
    <mergeCell ref="D41:G41"/>
    <mergeCell ref="D42:G42"/>
    <mergeCell ref="D43:G43"/>
    <mergeCell ref="D60:G60"/>
    <mergeCell ref="D61:G61"/>
    <mergeCell ref="D62:G62"/>
    <mergeCell ref="D63:G63"/>
    <mergeCell ref="D64:G64"/>
    <mergeCell ref="D65:G65"/>
    <mergeCell ref="D45:G45"/>
    <mergeCell ref="D46:G46"/>
    <mergeCell ref="D47:G47"/>
    <mergeCell ref="D66:G66"/>
    <mergeCell ref="D67:G67"/>
    <mergeCell ref="D68:G68"/>
    <mergeCell ref="D69:G69"/>
    <mergeCell ref="D70:G70"/>
    <mergeCell ref="D78:G78"/>
    <mergeCell ref="D79:G79"/>
    <mergeCell ref="D74:G74"/>
    <mergeCell ref="D75:G75"/>
    <mergeCell ref="D76:G76"/>
    <mergeCell ref="D77:G77"/>
  </mergeCells>
  <pageMargins left="0.75" right="0.75" top="1" bottom="1" header="0" footer="0"/>
  <pageSetup paperSize="9" scale="57" orientation="landscape" r:id="rId1"/>
  <headerFooter alignWithMargins="0"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1F7DE-DCE0-4567-935B-3DE40016FD5A}">
  <dimension ref="A2:T50"/>
  <sheetViews>
    <sheetView topLeftCell="A20" zoomScale="98" zoomScaleNormal="98" workbookViewId="0">
      <selection activeCell="T31" sqref="T31"/>
    </sheetView>
  </sheetViews>
  <sheetFormatPr defaultRowHeight="12.75" customHeight="1" x14ac:dyDescent="0.4"/>
  <cols>
    <col min="1" max="1" width="2.7265625" style="3" customWidth="1"/>
    <col min="2" max="2" width="5.26953125" style="3" customWidth="1"/>
    <col min="3" max="3" width="12.7265625" style="3" customWidth="1"/>
    <col min="4" max="6" width="8.7265625" style="3"/>
    <col min="7" max="7" width="7.81640625" style="3" customWidth="1"/>
    <col min="8" max="8" width="4.54296875" style="3" customWidth="1"/>
    <col min="9" max="9" width="37.81640625" style="3" customWidth="1"/>
    <col min="10" max="11" width="8.7265625" style="3"/>
    <col min="12" max="13" width="13.7265625" style="3" customWidth="1"/>
    <col min="14" max="14" width="7.54296875" style="3" customWidth="1"/>
    <col min="15" max="16" width="11.81640625" style="3" customWidth="1"/>
    <col min="17" max="20" width="13.7265625" style="3" customWidth="1"/>
    <col min="21" max="254" width="8.7265625" style="3"/>
    <col min="255" max="255" width="2.7265625" style="3" customWidth="1"/>
    <col min="256" max="256" width="5.26953125" style="3" customWidth="1"/>
    <col min="257" max="259" width="8.7265625" style="3"/>
    <col min="260" max="260" width="7.81640625" style="3" customWidth="1"/>
    <col min="261" max="261" width="4.54296875" style="3" customWidth="1"/>
    <col min="262" max="262" width="37.81640625" style="3" customWidth="1"/>
    <col min="263" max="264" width="8.7265625" style="3"/>
    <col min="265" max="266" width="13.7265625" style="3" customWidth="1"/>
    <col min="267" max="267" width="7.54296875" style="3" customWidth="1"/>
    <col min="268" max="270" width="11.81640625" style="3" customWidth="1"/>
    <col min="271" max="271" width="12.7265625" style="3" customWidth="1"/>
    <col min="272" max="510" width="8.7265625" style="3"/>
    <col min="511" max="511" width="2.7265625" style="3" customWidth="1"/>
    <col min="512" max="512" width="5.26953125" style="3" customWidth="1"/>
    <col min="513" max="515" width="8.7265625" style="3"/>
    <col min="516" max="516" width="7.81640625" style="3" customWidth="1"/>
    <col min="517" max="517" width="4.54296875" style="3" customWidth="1"/>
    <col min="518" max="518" width="37.81640625" style="3" customWidth="1"/>
    <col min="519" max="520" width="8.7265625" style="3"/>
    <col min="521" max="522" width="13.7265625" style="3" customWidth="1"/>
    <col min="523" max="523" width="7.54296875" style="3" customWidth="1"/>
    <col min="524" max="526" width="11.81640625" style="3" customWidth="1"/>
    <col min="527" max="527" width="12.7265625" style="3" customWidth="1"/>
    <col min="528" max="766" width="8.7265625" style="3"/>
    <col min="767" max="767" width="2.7265625" style="3" customWidth="1"/>
    <col min="768" max="768" width="5.26953125" style="3" customWidth="1"/>
    <col min="769" max="771" width="8.7265625" style="3"/>
    <col min="772" max="772" width="7.81640625" style="3" customWidth="1"/>
    <col min="773" max="773" width="4.54296875" style="3" customWidth="1"/>
    <col min="774" max="774" width="37.81640625" style="3" customWidth="1"/>
    <col min="775" max="776" width="8.7265625" style="3"/>
    <col min="777" max="778" width="13.7265625" style="3" customWidth="1"/>
    <col min="779" max="779" width="7.54296875" style="3" customWidth="1"/>
    <col min="780" max="782" width="11.81640625" style="3" customWidth="1"/>
    <col min="783" max="783" width="12.7265625" style="3" customWidth="1"/>
    <col min="784" max="1022" width="8.7265625" style="3"/>
    <col min="1023" max="1023" width="2.7265625" style="3" customWidth="1"/>
    <col min="1024" max="1024" width="5.26953125" style="3" customWidth="1"/>
    <col min="1025" max="1027" width="8.7265625" style="3"/>
    <col min="1028" max="1028" width="7.81640625" style="3" customWidth="1"/>
    <col min="1029" max="1029" width="4.54296875" style="3" customWidth="1"/>
    <col min="1030" max="1030" width="37.81640625" style="3" customWidth="1"/>
    <col min="1031" max="1032" width="8.7265625" style="3"/>
    <col min="1033" max="1034" width="13.7265625" style="3" customWidth="1"/>
    <col min="1035" max="1035" width="7.54296875" style="3" customWidth="1"/>
    <col min="1036" max="1038" width="11.81640625" style="3" customWidth="1"/>
    <col min="1039" max="1039" width="12.7265625" style="3" customWidth="1"/>
    <col min="1040" max="1278" width="8.7265625" style="3"/>
    <col min="1279" max="1279" width="2.7265625" style="3" customWidth="1"/>
    <col min="1280" max="1280" width="5.26953125" style="3" customWidth="1"/>
    <col min="1281" max="1283" width="8.7265625" style="3"/>
    <col min="1284" max="1284" width="7.81640625" style="3" customWidth="1"/>
    <col min="1285" max="1285" width="4.54296875" style="3" customWidth="1"/>
    <col min="1286" max="1286" width="37.81640625" style="3" customWidth="1"/>
    <col min="1287" max="1288" width="8.7265625" style="3"/>
    <col min="1289" max="1290" width="13.7265625" style="3" customWidth="1"/>
    <col min="1291" max="1291" width="7.54296875" style="3" customWidth="1"/>
    <col min="1292" max="1294" width="11.81640625" style="3" customWidth="1"/>
    <col min="1295" max="1295" width="12.7265625" style="3" customWidth="1"/>
    <col min="1296" max="1534" width="8.7265625" style="3"/>
    <col min="1535" max="1535" width="2.7265625" style="3" customWidth="1"/>
    <col min="1536" max="1536" width="5.26953125" style="3" customWidth="1"/>
    <col min="1537" max="1539" width="8.7265625" style="3"/>
    <col min="1540" max="1540" width="7.81640625" style="3" customWidth="1"/>
    <col min="1541" max="1541" width="4.54296875" style="3" customWidth="1"/>
    <col min="1542" max="1542" width="37.81640625" style="3" customWidth="1"/>
    <col min="1543" max="1544" width="8.7265625" style="3"/>
    <col min="1545" max="1546" width="13.7265625" style="3" customWidth="1"/>
    <col min="1547" max="1547" width="7.54296875" style="3" customWidth="1"/>
    <col min="1548" max="1550" width="11.81640625" style="3" customWidth="1"/>
    <col min="1551" max="1551" width="12.7265625" style="3" customWidth="1"/>
    <col min="1552" max="1790" width="8.7265625" style="3"/>
    <col min="1791" max="1791" width="2.7265625" style="3" customWidth="1"/>
    <col min="1792" max="1792" width="5.26953125" style="3" customWidth="1"/>
    <col min="1793" max="1795" width="8.7265625" style="3"/>
    <col min="1796" max="1796" width="7.81640625" style="3" customWidth="1"/>
    <col min="1797" max="1797" width="4.54296875" style="3" customWidth="1"/>
    <col min="1798" max="1798" width="37.81640625" style="3" customWidth="1"/>
    <col min="1799" max="1800" width="8.7265625" style="3"/>
    <col min="1801" max="1802" width="13.7265625" style="3" customWidth="1"/>
    <col min="1803" max="1803" width="7.54296875" style="3" customWidth="1"/>
    <col min="1804" max="1806" width="11.81640625" style="3" customWidth="1"/>
    <col min="1807" max="1807" width="12.7265625" style="3" customWidth="1"/>
    <col min="1808" max="2046" width="8.7265625" style="3"/>
    <col min="2047" max="2047" width="2.7265625" style="3" customWidth="1"/>
    <col min="2048" max="2048" width="5.26953125" style="3" customWidth="1"/>
    <col min="2049" max="2051" width="8.7265625" style="3"/>
    <col min="2052" max="2052" width="7.81640625" style="3" customWidth="1"/>
    <col min="2053" max="2053" width="4.54296875" style="3" customWidth="1"/>
    <col min="2054" max="2054" width="37.81640625" style="3" customWidth="1"/>
    <col min="2055" max="2056" width="8.7265625" style="3"/>
    <col min="2057" max="2058" width="13.7265625" style="3" customWidth="1"/>
    <col min="2059" max="2059" width="7.54296875" style="3" customWidth="1"/>
    <col min="2060" max="2062" width="11.81640625" style="3" customWidth="1"/>
    <col min="2063" max="2063" width="12.7265625" style="3" customWidth="1"/>
    <col min="2064" max="2302" width="8.7265625" style="3"/>
    <col min="2303" max="2303" width="2.7265625" style="3" customWidth="1"/>
    <col min="2304" max="2304" width="5.26953125" style="3" customWidth="1"/>
    <col min="2305" max="2307" width="8.7265625" style="3"/>
    <col min="2308" max="2308" width="7.81640625" style="3" customWidth="1"/>
    <col min="2309" max="2309" width="4.54296875" style="3" customWidth="1"/>
    <col min="2310" max="2310" width="37.81640625" style="3" customWidth="1"/>
    <col min="2311" max="2312" width="8.7265625" style="3"/>
    <col min="2313" max="2314" width="13.7265625" style="3" customWidth="1"/>
    <col min="2315" max="2315" width="7.54296875" style="3" customWidth="1"/>
    <col min="2316" max="2318" width="11.81640625" style="3" customWidth="1"/>
    <col min="2319" max="2319" width="12.7265625" style="3" customWidth="1"/>
    <col min="2320" max="2558" width="8.7265625" style="3"/>
    <col min="2559" max="2559" width="2.7265625" style="3" customWidth="1"/>
    <col min="2560" max="2560" width="5.26953125" style="3" customWidth="1"/>
    <col min="2561" max="2563" width="8.7265625" style="3"/>
    <col min="2564" max="2564" width="7.81640625" style="3" customWidth="1"/>
    <col min="2565" max="2565" width="4.54296875" style="3" customWidth="1"/>
    <col min="2566" max="2566" width="37.81640625" style="3" customWidth="1"/>
    <col min="2567" max="2568" width="8.7265625" style="3"/>
    <col min="2569" max="2570" width="13.7265625" style="3" customWidth="1"/>
    <col min="2571" max="2571" width="7.54296875" style="3" customWidth="1"/>
    <col min="2572" max="2574" width="11.81640625" style="3" customWidth="1"/>
    <col min="2575" max="2575" width="12.7265625" style="3" customWidth="1"/>
    <col min="2576" max="2814" width="8.7265625" style="3"/>
    <col min="2815" max="2815" width="2.7265625" style="3" customWidth="1"/>
    <col min="2816" max="2816" width="5.26953125" style="3" customWidth="1"/>
    <col min="2817" max="2819" width="8.7265625" style="3"/>
    <col min="2820" max="2820" width="7.81640625" style="3" customWidth="1"/>
    <col min="2821" max="2821" width="4.54296875" style="3" customWidth="1"/>
    <col min="2822" max="2822" width="37.81640625" style="3" customWidth="1"/>
    <col min="2823" max="2824" width="8.7265625" style="3"/>
    <col min="2825" max="2826" width="13.7265625" style="3" customWidth="1"/>
    <col min="2827" max="2827" width="7.54296875" style="3" customWidth="1"/>
    <col min="2828" max="2830" width="11.81640625" style="3" customWidth="1"/>
    <col min="2831" max="2831" width="12.7265625" style="3" customWidth="1"/>
    <col min="2832" max="3070" width="8.7265625" style="3"/>
    <col min="3071" max="3071" width="2.7265625" style="3" customWidth="1"/>
    <col min="3072" max="3072" width="5.26953125" style="3" customWidth="1"/>
    <col min="3073" max="3075" width="8.7265625" style="3"/>
    <col min="3076" max="3076" width="7.81640625" style="3" customWidth="1"/>
    <col min="3077" max="3077" width="4.54296875" style="3" customWidth="1"/>
    <col min="3078" max="3078" width="37.81640625" style="3" customWidth="1"/>
    <col min="3079" max="3080" width="8.7265625" style="3"/>
    <col min="3081" max="3082" width="13.7265625" style="3" customWidth="1"/>
    <col min="3083" max="3083" width="7.54296875" style="3" customWidth="1"/>
    <col min="3084" max="3086" width="11.81640625" style="3" customWidth="1"/>
    <col min="3087" max="3087" width="12.7265625" style="3" customWidth="1"/>
    <col min="3088" max="3326" width="8.7265625" style="3"/>
    <col min="3327" max="3327" width="2.7265625" style="3" customWidth="1"/>
    <col min="3328" max="3328" width="5.26953125" style="3" customWidth="1"/>
    <col min="3329" max="3331" width="8.7265625" style="3"/>
    <col min="3332" max="3332" width="7.81640625" style="3" customWidth="1"/>
    <col min="3333" max="3333" width="4.54296875" style="3" customWidth="1"/>
    <col min="3334" max="3334" width="37.81640625" style="3" customWidth="1"/>
    <col min="3335" max="3336" width="8.7265625" style="3"/>
    <col min="3337" max="3338" width="13.7265625" style="3" customWidth="1"/>
    <col min="3339" max="3339" width="7.54296875" style="3" customWidth="1"/>
    <col min="3340" max="3342" width="11.81640625" style="3" customWidth="1"/>
    <col min="3343" max="3343" width="12.7265625" style="3" customWidth="1"/>
    <col min="3344" max="3582" width="8.7265625" style="3"/>
    <col min="3583" max="3583" width="2.7265625" style="3" customWidth="1"/>
    <col min="3584" max="3584" width="5.26953125" style="3" customWidth="1"/>
    <col min="3585" max="3587" width="8.7265625" style="3"/>
    <col min="3588" max="3588" width="7.81640625" style="3" customWidth="1"/>
    <col min="3589" max="3589" width="4.54296875" style="3" customWidth="1"/>
    <col min="3590" max="3590" width="37.81640625" style="3" customWidth="1"/>
    <col min="3591" max="3592" width="8.7265625" style="3"/>
    <col min="3593" max="3594" width="13.7265625" style="3" customWidth="1"/>
    <col min="3595" max="3595" width="7.54296875" style="3" customWidth="1"/>
    <col min="3596" max="3598" width="11.81640625" style="3" customWidth="1"/>
    <col min="3599" max="3599" width="12.7265625" style="3" customWidth="1"/>
    <col min="3600" max="3838" width="8.7265625" style="3"/>
    <col min="3839" max="3839" width="2.7265625" style="3" customWidth="1"/>
    <col min="3840" max="3840" width="5.26953125" style="3" customWidth="1"/>
    <col min="3841" max="3843" width="8.7265625" style="3"/>
    <col min="3844" max="3844" width="7.81640625" style="3" customWidth="1"/>
    <col min="3845" max="3845" width="4.54296875" style="3" customWidth="1"/>
    <col min="3846" max="3846" width="37.81640625" style="3" customWidth="1"/>
    <col min="3847" max="3848" width="8.7265625" style="3"/>
    <col min="3849" max="3850" width="13.7265625" style="3" customWidth="1"/>
    <col min="3851" max="3851" width="7.54296875" style="3" customWidth="1"/>
    <col min="3852" max="3854" width="11.81640625" style="3" customWidth="1"/>
    <col min="3855" max="3855" width="12.7265625" style="3" customWidth="1"/>
    <col min="3856" max="4094" width="8.7265625" style="3"/>
    <col min="4095" max="4095" width="2.7265625" style="3" customWidth="1"/>
    <col min="4096" max="4096" width="5.26953125" style="3" customWidth="1"/>
    <col min="4097" max="4099" width="8.7265625" style="3"/>
    <col min="4100" max="4100" width="7.81640625" style="3" customWidth="1"/>
    <col min="4101" max="4101" width="4.54296875" style="3" customWidth="1"/>
    <col min="4102" max="4102" width="37.81640625" style="3" customWidth="1"/>
    <col min="4103" max="4104" width="8.7265625" style="3"/>
    <col min="4105" max="4106" width="13.7265625" style="3" customWidth="1"/>
    <col min="4107" max="4107" width="7.54296875" style="3" customWidth="1"/>
    <col min="4108" max="4110" width="11.81640625" style="3" customWidth="1"/>
    <col min="4111" max="4111" width="12.7265625" style="3" customWidth="1"/>
    <col min="4112" max="4350" width="8.7265625" style="3"/>
    <col min="4351" max="4351" width="2.7265625" style="3" customWidth="1"/>
    <col min="4352" max="4352" width="5.26953125" style="3" customWidth="1"/>
    <col min="4353" max="4355" width="8.7265625" style="3"/>
    <col min="4356" max="4356" width="7.81640625" style="3" customWidth="1"/>
    <col min="4357" max="4357" width="4.54296875" style="3" customWidth="1"/>
    <col min="4358" max="4358" width="37.81640625" style="3" customWidth="1"/>
    <col min="4359" max="4360" width="8.7265625" style="3"/>
    <col min="4361" max="4362" width="13.7265625" style="3" customWidth="1"/>
    <col min="4363" max="4363" width="7.54296875" style="3" customWidth="1"/>
    <col min="4364" max="4366" width="11.81640625" style="3" customWidth="1"/>
    <col min="4367" max="4367" width="12.7265625" style="3" customWidth="1"/>
    <col min="4368" max="4606" width="8.7265625" style="3"/>
    <col min="4607" max="4607" width="2.7265625" style="3" customWidth="1"/>
    <col min="4608" max="4608" width="5.26953125" style="3" customWidth="1"/>
    <col min="4609" max="4611" width="8.7265625" style="3"/>
    <col min="4612" max="4612" width="7.81640625" style="3" customWidth="1"/>
    <col min="4613" max="4613" width="4.54296875" style="3" customWidth="1"/>
    <col min="4614" max="4614" width="37.81640625" style="3" customWidth="1"/>
    <col min="4615" max="4616" width="8.7265625" style="3"/>
    <col min="4617" max="4618" width="13.7265625" style="3" customWidth="1"/>
    <col min="4619" max="4619" width="7.54296875" style="3" customWidth="1"/>
    <col min="4620" max="4622" width="11.81640625" style="3" customWidth="1"/>
    <col min="4623" max="4623" width="12.7265625" style="3" customWidth="1"/>
    <col min="4624" max="4862" width="8.7265625" style="3"/>
    <col min="4863" max="4863" width="2.7265625" style="3" customWidth="1"/>
    <col min="4864" max="4864" width="5.26953125" style="3" customWidth="1"/>
    <col min="4865" max="4867" width="8.7265625" style="3"/>
    <col min="4868" max="4868" width="7.81640625" style="3" customWidth="1"/>
    <col min="4869" max="4869" width="4.54296875" style="3" customWidth="1"/>
    <col min="4870" max="4870" width="37.81640625" style="3" customWidth="1"/>
    <col min="4871" max="4872" width="8.7265625" style="3"/>
    <col min="4873" max="4874" width="13.7265625" style="3" customWidth="1"/>
    <col min="4875" max="4875" width="7.54296875" style="3" customWidth="1"/>
    <col min="4876" max="4878" width="11.81640625" style="3" customWidth="1"/>
    <col min="4879" max="4879" width="12.7265625" style="3" customWidth="1"/>
    <col min="4880" max="5118" width="8.7265625" style="3"/>
    <col min="5119" max="5119" width="2.7265625" style="3" customWidth="1"/>
    <col min="5120" max="5120" width="5.26953125" style="3" customWidth="1"/>
    <col min="5121" max="5123" width="8.7265625" style="3"/>
    <col min="5124" max="5124" width="7.81640625" style="3" customWidth="1"/>
    <col min="5125" max="5125" width="4.54296875" style="3" customWidth="1"/>
    <col min="5126" max="5126" width="37.81640625" style="3" customWidth="1"/>
    <col min="5127" max="5128" width="8.7265625" style="3"/>
    <col min="5129" max="5130" width="13.7265625" style="3" customWidth="1"/>
    <col min="5131" max="5131" width="7.54296875" style="3" customWidth="1"/>
    <col min="5132" max="5134" width="11.81640625" style="3" customWidth="1"/>
    <col min="5135" max="5135" width="12.7265625" style="3" customWidth="1"/>
    <col min="5136" max="5374" width="8.7265625" style="3"/>
    <col min="5375" max="5375" width="2.7265625" style="3" customWidth="1"/>
    <col min="5376" max="5376" width="5.26953125" style="3" customWidth="1"/>
    <col min="5377" max="5379" width="8.7265625" style="3"/>
    <col min="5380" max="5380" width="7.81640625" style="3" customWidth="1"/>
    <col min="5381" max="5381" width="4.54296875" style="3" customWidth="1"/>
    <col min="5382" max="5382" width="37.81640625" style="3" customWidth="1"/>
    <col min="5383" max="5384" width="8.7265625" style="3"/>
    <col min="5385" max="5386" width="13.7265625" style="3" customWidth="1"/>
    <col min="5387" max="5387" width="7.54296875" style="3" customWidth="1"/>
    <col min="5388" max="5390" width="11.81640625" style="3" customWidth="1"/>
    <col min="5391" max="5391" width="12.7265625" style="3" customWidth="1"/>
    <col min="5392" max="5630" width="8.7265625" style="3"/>
    <col min="5631" max="5631" width="2.7265625" style="3" customWidth="1"/>
    <col min="5632" max="5632" width="5.26953125" style="3" customWidth="1"/>
    <col min="5633" max="5635" width="8.7265625" style="3"/>
    <col min="5636" max="5636" width="7.81640625" style="3" customWidth="1"/>
    <col min="5637" max="5637" width="4.54296875" style="3" customWidth="1"/>
    <col min="5638" max="5638" width="37.81640625" style="3" customWidth="1"/>
    <col min="5639" max="5640" width="8.7265625" style="3"/>
    <col min="5641" max="5642" width="13.7265625" style="3" customWidth="1"/>
    <col min="5643" max="5643" width="7.54296875" style="3" customWidth="1"/>
    <col min="5644" max="5646" width="11.81640625" style="3" customWidth="1"/>
    <col min="5647" max="5647" width="12.7265625" style="3" customWidth="1"/>
    <col min="5648" max="5886" width="8.7265625" style="3"/>
    <col min="5887" max="5887" width="2.7265625" style="3" customWidth="1"/>
    <col min="5888" max="5888" width="5.26953125" style="3" customWidth="1"/>
    <col min="5889" max="5891" width="8.7265625" style="3"/>
    <col min="5892" max="5892" width="7.81640625" style="3" customWidth="1"/>
    <col min="5893" max="5893" width="4.54296875" style="3" customWidth="1"/>
    <col min="5894" max="5894" width="37.81640625" style="3" customWidth="1"/>
    <col min="5895" max="5896" width="8.7265625" style="3"/>
    <col min="5897" max="5898" width="13.7265625" style="3" customWidth="1"/>
    <col min="5899" max="5899" width="7.54296875" style="3" customWidth="1"/>
    <col min="5900" max="5902" width="11.81640625" style="3" customWidth="1"/>
    <col min="5903" max="5903" width="12.7265625" style="3" customWidth="1"/>
    <col min="5904" max="6142" width="8.7265625" style="3"/>
    <col min="6143" max="6143" width="2.7265625" style="3" customWidth="1"/>
    <col min="6144" max="6144" width="5.26953125" style="3" customWidth="1"/>
    <col min="6145" max="6147" width="8.7265625" style="3"/>
    <col min="6148" max="6148" width="7.81640625" style="3" customWidth="1"/>
    <col min="6149" max="6149" width="4.54296875" style="3" customWidth="1"/>
    <col min="6150" max="6150" width="37.81640625" style="3" customWidth="1"/>
    <col min="6151" max="6152" width="8.7265625" style="3"/>
    <col min="6153" max="6154" width="13.7265625" style="3" customWidth="1"/>
    <col min="6155" max="6155" width="7.54296875" style="3" customWidth="1"/>
    <col min="6156" max="6158" width="11.81640625" style="3" customWidth="1"/>
    <col min="6159" max="6159" width="12.7265625" style="3" customWidth="1"/>
    <col min="6160" max="6398" width="8.7265625" style="3"/>
    <col min="6399" max="6399" width="2.7265625" style="3" customWidth="1"/>
    <col min="6400" max="6400" width="5.26953125" style="3" customWidth="1"/>
    <col min="6401" max="6403" width="8.7265625" style="3"/>
    <col min="6404" max="6404" width="7.81640625" style="3" customWidth="1"/>
    <col min="6405" max="6405" width="4.54296875" style="3" customWidth="1"/>
    <col min="6406" max="6406" width="37.81640625" style="3" customWidth="1"/>
    <col min="6407" max="6408" width="8.7265625" style="3"/>
    <col min="6409" max="6410" width="13.7265625" style="3" customWidth="1"/>
    <col min="6411" max="6411" width="7.54296875" style="3" customWidth="1"/>
    <col min="6412" max="6414" width="11.81640625" style="3" customWidth="1"/>
    <col min="6415" max="6415" width="12.7265625" style="3" customWidth="1"/>
    <col min="6416" max="6654" width="8.7265625" style="3"/>
    <col min="6655" max="6655" width="2.7265625" style="3" customWidth="1"/>
    <col min="6656" max="6656" width="5.26953125" style="3" customWidth="1"/>
    <col min="6657" max="6659" width="8.7265625" style="3"/>
    <col min="6660" max="6660" width="7.81640625" style="3" customWidth="1"/>
    <col min="6661" max="6661" width="4.54296875" style="3" customWidth="1"/>
    <col min="6662" max="6662" width="37.81640625" style="3" customWidth="1"/>
    <col min="6663" max="6664" width="8.7265625" style="3"/>
    <col min="6665" max="6666" width="13.7265625" style="3" customWidth="1"/>
    <col min="6667" max="6667" width="7.54296875" style="3" customWidth="1"/>
    <col min="6668" max="6670" width="11.81640625" style="3" customWidth="1"/>
    <col min="6671" max="6671" width="12.7265625" style="3" customWidth="1"/>
    <col min="6672" max="6910" width="8.7265625" style="3"/>
    <col min="6911" max="6911" width="2.7265625" style="3" customWidth="1"/>
    <col min="6912" max="6912" width="5.26953125" style="3" customWidth="1"/>
    <col min="6913" max="6915" width="8.7265625" style="3"/>
    <col min="6916" max="6916" width="7.81640625" style="3" customWidth="1"/>
    <col min="6917" max="6917" width="4.54296875" style="3" customWidth="1"/>
    <col min="6918" max="6918" width="37.81640625" style="3" customWidth="1"/>
    <col min="6919" max="6920" width="8.7265625" style="3"/>
    <col min="6921" max="6922" width="13.7265625" style="3" customWidth="1"/>
    <col min="6923" max="6923" width="7.54296875" style="3" customWidth="1"/>
    <col min="6924" max="6926" width="11.81640625" style="3" customWidth="1"/>
    <col min="6927" max="6927" width="12.7265625" style="3" customWidth="1"/>
    <col min="6928" max="7166" width="8.7265625" style="3"/>
    <col min="7167" max="7167" width="2.7265625" style="3" customWidth="1"/>
    <col min="7168" max="7168" width="5.26953125" style="3" customWidth="1"/>
    <col min="7169" max="7171" width="8.7265625" style="3"/>
    <col min="7172" max="7172" width="7.81640625" style="3" customWidth="1"/>
    <col min="7173" max="7173" width="4.54296875" style="3" customWidth="1"/>
    <col min="7174" max="7174" width="37.81640625" style="3" customWidth="1"/>
    <col min="7175" max="7176" width="8.7265625" style="3"/>
    <col min="7177" max="7178" width="13.7265625" style="3" customWidth="1"/>
    <col min="7179" max="7179" width="7.54296875" style="3" customWidth="1"/>
    <col min="7180" max="7182" width="11.81640625" style="3" customWidth="1"/>
    <col min="7183" max="7183" width="12.7265625" style="3" customWidth="1"/>
    <col min="7184" max="7422" width="8.7265625" style="3"/>
    <col min="7423" max="7423" width="2.7265625" style="3" customWidth="1"/>
    <col min="7424" max="7424" width="5.26953125" style="3" customWidth="1"/>
    <col min="7425" max="7427" width="8.7265625" style="3"/>
    <col min="7428" max="7428" width="7.81640625" style="3" customWidth="1"/>
    <col min="7429" max="7429" width="4.54296875" style="3" customWidth="1"/>
    <col min="7430" max="7430" width="37.81640625" style="3" customWidth="1"/>
    <col min="7431" max="7432" width="8.7265625" style="3"/>
    <col min="7433" max="7434" width="13.7265625" style="3" customWidth="1"/>
    <col min="7435" max="7435" width="7.54296875" style="3" customWidth="1"/>
    <col min="7436" max="7438" width="11.81640625" style="3" customWidth="1"/>
    <col min="7439" max="7439" width="12.7265625" style="3" customWidth="1"/>
    <col min="7440" max="7678" width="8.7265625" style="3"/>
    <col min="7679" max="7679" width="2.7265625" style="3" customWidth="1"/>
    <col min="7680" max="7680" width="5.26953125" style="3" customWidth="1"/>
    <col min="7681" max="7683" width="8.7265625" style="3"/>
    <col min="7684" max="7684" width="7.81640625" style="3" customWidth="1"/>
    <col min="7685" max="7685" width="4.54296875" style="3" customWidth="1"/>
    <col min="7686" max="7686" width="37.81640625" style="3" customWidth="1"/>
    <col min="7687" max="7688" width="8.7265625" style="3"/>
    <col min="7689" max="7690" width="13.7265625" style="3" customWidth="1"/>
    <col min="7691" max="7691" width="7.54296875" style="3" customWidth="1"/>
    <col min="7692" max="7694" width="11.81640625" style="3" customWidth="1"/>
    <col min="7695" max="7695" width="12.7265625" style="3" customWidth="1"/>
    <col min="7696" max="7934" width="8.7265625" style="3"/>
    <col min="7935" max="7935" width="2.7265625" style="3" customWidth="1"/>
    <col min="7936" max="7936" width="5.26953125" style="3" customWidth="1"/>
    <col min="7937" max="7939" width="8.7265625" style="3"/>
    <col min="7940" max="7940" width="7.81640625" style="3" customWidth="1"/>
    <col min="7941" max="7941" width="4.54296875" style="3" customWidth="1"/>
    <col min="7942" max="7942" width="37.81640625" style="3" customWidth="1"/>
    <col min="7943" max="7944" width="8.7265625" style="3"/>
    <col min="7945" max="7946" width="13.7265625" style="3" customWidth="1"/>
    <col min="7947" max="7947" width="7.54296875" style="3" customWidth="1"/>
    <col min="7948" max="7950" width="11.81640625" style="3" customWidth="1"/>
    <col min="7951" max="7951" width="12.7265625" style="3" customWidth="1"/>
    <col min="7952" max="8190" width="8.7265625" style="3"/>
    <col min="8191" max="8191" width="2.7265625" style="3" customWidth="1"/>
    <col min="8192" max="8192" width="5.26953125" style="3" customWidth="1"/>
    <col min="8193" max="8195" width="8.7265625" style="3"/>
    <col min="8196" max="8196" width="7.81640625" style="3" customWidth="1"/>
    <col min="8197" max="8197" width="4.54296875" style="3" customWidth="1"/>
    <col min="8198" max="8198" width="37.81640625" style="3" customWidth="1"/>
    <col min="8199" max="8200" width="8.7265625" style="3"/>
    <col min="8201" max="8202" width="13.7265625" style="3" customWidth="1"/>
    <col min="8203" max="8203" width="7.54296875" style="3" customWidth="1"/>
    <col min="8204" max="8206" width="11.81640625" style="3" customWidth="1"/>
    <col min="8207" max="8207" width="12.7265625" style="3" customWidth="1"/>
    <col min="8208" max="8446" width="8.7265625" style="3"/>
    <col min="8447" max="8447" width="2.7265625" style="3" customWidth="1"/>
    <col min="8448" max="8448" width="5.26953125" style="3" customWidth="1"/>
    <col min="8449" max="8451" width="8.7265625" style="3"/>
    <col min="8452" max="8452" width="7.81640625" style="3" customWidth="1"/>
    <col min="8453" max="8453" width="4.54296875" style="3" customWidth="1"/>
    <col min="8454" max="8454" width="37.81640625" style="3" customWidth="1"/>
    <col min="8455" max="8456" width="8.7265625" style="3"/>
    <col min="8457" max="8458" width="13.7265625" style="3" customWidth="1"/>
    <col min="8459" max="8459" width="7.54296875" style="3" customWidth="1"/>
    <col min="8460" max="8462" width="11.81640625" style="3" customWidth="1"/>
    <col min="8463" max="8463" width="12.7265625" style="3" customWidth="1"/>
    <col min="8464" max="8702" width="8.7265625" style="3"/>
    <col min="8703" max="8703" width="2.7265625" style="3" customWidth="1"/>
    <col min="8704" max="8704" width="5.26953125" style="3" customWidth="1"/>
    <col min="8705" max="8707" width="8.7265625" style="3"/>
    <col min="8708" max="8708" width="7.81640625" style="3" customWidth="1"/>
    <col min="8709" max="8709" width="4.54296875" style="3" customWidth="1"/>
    <col min="8710" max="8710" width="37.81640625" style="3" customWidth="1"/>
    <col min="8711" max="8712" width="8.7265625" style="3"/>
    <col min="8713" max="8714" width="13.7265625" style="3" customWidth="1"/>
    <col min="8715" max="8715" width="7.54296875" style="3" customWidth="1"/>
    <col min="8716" max="8718" width="11.81640625" style="3" customWidth="1"/>
    <col min="8719" max="8719" width="12.7265625" style="3" customWidth="1"/>
    <col min="8720" max="8958" width="8.7265625" style="3"/>
    <col min="8959" max="8959" width="2.7265625" style="3" customWidth="1"/>
    <col min="8960" max="8960" width="5.26953125" style="3" customWidth="1"/>
    <col min="8961" max="8963" width="8.7265625" style="3"/>
    <col min="8964" max="8964" width="7.81640625" style="3" customWidth="1"/>
    <col min="8965" max="8965" width="4.54296875" style="3" customWidth="1"/>
    <col min="8966" max="8966" width="37.81640625" style="3" customWidth="1"/>
    <col min="8967" max="8968" width="8.7265625" style="3"/>
    <col min="8969" max="8970" width="13.7265625" style="3" customWidth="1"/>
    <col min="8971" max="8971" width="7.54296875" style="3" customWidth="1"/>
    <col min="8972" max="8974" width="11.81640625" style="3" customWidth="1"/>
    <col min="8975" max="8975" width="12.7265625" style="3" customWidth="1"/>
    <col min="8976" max="9214" width="8.7265625" style="3"/>
    <col min="9215" max="9215" width="2.7265625" style="3" customWidth="1"/>
    <col min="9216" max="9216" width="5.26953125" style="3" customWidth="1"/>
    <col min="9217" max="9219" width="8.7265625" style="3"/>
    <col min="9220" max="9220" width="7.81640625" style="3" customWidth="1"/>
    <col min="9221" max="9221" width="4.54296875" style="3" customWidth="1"/>
    <col min="9222" max="9222" width="37.81640625" style="3" customWidth="1"/>
    <col min="9223" max="9224" width="8.7265625" style="3"/>
    <col min="9225" max="9226" width="13.7265625" style="3" customWidth="1"/>
    <col min="9227" max="9227" width="7.54296875" style="3" customWidth="1"/>
    <col min="9228" max="9230" width="11.81640625" style="3" customWidth="1"/>
    <col min="9231" max="9231" width="12.7265625" style="3" customWidth="1"/>
    <col min="9232" max="9470" width="8.7265625" style="3"/>
    <col min="9471" max="9471" width="2.7265625" style="3" customWidth="1"/>
    <col min="9472" max="9472" width="5.26953125" style="3" customWidth="1"/>
    <col min="9473" max="9475" width="8.7265625" style="3"/>
    <col min="9476" max="9476" width="7.81640625" style="3" customWidth="1"/>
    <col min="9477" max="9477" width="4.54296875" style="3" customWidth="1"/>
    <col min="9478" max="9478" width="37.81640625" style="3" customWidth="1"/>
    <col min="9479" max="9480" width="8.7265625" style="3"/>
    <col min="9481" max="9482" width="13.7265625" style="3" customWidth="1"/>
    <col min="9483" max="9483" width="7.54296875" style="3" customWidth="1"/>
    <col min="9484" max="9486" width="11.81640625" style="3" customWidth="1"/>
    <col min="9487" max="9487" width="12.7265625" style="3" customWidth="1"/>
    <col min="9488" max="9726" width="8.7265625" style="3"/>
    <col min="9727" max="9727" width="2.7265625" style="3" customWidth="1"/>
    <col min="9728" max="9728" width="5.26953125" style="3" customWidth="1"/>
    <col min="9729" max="9731" width="8.7265625" style="3"/>
    <col min="9732" max="9732" width="7.81640625" style="3" customWidth="1"/>
    <col min="9733" max="9733" width="4.54296875" style="3" customWidth="1"/>
    <col min="9734" max="9734" width="37.81640625" style="3" customWidth="1"/>
    <col min="9735" max="9736" width="8.7265625" style="3"/>
    <col min="9737" max="9738" width="13.7265625" style="3" customWidth="1"/>
    <col min="9739" max="9739" width="7.54296875" style="3" customWidth="1"/>
    <col min="9740" max="9742" width="11.81640625" style="3" customWidth="1"/>
    <col min="9743" max="9743" width="12.7265625" style="3" customWidth="1"/>
    <col min="9744" max="9982" width="8.7265625" style="3"/>
    <col min="9983" max="9983" width="2.7265625" style="3" customWidth="1"/>
    <col min="9984" max="9984" width="5.26953125" style="3" customWidth="1"/>
    <col min="9985" max="9987" width="8.7265625" style="3"/>
    <col min="9988" max="9988" width="7.81640625" style="3" customWidth="1"/>
    <col min="9989" max="9989" width="4.54296875" style="3" customWidth="1"/>
    <col min="9990" max="9990" width="37.81640625" style="3" customWidth="1"/>
    <col min="9991" max="9992" width="8.7265625" style="3"/>
    <col min="9993" max="9994" width="13.7265625" style="3" customWidth="1"/>
    <col min="9995" max="9995" width="7.54296875" style="3" customWidth="1"/>
    <col min="9996" max="9998" width="11.81640625" style="3" customWidth="1"/>
    <col min="9999" max="9999" width="12.7265625" style="3" customWidth="1"/>
    <col min="10000" max="10238" width="8.7265625" style="3"/>
    <col min="10239" max="10239" width="2.7265625" style="3" customWidth="1"/>
    <col min="10240" max="10240" width="5.26953125" style="3" customWidth="1"/>
    <col min="10241" max="10243" width="8.7265625" style="3"/>
    <col min="10244" max="10244" width="7.81640625" style="3" customWidth="1"/>
    <col min="10245" max="10245" width="4.54296875" style="3" customWidth="1"/>
    <col min="10246" max="10246" width="37.81640625" style="3" customWidth="1"/>
    <col min="10247" max="10248" width="8.7265625" style="3"/>
    <col min="10249" max="10250" width="13.7265625" style="3" customWidth="1"/>
    <col min="10251" max="10251" width="7.54296875" style="3" customWidth="1"/>
    <col min="10252" max="10254" width="11.81640625" style="3" customWidth="1"/>
    <col min="10255" max="10255" width="12.7265625" style="3" customWidth="1"/>
    <col min="10256" max="10494" width="8.7265625" style="3"/>
    <col min="10495" max="10495" width="2.7265625" style="3" customWidth="1"/>
    <col min="10496" max="10496" width="5.26953125" style="3" customWidth="1"/>
    <col min="10497" max="10499" width="8.7265625" style="3"/>
    <col min="10500" max="10500" width="7.81640625" style="3" customWidth="1"/>
    <col min="10501" max="10501" width="4.54296875" style="3" customWidth="1"/>
    <col min="10502" max="10502" width="37.81640625" style="3" customWidth="1"/>
    <col min="10503" max="10504" width="8.7265625" style="3"/>
    <col min="10505" max="10506" width="13.7265625" style="3" customWidth="1"/>
    <col min="10507" max="10507" width="7.54296875" style="3" customWidth="1"/>
    <col min="10508" max="10510" width="11.81640625" style="3" customWidth="1"/>
    <col min="10511" max="10511" width="12.7265625" style="3" customWidth="1"/>
    <col min="10512" max="10750" width="8.7265625" style="3"/>
    <col min="10751" max="10751" width="2.7265625" style="3" customWidth="1"/>
    <col min="10752" max="10752" width="5.26953125" style="3" customWidth="1"/>
    <col min="10753" max="10755" width="8.7265625" style="3"/>
    <col min="10756" max="10756" width="7.81640625" style="3" customWidth="1"/>
    <col min="10757" max="10757" width="4.54296875" style="3" customWidth="1"/>
    <col min="10758" max="10758" width="37.81640625" style="3" customWidth="1"/>
    <col min="10759" max="10760" width="8.7265625" style="3"/>
    <col min="10761" max="10762" width="13.7265625" style="3" customWidth="1"/>
    <col min="10763" max="10763" width="7.54296875" style="3" customWidth="1"/>
    <col min="10764" max="10766" width="11.81640625" style="3" customWidth="1"/>
    <col min="10767" max="10767" width="12.7265625" style="3" customWidth="1"/>
    <col min="10768" max="11006" width="8.7265625" style="3"/>
    <col min="11007" max="11007" width="2.7265625" style="3" customWidth="1"/>
    <col min="11008" max="11008" width="5.26953125" style="3" customWidth="1"/>
    <col min="11009" max="11011" width="8.7265625" style="3"/>
    <col min="11012" max="11012" width="7.81640625" style="3" customWidth="1"/>
    <col min="11013" max="11013" width="4.54296875" style="3" customWidth="1"/>
    <col min="11014" max="11014" width="37.81640625" style="3" customWidth="1"/>
    <col min="11015" max="11016" width="8.7265625" style="3"/>
    <col min="11017" max="11018" width="13.7265625" style="3" customWidth="1"/>
    <col min="11019" max="11019" width="7.54296875" style="3" customWidth="1"/>
    <col min="11020" max="11022" width="11.81640625" style="3" customWidth="1"/>
    <col min="11023" max="11023" width="12.7265625" style="3" customWidth="1"/>
    <col min="11024" max="11262" width="8.7265625" style="3"/>
    <col min="11263" max="11263" width="2.7265625" style="3" customWidth="1"/>
    <col min="11264" max="11264" width="5.26953125" style="3" customWidth="1"/>
    <col min="11265" max="11267" width="8.7265625" style="3"/>
    <col min="11268" max="11268" width="7.81640625" style="3" customWidth="1"/>
    <col min="11269" max="11269" width="4.54296875" style="3" customWidth="1"/>
    <col min="11270" max="11270" width="37.81640625" style="3" customWidth="1"/>
    <col min="11271" max="11272" width="8.7265625" style="3"/>
    <col min="11273" max="11274" width="13.7265625" style="3" customWidth="1"/>
    <col min="11275" max="11275" width="7.54296875" style="3" customWidth="1"/>
    <col min="11276" max="11278" width="11.81640625" style="3" customWidth="1"/>
    <col min="11279" max="11279" width="12.7265625" style="3" customWidth="1"/>
    <col min="11280" max="11518" width="8.7265625" style="3"/>
    <col min="11519" max="11519" width="2.7265625" style="3" customWidth="1"/>
    <col min="11520" max="11520" width="5.26953125" style="3" customWidth="1"/>
    <col min="11521" max="11523" width="8.7265625" style="3"/>
    <col min="11524" max="11524" width="7.81640625" style="3" customWidth="1"/>
    <col min="11525" max="11525" width="4.54296875" style="3" customWidth="1"/>
    <col min="11526" max="11526" width="37.81640625" style="3" customWidth="1"/>
    <col min="11527" max="11528" width="8.7265625" style="3"/>
    <col min="11529" max="11530" width="13.7265625" style="3" customWidth="1"/>
    <col min="11531" max="11531" width="7.54296875" style="3" customWidth="1"/>
    <col min="11532" max="11534" width="11.81640625" style="3" customWidth="1"/>
    <col min="11535" max="11535" width="12.7265625" style="3" customWidth="1"/>
    <col min="11536" max="11774" width="8.7265625" style="3"/>
    <col min="11775" max="11775" width="2.7265625" style="3" customWidth="1"/>
    <col min="11776" max="11776" width="5.26953125" style="3" customWidth="1"/>
    <col min="11777" max="11779" width="8.7265625" style="3"/>
    <col min="11780" max="11780" width="7.81640625" style="3" customWidth="1"/>
    <col min="11781" max="11781" width="4.54296875" style="3" customWidth="1"/>
    <col min="11782" max="11782" width="37.81640625" style="3" customWidth="1"/>
    <col min="11783" max="11784" width="8.7265625" style="3"/>
    <col min="11785" max="11786" width="13.7265625" style="3" customWidth="1"/>
    <col min="11787" max="11787" width="7.54296875" style="3" customWidth="1"/>
    <col min="11788" max="11790" width="11.81640625" style="3" customWidth="1"/>
    <col min="11791" max="11791" width="12.7265625" style="3" customWidth="1"/>
    <col min="11792" max="12030" width="8.7265625" style="3"/>
    <col min="12031" max="12031" width="2.7265625" style="3" customWidth="1"/>
    <col min="12032" max="12032" width="5.26953125" style="3" customWidth="1"/>
    <col min="12033" max="12035" width="8.7265625" style="3"/>
    <col min="12036" max="12036" width="7.81640625" style="3" customWidth="1"/>
    <col min="12037" max="12037" width="4.54296875" style="3" customWidth="1"/>
    <col min="12038" max="12038" width="37.81640625" style="3" customWidth="1"/>
    <col min="12039" max="12040" width="8.7265625" style="3"/>
    <col min="12041" max="12042" width="13.7265625" style="3" customWidth="1"/>
    <col min="12043" max="12043" width="7.54296875" style="3" customWidth="1"/>
    <col min="12044" max="12046" width="11.81640625" style="3" customWidth="1"/>
    <col min="12047" max="12047" width="12.7265625" style="3" customWidth="1"/>
    <col min="12048" max="12286" width="8.7265625" style="3"/>
    <col min="12287" max="12287" width="2.7265625" style="3" customWidth="1"/>
    <col min="12288" max="12288" width="5.26953125" style="3" customWidth="1"/>
    <col min="12289" max="12291" width="8.7265625" style="3"/>
    <col min="12292" max="12292" width="7.81640625" style="3" customWidth="1"/>
    <col min="12293" max="12293" width="4.54296875" style="3" customWidth="1"/>
    <col min="12294" max="12294" width="37.81640625" style="3" customWidth="1"/>
    <col min="12295" max="12296" width="8.7265625" style="3"/>
    <col min="12297" max="12298" width="13.7265625" style="3" customWidth="1"/>
    <col min="12299" max="12299" width="7.54296875" style="3" customWidth="1"/>
    <col min="12300" max="12302" width="11.81640625" style="3" customWidth="1"/>
    <col min="12303" max="12303" width="12.7265625" style="3" customWidth="1"/>
    <col min="12304" max="12542" width="8.7265625" style="3"/>
    <col min="12543" max="12543" width="2.7265625" style="3" customWidth="1"/>
    <col min="12544" max="12544" width="5.26953125" style="3" customWidth="1"/>
    <col min="12545" max="12547" width="8.7265625" style="3"/>
    <col min="12548" max="12548" width="7.81640625" style="3" customWidth="1"/>
    <col min="12549" max="12549" width="4.54296875" style="3" customWidth="1"/>
    <col min="12550" max="12550" width="37.81640625" style="3" customWidth="1"/>
    <col min="12551" max="12552" width="8.7265625" style="3"/>
    <col min="12553" max="12554" width="13.7265625" style="3" customWidth="1"/>
    <col min="12555" max="12555" width="7.54296875" style="3" customWidth="1"/>
    <col min="12556" max="12558" width="11.81640625" style="3" customWidth="1"/>
    <col min="12559" max="12559" width="12.7265625" style="3" customWidth="1"/>
    <col min="12560" max="12798" width="8.7265625" style="3"/>
    <col min="12799" max="12799" width="2.7265625" style="3" customWidth="1"/>
    <col min="12800" max="12800" width="5.26953125" style="3" customWidth="1"/>
    <col min="12801" max="12803" width="8.7265625" style="3"/>
    <col min="12804" max="12804" width="7.81640625" style="3" customWidth="1"/>
    <col min="12805" max="12805" width="4.54296875" style="3" customWidth="1"/>
    <col min="12806" max="12806" width="37.81640625" style="3" customWidth="1"/>
    <col min="12807" max="12808" width="8.7265625" style="3"/>
    <col min="12809" max="12810" width="13.7265625" style="3" customWidth="1"/>
    <col min="12811" max="12811" width="7.54296875" style="3" customWidth="1"/>
    <col min="12812" max="12814" width="11.81640625" style="3" customWidth="1"/>
    <col min="12815" max="12815" width="12.7265625" style="3" customWidth="1"/>
    <col min="12816" max="13054" width="8.7265625" style="3"/>
    <col min="13055" max="13055" width="2.7265625" style="3" customWidth="1"/>
    <col min="13056" max="13056" width="5.26953125" style="3" customWidth="1"/>
    <col min="13057" max="13059" width="8.7265625" style="3"/>
    <col min="13060" max="13060" width="7.81640625" style="3" customWidth="1"/>
    <col min="13061" max="13061" width="4.54296875" style="3" customWidth="1"/>
    <col min="13062" max="13062" width="37.81640625" style="3" customWidth="1"/>
    <col min="13063" max="13064" width="8.7265625" style="3"/>
    <col min="13065" max="13066" width="13.7265625" style="3" customWidth="1"/>
    <col min="13067" max="13067" width="7.54296875" style="3" customWidth="1"/>
    <col min="13068" max="13070" width="11.81640625" style="3" customWidth="1"/>
    <col min="13071" max="13071" width="12.7265625" style="3" customWidth="1"/>
    <col min="13072" max="13310" width="8.7265625" style="3"/>
    <col min="13311" max="13311" width="2.7265625" style="3" customWidth="1"/>
    <col min="13312" max="13312" width="5.26953125" style="3" customWidth="1"/>
    <col min="13313" max="13315" width="8.7265625" style="3"/>
    <col min="13316" max="13316" width="7.81640625" style="3" customWidth="1"/>
    <col min="13317" max="13317" width="4.54296875" style="3" customWidth="1"/>
    <col min="13318" max="13318" width="37.81640625" style="3" customWidth="1"/>
    <col min="13319" max="13320" width="8.7265625" style="3"/>
    <col min="13321" max="13322" width="13.7265625" style="3" customWidth="1"/>
    <col min="13323" max="13323" width="7.54296875" style="3" customWidth="1"/>
    <col min="13324" max="13326" width="11.81640625" style="3" customWidth="1"/>
    <col min="13327" max="13327" width="12.7265625" style="3" customWidth="1"/>
    <col min="13328" max="13566" width="8.7265625" style="3"/>
    <col min="13567" max="13567" width="2.7265625" style="3" customWidth="1"/>
    <col min="13568" max="13568" width="5.26953125" style="3" customWidth="1"/>
    <col min="13569" max="13571" width="8.7265625" style="3"/>
    <col min="13572" max="13572" width="7.81640625" style="3" customWidth="1"/>
    <col min="13573" max="13573" width="4.54296875" style="3" customWidth="1"/>
    <col min="13574" max="13574" width="37.81640625" style="3" customWidth="1"/>
    <col min="13575" max="13576" width="8.7265625" style="3"/>
    <col min="13577" max="13578" width="13.7265625" style="3" customWidth="1"/>
    <col min="13579" max="13579" width="7.54296875" style="3" customWidth="1"/>
    <col min="13580" max="13582" width="11.81640625" style="3" customWidth="1"/>
    <col min="13583" max="13583" width="12.7265625" style="3" customWidth="1"/>
    <col min="13584" max="13822" width="8.7265625" style="3"/>
    <col min="13823" max="13823" width="2.7265625" style="3" customWidth="1"/>
    <col min="13824" max="13824" width="5.26953125" style="3" customWidth="1"/>
    <col min="13825" max="13827" width="8.7265625" style="3"/>
    <col min="13828" max="13828" width="7.81640625" style="3" customWidth="1"/>
    <col min="13829" max="13829" width="4.54296875" style="3" customWidth="1"/>
    <col min="13830" max="13830" width="37.81640625" style="3" customWidth="1"/>
    <col min="13831" max="13832" width="8.7265625" style="3"/>
    <col min="13833" max="13834" width="13.7265625" style="3" customWidth="1"/>
    <col min="13835" max="13835" width="7.54296875" style="3" customWidth="1"/>
    <col min="13836" max="13838" width="11.81640625" style="3" customWidth="1"/>
    <col min="13839" max="13839" width="12.7265625" style="3" customWidth="1"/>
    <col min="13840" max="14078" width="8.7265625" style="3"/>
    <col min="14079" max="14079" width="2.7265625" style="3" customWidth="1"/>
    <col min="14080" max="14080" width="5.26953125" style="3" customWidth="1"/>
    <col min="14081" max="14083" width="8.7265625" style="3"/>
    <col min="14084" max="14084" width="7.81640625" style="3" customWidth="1"/>
    <col min="14085" max="14085" width="4.54296875" style="3" customWidth="1"/>
    <col min="14086" max="14086" width="37.81640625" style="3" customWidth="1"/>
    <col min="14087" max="14088" width="8.7265625" style="3"/>
    <col min="14089" max="14090" width="13.7265625" style="3" customWidth="1"/>
    <col min="14091" max="14091" width="7.54296875" style="3" customWidth="1"/>
    <col min="14092" max="14094" width="11.81640625" style="3" customWidth="1"/>
    <col min="14095" max="14095" width="12.7265625" style="3" customWidth="1"/>
    <col min="14096" max="14334" width="8.7265625" style="3"/>
    <col min="14335" max="14335" width="2.7265625" style="3" customWidth="1"/>
    <col min="14336" max="14336" width="5.26953125" style="3" customWidth="1"/>
    <col min="14337" max="14339" width="8.7265625" style="3"/>
    <col min="14340" max="14340" width="7.81640625" style="3" customWidth="1"/>
    <col min="14341" max="14341" width="4.54296875" style="3" customWidth="1"/>
    <col min="14342" max="14342" width="37.81640625" style="3" customWidth="1"/>
    <col min="14343" max="14344" width="8.7265625" style="3"/>
    <col min="14345" max="14346" width="13.7265625" style="3" customWidth="1"/>
    <col min="14347" max="14347" width="7.54296875" style="3" customWidth="1"/>
    <col min="14348" max="14350" width="11.81640625" style="3" customWidth="1"/>
    <col min="14351" max="14351" width="12.7265625" style="3" customWidth="1"/>
    <col min="14352" max="14590" width="8.7265625" style="3"/>
    <col min="14591" max="14591" width="2.7265625" style="3" customWidth="1"/>
    <col min="14592" max="14592" width="5.26953125" style="3" customWidth="1"/>
    <col min="14593" max="14595" width="8.7265625" style="3"/>
    <col min="14596" max="14596" width="7.81640625" style="3" customWidth="1"/>
    <col min="14597" max="14597" width="4.54296875" style="3" customWidth="1"/>
    <col min="14598" max="14598" width="37.81640625" style="3" customWidth="1"/>
    <col min="14599" max="14600" width="8.7265625" style="3"/>
    <col min="14601" max="14602" width="13.7265625" style="3" customWidth="1"/>
    <col min="14603" max="14603" width="7.54296875" style="3" customWidth="1"/>
    <col min="14604" max="14606" width="11.81640625" style="3" customWidth="1"/>
    <col min="14607" max="14607" width="12.7265625" style="3" customWidth="1"/>
    <col min="14608" max="14846" width="8.7265625" style="3"/>
    <col min="14847" max="14847" width="2.7265625" style="3" customWidth="1"/>
    <col min="14848" max="14848" width="5.26953125" style="3" customWidth="1"/>
    <col min="14849" max="14851" width="8.7265625" style="3"/>
    <col min="14852" max="14852" width="7.81640625" style="3" customWidth="1"/>
    <col min="14853" max="14853" width="4.54296875" style="3" customWidth="1"/>
    <col min="14854" max="14854" width="37.81640625" style="3" customWidth="1"/>
    <col min="14855" max="14856" width="8.7265625" style="3"/>
    <col min="14857" max="14858" width="13.7265625" style="3" customWidth="1"/>
    <col min="14859" max="14859" width="7.54296875" style="3" customWidth="1"/>
    <col min="14860" max="14862" width="11.81640625" style="3" customWidth="1"/>
    <col min="14863" max="14863" width="12.7265625" style="3" customWidth="1"/>
    <col min="14864" max="15102" width="8.7265625" style="3"/>
    <col min="15103" max="15103" width="2.7265625" style="3" customWidth="1"/>
    <col min="15104" max="15104" width="5.26953125" style="3" customWidth="1"/>
    <col min="15105" max="15107" width="8.7265625" style="3"/>
    <col min="15108" max="15108" width="7.81640625" style="3" customWidth="1"/>
    <col min="15109" max="15109" width="4.54296875" style="3" customWidth="1"/>
    <col min="15110" max="15110" width="37.81640625" style="3" customWidth="1"/>
    <col min="15111" max="15112" width="8.7265625" style="3"/>
    <col min="15113" max="15114" width="13.7265625" style="3" customWidth="1"/>
    <col min="15115" max="15115" width="7.54296875" style="3" customWidth="1"/>
    <col min="15116" max="15118" width="11.81640625" style="3" customWidth="1"/>
    <col min="15119" max="15119" width="12.7265625" style="3" customWidth="1"/>
    <col min="15120" max="15358" width="8.7265625" style="3"/>
    <col min="15359" max="15359" width="2.7265625" style="3" customWidth="1"/>
    <col min="15360" max="15360" width="5.26953125" style="3" customWidth="1"/>
    <col min="15361" max="15363" width="8.7265625" style="3"/>
    <col min="15364" max="15364" width="7.81640625" style="3" customWidth="1"/>
    <col min="15365" max="15365" width="4.54296875" style="3" customWidth="1"/>
    <col min="15366" max="15366" width="37.81640625" style="3" customWidth="1"/>
    <col min="15367" max="15368" width="8.7265625" style="3"/>
    <col min="15369" max="15370" width="13.7265625" style="3" customWidth="1"/>
    <col min="15371" max="15371" width="7.54296875" style="3" customWidth="1"/>
    <col min="15372" max="15374" width="11.81640625" style="3" customWidth="1"/>
    <col min="15375" max="15375" width="12.7265625" style="3" customWidth="1"/>
    <col min="15376" max="15614" width="8.7265625" style="3"/>
    <col min="15615" max="15615" width="2.7265625" style="3" customWidth="1"/>
    <col min="15616" max="15616" width="5.26953125" style="3" customWidth="1"/>
    <col min="15617" max="15619" width="8.7265625" style="3"/>
    <col min="15620" max="15620" width="7.81640625" style="3" customWidth="1"/>
    <col min="15621" max="15621" width="4.54296875" style="3" customWidth="1"/>
    <col min="15622" max="15622" width="37.81640625" style="3" customWidth="1"/>
    <col min="15623" max="15624" width="8.7265625" style="3"/>
    <col min="15625" max="15626" width="13.7265625" style="3" customWidth="1"/>
    <col min="15627" max="15627" width="7.54296875" style="3" customWidth="1"/>
    <col min="15628" max="15630" width="11.81640625" style="3" customWidth="1"/>
    <col min="15631" max="15631" width="12.7265625" style="3" customWidth="1"/>
    <col min="15632" max="15870" width="8.7265625" style="3"/>
    <col min="15871" max="15871" width="2.7265625" style="3" customWidth="1"/>
    <col min="15872" max="15872" width="5.26953125" style="3" customWidth="1"/>
    <col min="15873" max="15875" width="8.7265625" style="3"/>
    <col min="15876" max="15876" width="7.81640625" style="3" customWidth="1"/>
    <col min="15877" max="15877" width="4.54296875" style="3" customWidth="1"/>
    <col min="15878" max="15878" width="37.81640625" style="3" customWidth="1"/>
    <col min="15879" max="15880" width="8.7265625" style="3"/>
    <col min="15881" max="15882" width="13.7265625" style="3" customWidth="1"/>
    <col min="15883" max="15883" width="7.54296875" style="3" customWidth="1"/>
    <col min="15884" max="15886" width="11.81640625" style="3" customWidth="1"/>
    <col min="15887" max="15887" width="12.7265625" style="3" customWidth="1"/>
    <col min="15888" max="16126" width="8.7265625" style="3"/>
    <col min="16127" max="16127" width="2.7265625" style="3" customWidth="1"/>
    <col min="16128" max="16128" width="5.26953125" style="3" customWidth="1"/>
    <col min="16129" max="16131" width="8.7265625" style="3"/>
    <col min="16132" max="16132" width="7.81640625" style="3" customWidth="1"/>
    <col min="16133" max="16133" width="4.54296875" style="3" customWidth="1"/>
    <col min="16134" max="16134" width="37.81640625" style="3" customWidth="1"/>
    <col min="16135" max="16136" width="8.7265625" style="3"/>
    <col min="16137" max="16138" width="13.7265625" style="3" customWidth="1"/>
    <col min="16139" max="16139" width="7.54296875" style="3" customWidth="1"/>
    <col min="16140" max="16142" width="11.81640625" style="3" customWidth="1"/>
    <col min="16143" max="16143" width="12.7265625" style="3" customWidth="1"/>
    <col min="16144" max="16382" width="8.7265625" style="3"/>
    <col min="16383" max="16384" width="9.1796875" style="3" customWidth="1"/>
  </cols>
  <sheetData>
    <row r="2" spans="1:20" ht="12.75" customHeight="1" x14ac:dyDescent="0.4">
      <c r="B2" s="94" t="s">
        <v>120</v>
      </c>
      <c r="C2" s="9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ht="12.75" customHeight="1" x14ac:dyDescent="0.4">
      <c r="B3" s="95" t="s">
        <v>455</v>
      </c>
      <c r="C3" s="95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ht="12.75" customHeight="1" x14ac:dyDescent="0.4">
      <c r="B4" s="5"/>
      <c r="C4" s="5"/>
      <c r="I4" s="4"/>
      <c r="J4" s="4"/>
      <c r="K4" s="4"/>
      <c r="L4" s="4"/>
      <c r="M4" s="4"/>
      <c r="N4" s="4"/>
      <c r="O4" s="4"/>
      <c r="P4" s="4"/>
      <c r="Q4" s="4"/>
      <c r="R4" s="4"/>
      <c r="S4" s="8"/>
      <c r="T4" s="8"/>
    </row>
    <row r="5" spans="1:20" ht="12.75" customHeight="1" x14ac:dyDescent="0.4">
      <c r="B5" s="6" t="s">
        <v>0</v>
      </c>
      <c r="C5" s="6"/>
      <c r="I5" s="4"/>
      <c r="J5" s="4"/>
      <c r="K5" s="4"/>
      <c r="L5" s="4"/>
      <c r="M5" s="4"/>
      <c r="N5" s="4"/>
      <c r="O5" s="4"/>
      <c r="P5" s="4"/>
      <c r="Q5" s="4"/>
      <c r="R5" s="4"/>
      <c r="S5" s="8"/>
      <c r="T5" s="8"/>
    </row>
    <row r="6" spans="1:20" ht="12.75" customHeight="1" x14ac:dyDescent="0.4">
      <c r="B6" s="6"/>
      <c r="C6" s="6"/>
      <c r="I6" s="4"/>
      <c r="J6" s="4"/>
      <c r="K6" s="4"/>
      <c r="L6" s="4"/>
      <c r="M6" s="4"/>
      <c r="N6" s="4"/>
      <c r="O6" s="4"/>
      <c r="P6" s="4"/>
      <c r="Q6" s="4"/>
      <c r="R6" s="4"/>
      <c r="S6" s="8"/>
      <c r="T6" s="8"/>
    </row>
    <row r="7" spans="1:20" ht="12.75" customHeight="1" x14ac:dyDescent="0.4">
      <c r="B7" s="6"/>
      <c r="C7" s="6"/>
      <c r="I7" s="4"/>
      <c r="J7" s="4"/>
      <c r="K7" s="4"/>
      <c r="L7" s="4"/>
      <c r="M7" s="4"/>
      <c r="N7" s="4"/>
      <c r="O7" s="4"/>
      <c r="P7" s="4"/>
      <c r="Q7" s="4"/>
      <c r="R7" s="4"/>
      <c r="S7" s="8"/>
      <c r="T7" s="8"/>
    </row>
    <row r="8" spans="1:20" ht="12.75" customHeight="1" x14ac:dyDescent="0.4">
      <c r="A8" s="1"/>
      <c r="B8" s="1"/>
      <c r="C8" s="1"/>
      <c r="D8" s="1"/>
      <c r="E8" s="1"/>
      <c r="F8" s="1"/>
      <c r="G8" s="1"/>
      <c r="H8" s="1"/>
      <c r="I8" s="7" t="s">
        <v>71</v>
      </c>
      <c r="J8" s="52"/>
      <c r="K8" s="7"/>
      <c r="L8" s="7"/>
      <c r="M8" s="7"/>
      <c r="N8" s="8"/>
      <c r="O8" s="8"/>
      <c r="P8" s="8"/>
      <c r="Q8" s="8"/>
      <c r="R8" s="8"/>
      <c r="S8" s="8"/>
      <c r="T8" s="8"/>
    </row>
    <row r="9" spans="1:20" ht="12.75" customHeight="1" x14ac:dyDescent="0.4">
      <c r="A9" s="1"/>
      <c r="B9" s="1"/>
      <c r="C9" s="1"/>
      <c r="D9" s="1"/>
      <c r="E9" s="1"/>
      <c r="F9" s="1"/>
      <c r="G9" s="1"/>
      <c r="H9" s="1"/>
      <c r="I9" s="7" t="s">
        <v>655</v>
      </c>
      <c r="J9" s="7"/>
      <c r="K9" s="8"/>
      <c r="L9" s="8"/>
      <c r="M9" s="7"/>
      <c r="N9" s="53"/>
      <c r="O9" s="53"/>
      <c r="P9" s="8"/>
      <c r="Q9" s="8"/>
      <c r="R9" s="8"/>
      <c r="S9" s="8"/>
      <c r="T9" s="8"/>
    </row>
    <row r="10" spans="1:20" ht="12.75" customHeight="1" x14ac:dyDescent="0.4">
      <c r="B10" s="5"/>
      <c r="C10" s="5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 ht="12.75" customHeight="1" x14ac:dyDescent="0.4">
      <c r="A11" s="6"/>
      <c r="B11" s="54"/>
      <c r="C11" s="55"/>
      <c r="D11" s="155"/>
      <c r="E11" s="155"/>
      <c r="F11" s="155"/>
      <c r="G11" s="155"/>
      <c r="H11" s="56"/>
      <c r="I11" s="57"/>
      <c r="J11" s="58" t="s">
        <v>72</v>
      </c>
      <c r="K11" s="59"/>
      <c r="L11" s="60"/>
      <c r="M11" s="61"/>
      <c r="N11" s="62" t="s">
        <v>73</v>
      </c>
      <c r="O11" s="61"/>
      <c r="P11" s="63"/>
      <c r="Q11" s="64" t="s">
        <v>74</v>
      </c>
      <c r="R11" s="65" t="s">
        <v>75</v>
      </c>
      <c r="S11" s="62"/>
      <c r="T11" s="63"/>
    </row>
    <row r="12" spans="1:20" ht="12.75" customHeight="1" x14ac:dyDescent="0.4">
      <c r="A12" s="6"/>
      <c r="B12" s="66" t="s">
        <v>3</v>
      </c>
      <c r="C12" s="67" t="s">
        <v>4</v>
      </c>
      <c r="D12" s="68"/>
      <c r="E12" s="156" t="s">
        <v>76</v>
      </c>
      <c r="F12" s="156"/>
      <c r="G12" s="156"/>
      <c r="H12" s="156"/>
      <c r="I12" s="69" t="s">
        <v>77</v>
      </c>
      <c r="J12" s="70" t="s">
        <v>78</v>
      </c>
      <c r="K12" s="71" t="s">
        <v>447</v>
      </c>
      <c r="L12" s="71" t="s">
        <v>9</v>
      </c>
      <c r="M12" s="71" t="s">
        <v>9</v>
      </c>
      <c r="N12" s="71" t="s">
        <v>10</v>
      </c>
      <c r="O12" s="71" t="s">
        <v>11</v>
      </c>
      <c r="P12" s="71" t="s">
        <v>11</v>
      </c>
      <c r="Q12" s="72" t="s">
        <v>12</v>
      </c>
      <c r="R12" s="73" t="s">
        <v>79</v>
      </c>
      <c r="S12" s="72" t="s">
        <v>12</v>
      </c>
      <c r="T12" s="72" t="s">
        <v>79</v>
      </c>
    </row>
    <row r="13" spans="1:20" ht="12.75" customHeight="1" x14ac:dyDescent="0.4">
      <c r="A13" s="6"/>
      <c r="B13" s="74"/>
      <c r="C13" s="75"/>
      <c r="D13" s="76"/>
      <c r="E13" s="76"/>
      <c r="F13" s="76"/>
      <c r="G13" s="76"/>
      <c r="H13" s="76"/>
      <c r="I13" s="77"/>
      <c r="J13" s="78" t="s">
        <v>80</v>
      </c>
      <c r="K13" s="71"/>
      <c r="L13" s="71" t="s">
        <v>81</v>
      </c>
      <c r="M13" s="71" t="s">
        <v>448</v>
      </c>
      <c r="N13" s="79"/>
      <c r="O13" s="71" t="s">
        <v>81</v>
      </c>
      <c r="P13" s="71" t="s">
        <v>448</v>
      </c>
      <c r="Q13" s="80" t="s">
        <v>82</v>
      </c>
      <c r="R13" s="81" t="s">
        <v>82</v>
      </c>
      <c r="S13" s="81" t="s">
        <v>449</v>
      </c>
      <c r="T13" s="81" t="s">
        <v>449</v>
      </c>
    </row>
    <row r="14" spans="1:20" ht="12.75" customHeight="1" x14ac:dyDescent="0.4">
      <c r="B14" s="82">
        <v>1</v>
      </c>
      <c r="C14" s="82"/>
      <c r="D14" s="138" t="s">
        <v>456</v>
      </c>
      <c r="E14" s="139"/>
      <c r="F14" s="139"/>
      <c r="G14" s="140"/>
      <c r="H14" s="93" t="s">
        <v>17</v>
      </c>
      <c r="I14" s="45"/>
      <c r="J14" s="96">
        <v>400</v>
      </c>
      <c r="K14" s="92">
        <v>3000</v>
      </c>
      <c r="L14" s="47">
        <v>0</v>
      </c>
      <c r="M14" s="47">
        <v>0</v>
      </c>
      <c r="N14" s="28">
        <v>9.5</v>
      </c>
      <c r="O14" s="47">
        <f t="shared" ref="O14:P30" si="0">PRODUCT(L14,1.095)</f>
        <v>0</v>
      </c>
      <c r="P14" s="47">
        <f t="shared" si="0"/>
        <v>0</v>
      </c>
      <c r="Q14" s="48">
        <f t="shared" ref="Q14:Q30" si="1">PRODUCT(J14,O14)</f>
        <v>0</v>
      </c>
      <c r="R14" s="48">
        <f t="shared" ref="R14:R30" si="2">PRODUCT(J14,L14)</f>
        <v>0</v>
      </c>
      <c r="S14" s="48">
        <f t="shared" ref="S14:S30" si="3">PRODUCT(K14,P14)</f>
        <v>0</v>
      </c>
      <c r="T14" s="48">
        <f t="shared" ref="T14:T30" si="4">PRODUCT(K14,M14)</f>
        <v>0</v>
      </c>
    </row>
    <row r="15" spans="1:20" ht="12.75" customHeight="1" x14ac:dyDescent="0.4">
      <c r="B15" s="82">
        <f t="shared" ref="B15:B30" si="5">B14+1</f>
        <v>2</v>
      </c>
      <c r="C15" s="82"/>
      <c r="D15" s="125" t="s">
        <v>468</v>
      </c>
      <c r="E15" s="125"/>
      <c r="F15" s="125"/>
      <c r="G15" s="125"/>
      <c r="H15" s="93" t="s">
        <v>17</v>
      </c>
      <c r="I15" s="45"/>
      <c r="J15" s="96">
        <v>20</v>
      </c>
      <c r="K15" s="92">
        <v>120</v>
      </c>
      <c r="L15" s="47">
        <v>0</v>
      </c>
      <c r="M15" s="47">
        <v>0</v>
      </c>
      <c r="N15" s="28">
        <v>9.5</v>
      </c>
      <c r="O15" s="47">
        <f t="shared" si="0"/>
        <v>0</v>
      </c>
      <c r="P15" s="47">
        <f t="shared" si="0"/>
        <v>0</v>
      </c>
      <c r="Q15" s="48">
        <f t="shared" si="1"/>
        <v>0</v>
      </c>
      <c r="R15" s="48">
        <f t="shared" si="2"/>
        <v>0</v>
      </c>
      <c r="S15" s="48">
        <f t="shared" si="3"/>
        <v>0</v>
      </c>
      <c r="T15" s="48">
        <f t="shared" si="4"/>
        <v>0</v>
      </c>
    </row>
    <row r="16" spans="1:20" ht="12.75" customHeight="1" x14ac:dyDescent="0.4">
      <c r="B16" s="82">
        <f t="shared" si="5"/>
        <v>3</v>
      </c>
      <c r="C16" s="82"/>
      <c r="D16" s="125" t="s">
        <v>469</v>
      </c>
      <c r="E16" s="125"/>
      <c r="F16" s="125"/>
      <c r="G16" s="125"/>
      <c r="H16" s="93" t="s">
        <v>17</v>
      </c>
      <c r="I16" s="45"/>
      <c r="J16" s="96">
        <v>20</v>
      </c>
      <c r="K16" s="92">
        <v>150</v>
      </c>
      <c r="L16" s="47">
        <v>0</v>
      </c>
      <c r="M16" s="47">
        <v>0</v>
      </c>
      <c r="N16" s="28">
        <v>9.5</v>
      </c>
      <c r="O16" s="47">
        <f t="shared" si="0"/>
        <v>0</v>
      </c>
      <c r="P16" s="47">
        <f t="shared" si="0"/>
        <v>0</v>
      </c>
      <c r="Q16" s="48">
        <f t="shared" si="1"/>
        <v>0</v>
      </c>
      <c r="R16" s="48">
        <f t="shared" si="2"/>
        <v>0</v>
      </c>
      <c r="S16" s="48">
        <f t="shared" si="3"/>
        <v>0</v>
      </c>
      <c r="T16" s="48">
        <f t="shared" si="4"/>
        <v>0</v>
      </c>
    </row>
    <row r="17" spans="2:20" ht="12.75" customHeight="1" x14ac:dyDescent="0.4">
      <c r="B17" s="82">
        <f t="shared" si="5"/>
        <v>4</v>
      </c>
      <c r="C17" s="82"/>
      <c r="D17" s="125" t="s">
        <v>470</v>
      </c>
      <c r="E17" s="125"/>
      <c r="F17" s="125"/>
      <c r="G17" s="125"/>
      <c r="H17" s="93" t="s">
        <v>17</v>
      </c>
      <c r="I17" s="45"/>
      <c r="J17" s="96">
        <v>15</v>
      </c>
      <c r="K17" s="92">
        <v>100</v>
      </c>
      <c r="L17" s="47">
        <v>0</v>
      </c>
      <c r="M17" s="47">
        <v>0</v>
      </c>
      <c r="N17" s="28">
        <v>9.5</v>
      </c>
      <c r="O17" s="47">
        <f t="shared" si="0"/>
        <v>0</v>
      </c>
      <c r="P17" s="47">
        <f t="shared" si="0"/>
        <v>0</v>
      </c>
      <c r="Q17" s="48">
        <f t="shared" si="1"/>
        <v>0</v>
      </c>
      <c r="R17" s="48">
        <f t="shared" si="2"/>
        <v>0</v>
      </c>
      <c r="S17" s="48">
        <f t="shared" si="3"/>
        <v>0</v>
      </c>
      <c r="T17" s="48">
        <f t="shared" si="4"/>
        <v>0</v>
      </c>
    </row>
    <row r="18" spans="2:20" ht="12.75" customHeight="1" x14ac:dyDescent="0.4">
      <c r="B18" s="82">
        <f t="shared" si="5"/>
        <v>5</v>
      </c>
      <c r="C18" s="82"/>
      <c r="D18" s="125" t="s">
        <v>471</v>
      </c>
      <c r="E18" s="125"/>
      <c r="F18" s="125"/>
      <c r="G18" s="125"/>
      <c r="H18" s="93" t="s">
        <v>17</v>
      </c>
      <c r="I18" s="45"/>
      <c r="J18" s="96">
        <v>5</v>
      </c>
      <c r="K18" s="92">
        <v>15</v>
      </c>
      <c r="L18" s="47">
        <v>0</v>
      </c>
      <c r="M18" s="47">
        <v>0</v>
      </c>
      <c r="N18" s="28">
        <v>9.5</v>
      </c>
      <c r="O18" s="47">
        <f t="shared" si="0"/>
        <v>0</v>
      </c>
      <c r="P18" s="47">
        <f t="shared" si="0"/>
        <v>0</v>
      </c>
      <c r="Q18" s="48">
        <f t="shared" si="1"/>
        <v>0</v>
      </c>
      <c r="R18" s="48">
        <f t="shared" si="2"/>
        <v>0</v>
      </c>
      <c r="S18" s="48">
        <f t="shared" si="3"/>
        <v>0</v>
      </c>
      <c r="T18" s="48">
        <f t="shared" si="4"/>
        <v>0</v>
      </c>
    </row>
    <row r="19" spans="2:20" ht="12.75" customHeight="1" x14ac:dyDescent="0.4">
      <c r="B19" s="82">
        <f t="shared" si="5"/>
        <v>6</v>
      </c>
      <c r="C19" s="82"/>
      <c r="D19" s="125" t="s">
        <v>472</v>
      </c>
      <c r="E19" s="125"/>
      <c r="F19" s="125"/>
      <c r="G19" s="125"/>
      <c r="H19" s="93" t="s">
        <v>17</v>
      </c>
      <c r="I19" s="45"/>
      <c r="J19" s="96">
        <v>5</v>
      </c>
      <c r="K19" s="92">
        <v>25</v>
      </c>
      <c r="L19" s="47">
        <v>0</v>
      </c>
      <c r="M19" s="47">
        <v>0</v>
      </c>
      <c r="N19" s="28">
        <v>9.5</v>
      </c>
      <c r="O19" s="47">
        <f t="shared" si="0"/>
        <v>0</v>
      </c>
      <c r="P19" s="47">
        <f t="shared" si="0"/>
        <v>0</v>
      </c>
      <c r="Q19" s="48">
        <f t="shared" si="1"/>
        <v>0</v>
      </c>
      <c r="R19" s="48">
        <f t="shared" si="2"/>
        <v>0</v>
      </c>
      <c r="S19" s="48">
        <f t="shared" si="3"/>
        <v>0</v>
      </c>
      <c r="T19" s="48">
        <f t="shared" si="4"/>
        <v>0</v>
      </c>
    </row>
    <row r="20" spans="2:20" ht="12.75" customHeight="1" x14ac:dyDescent="0.4">
      <c r="B20" s="82">
        <f t="shared" si="5"/>
        <v>7</v>
      </c>
      <c r="C20" s="82"/>
      <c r="D20" s="122" t="s">
        <v>473</v>
      </c>
      <c r="E20" s="123" t="s">
        <v>457</v>
      </c>
      <c r="F20" s="123" t="s">
        <v>457</v>
      </c>
      <c r="G20" s="124" t="s">
        <v>457</v>
      </c>
      <c r="H20" s="93" t="s">
        <v>17</v>
      </c>
      <c r="I20" s="45"/>
      <c r="J20" s="96">
        <v>30</v>
      </c>
      <c r="K20" s="92">
        <v>240</v>
      </c>
      <c r="L20" s="47">
        <v>0</v>
      </c>
      <c r="M20" s="47">
        <v>0</v>
      </c>
      <c r="N20" s="28">
        <v>9.5</v>
      </c>
      <c r="O20" s="47">
        <f t="shared" si="0"/>
        <v>0</v>
      </c>
      <c r="P20" s="47">
        <f t="shared" si="0"/>
        <v>0</v>
      </c>
      <c r="Q20" s="48">
        <f t="shared" si="1"/>
        <v>0</v>
      </c>
      <c r="R20" s="48">
        <f t="shared" si="2"/>
        <v>0</v>
      </c>
      <c r="S20" s="48">
        <f t="shared" si="3"/>
        <v>0</v>
      </c>
      <c r="T20" s="48">
        <f t="shared" si="4"/>
        <v>0</v>
      </c>
    </row>
    <row r="21" spans="2:20" ht="12.75" customHeight="1" x14ac:dyDescent="0.4">
      <c r="B21" s="82">
        <f t="shared" si="5"/>
        <v>8</v>
      </c>
      <c r="C21" s="82"/>
      <c r="D21" s="122" t="s">
        <v>474</v>
      </c>
      <c r="E21" s="123" t="s">
        <v>458</v>
      </c>
      <c r="F21" s="123" t="s">
        <v>458</v>
      </c>
      <c r="G21" s="124" t="s">
        <v>458</v>
      </c>
      <c r="H21" s="93" t="s">
        <v>17</v>
      </c>
      <c r="I21" s="45"/>
      <c r="J21" s="96">
        <v>40</v>
      </c>
      <c r="K21" s="92">
        <v>300</v>
      </c>
      <c r="L21" s="47">
        <v>0</v>
      </c>
      <c r="M21" s="47">
        <v>0</v>
      </c>
      <c r="N21" s="28">
        <v>9.5</v>
      </c>
      <c r="O21" s="47">
        <f t="shared" si="0"/>
        <v>0</v>
      </c>
      <c r="P21" s="47">
        <f t="shared" si="0"/>
        <v>0</v>
      </c>
      <c r="Q21" s="48">
        <f t="shared" si="1"/>
        <v>0</v>
      </c>
      <c r="R21" s="48">
        <f t="shared" si="2"/>
        <v>0</v>
      </c>
      <c r="S21" s="48">
        <f t="shared" si="3"/>
        <v>0</v>
      </c>
      <c r="T21" s="48">
        <f t="shared" si="4"/>
        <v>0</v>
      </c>
    </row>
    <row r="22" spans="2:20" ht="12.75" customHeight="1" x14ac:dyDescent="0.4">
      <c r="B22" s="82">
        <f t="shared" si="5"/>
        <v>9</v>
      </c>
      <c r="C22" s="82"/>
      <c r="D22" s="122" t="s">
        <v>475</v>
      </c>
      <c r="E22" s="123" t="s">
        <v>459</v>
      </c>
      <c r="F22" s="123" t="s">
        <v>459</v>
      </c>
      <c r="G22" s="124" t="s">
        <v>459</v>
      </c>
      <c r="H22" s="93" t="s">
        <v>17</v>
      </c>
      <c r="I22" s="45"/>
      <c r="J22" s="96">
        <v>15</v>
      </c>
      <c r="K22" s="92">
        <v>120</v>
      </c>
      <c r="L22" s="47">
        <v>0</v>
      </c>
      <c r="M22" s="47">
        <v>0</v>
      </c>
      <c r="N22" s="28">
        <v>9.5</v>
      </c>
      <c r="O22" s="47">
        <f t="shared" si="0"/>
        <v>0</v>
      </c>
      <c r="P22" s="47">
        <f t="shared" si="0"/>
        <v>0</v>
      </c>
      <c r="Q22" s="48">
        <f t="shared" si="1"/>
        <v>0</v>
      </c>
      <c r="R22" s="48">
        <f t="shared" si="2"/>
        <v>0</v>
      </c>
      <c r="S22" s="48">
        <f t="shared" si="3"/>
        <v>0</v>
      </c>
      <c r="T22" s="48">
        <f t="shared" si="4"/>
        <v>0</v>
      </c>
    </row>
    <row r="23" spans="2:20" ht="12.75" customHeight="1" x14ac:dyDescent="0.4">
      <c r="B23" s="82">
        <f t="shared" si="5"/>
        <v>10</v>
      </c>
      <c r="C23" s="82"/>
      <c r="D23" s="122" t="s">
        <v>476</v>
      </c>
      <c r="E23" s="123" t="s">
        <v>460</v>
      </c>
      <c r="F23" s="123" t="s">
        <v>460</v>
      </c>
      <c r="G23" s="124" t="s">
        <v>460</v>
      </c>
      <c r="H23" s="93" t="s">
        <v>17</v>
      </c>
      <c r="I23" s="45"/>
      <c r="J23" s="96">
        <v>15</v>
      </c>
      <c r="K23" s="92">
        <v>100</v>
      </c>
      <c r="L23" s="47">
        <v>0</v>
      </c>
      <c r="M23" s="47">
        <v>0</v>
      </c>
      <c r="N23" s="28">
        <v>9.5</v>
      </c>
      <c r="O23" s="47">
        <f t="shared" si="0"/>
        <v>0</v>
      </c>
      <c r="P23" s="47">
        <f t="shared" si="0"/>
        <v>0</v>
      </c>
      <c r="Q23" s="48">
        <f t="shared" si="1"/>
        <v>0</v>
      </c>
      <c r="R23" s="48">
        <f t="shared" si="2"/>
        <v>0</v>
      </c>
      <c r="S23" s="48">
        <f t="shared" si="3"/>
        <v>0</v>
      </c>
      <c r="T23" s="48">
        <f t="shared" si="4"/>
        <v>0</v>
      </c>
    </row>
    <row r="24" spans="2:20" ht="12.75" customHeight="1" x14ac:dyDescent="0.4">
      <c r="B24" s="82">
        <f t="shared" si="5"/>
        <v>11</v>
      </c>
      <c r="C24" s="82"/>
      <c r="D24" s="122" t="s">
        <v>477</v>
      </c>
      <c r="E24" s="123" t="s">
        <v>461</v>
      </c>
      <c r="F24" s="123" t="s">
        <v>461</v>
      </c>
      <c r="G24" s="124" t="s">
        <v>461</v>
      </c>
      <c r="H24" s="93" t="s">
        <v>17</v>
      </c>
      <c r="I24" s="45"/>
      <c r="J24" s="96">
        <v>5</v>
      </c>
      <c r="K24" s="92">
        <v>30</v>
      </c>
      <c r="L24" s="47">
        <v>0</v>
      </c>
      <c r="M24" s="47">
        <v>0</v>
      </c>
      <c r="N24" s="28">
        <v>9.5</v>
      </c>
      <c r="O24" s="47">
        <f t="shared" si="0"/>
        <v>0</v>
      </c>
      <c r="P24" s="47">
        <f t="shared" si="0"/>
        <v>0</v>
      </c>
      <c r="Q24" s="48">
        <f t="shared" si="1"/>
        <v>0</v>
      </c>
      <c r="R24" s="48">
        <f t="shared" si="2"/>
        <v>0</v>
      </c>
      <c r="S24" s="48">
        <f t="shared" si="3"/>
        <v>0</v>
      </c>
      <c r="T24" s="48">
        <f t="shared" si="4"/>
        <v>0</v>
      </c>
    </row>
    <row r="25" spans="2:20" ht="12.75" customHeight="1" x14ac:dyDescent="0.4">
      <c r="B25" s="82">
        <f t="shared" si="5"/>
        <v>12</v>
      </c>
      <c r="C25" s="82"/>
      <c r="D25" s="122" t="s">
        <v>478</v>
      </c>
      <c r="E25" s="123" t="s">
        <v>462</v>
      </c>
      <c r="F25" s="123" t="s">
        <v>462</v>
      </c>
      <c r="G25" s="124" t="s">
        <v>462</v>
      </c>
      <c r="H25" s="93" t="s">
        <v>17</v>
      </c>
      <c r="I25" s="45"/>
      <c r="J25" s="96">
        <v>5</v>
      </c>
      <c r="K25" s="92">
        <v>30</v>
      </c>
      <c r="L25" s="47">
        <v>0</v>
      </c>
      <c r="M25" s="47">
        <v>0</v>
      </c>
      <c r="N25" s="28">
        <v>9.5</v>
      </c>
      <c r="O25" s="47">
        <f t="shared" si="0"/>
        <v>0</v>
      </c>
      <c r="P25" s="47">
        <f t="shared" si="0"/>
        <v>0</v>
      </c>
      <c r="Q25" s="48">
        <f t="shared" si="1"/>
        <v>0</v>
      </c>
      <c r="R25" s="48">
        <f t="shared" si="2"/>
        <v>0</v>
      </c>
      <c r="S25" s="48">
        <f t="shared" si="3"/>
        <v>0</v>
      </c>
      <c r="T25" s="48">
        <f t="shared" si="4"/>
        <v>0</v>
      </c>
    </row>
    <row r="26" spans="2:20" ht="12.75" customHeight="1" x14ac:dyDescent="0.4">
      <c r="B26" s="82">
        <f t="shared" si="5"/>
        <v>13</v>
      </c>
      <c r="C26" s="82"/>
      <c r="D26" s="122" t="s">
        <v>427</v>
      </c>
      <c r="E26" s="123" t="s">
        <v>463</v>
      </c>
      <c r="F26" s="123" t="s">
        <v>463</v>
      </c>
      <c r="G26" s="124" t="s">
        <v>463</v>
      </c>
      <c r="H26" s="93" t="s">
        <v>17</v>
      </c>
      <c r="I26" s="45"/>
      <c r="J26" s="96">
        <v>5</v>
      </c>
      <c r="K26" s="92">
        <v>300</v>
      </c>
      <c r="L26" s="47">
        <v>0</v>
      </c>
      <c r="M26" s="47">
        <v>0</v>
      </c>
      <c r="N26" s="28">
        <v>9.5</v>
      </c>
      <c r="O26" s="47">
        <f t="shared" si="0"/>
        <v>0</v>
      </c>
      <c r="P26" s="47">
        <f t="shared" si="0"/>
        <v>0</v>
      </c>
      <c r="Q26" s="48">
        <f t="shared" si="1"/>
        <v>0</v>
      </c>
      <c r="R26" s="48">
        <f t="shared" si="2"/>
        <v>0</v>
      </c>
      <c r="S26" s="48">
        <f t="shared" si="3"/>
        <v>0</v>
      </c>
      <c r="T26" s="48">
        <f t="shared" si="4"/>
        <v>0</v>
      </c>
    </row>
    <row r="27" spans="2:20" ht="12.75" customHeight="1" x14ac:dyDescent="0.4">
      <c r="B27" s="82">
        <f t="shared" si="5"/>
        <v>14</v>
      </c>
      <c r="C27" s="82"/>
      <c r="D27" s="122" t="s">
        <v>479</v>
      </c>
      <c r="E27" s="123" t="s">
        <v>464</v>
      </c>
      <c r="F27" s="123" t="s">
        <v>464</v>
      </c>
      <c r="G27" s="124" t="s">
        <v>464</v>
      </c>
      <c r="H27" s="93" t="s">
        <v>17</v>
      </c>
      <c r="I27" s="45"/>
      <c r="J27" s="96">
        <v>5</v>
      </c>
      <c r="K27" s="92">
        <v>40</v>
      </c>
      <c r="L27" s="47">
        <v>0</v>
      </c>
      <c r="M27" s="47">
        <v>0</v>
      </c>
      <c r="N27" s="28">
        <v>9.5</v>
      </c>
      <c r="O27" s="47">
        <f t="shared" si="0"/>
        <v>0</v>
      </c>
      <c r="P27" s="47">
        <f t="shared" si="0"/>
        <v>0</v>
      </c>
      <c r="Q27" s="48">
        <f t="shared" si="1"/>
        <v>0</v>
      </c>
      <c r="R27" s="48">
        <f t="shared" si="2"/>
        <v>0</v>
      </c>
      <c r="S27" s="48">
        <f t="shared" si="3"/>
        <v>0</v>
      </c>
      <c r="T27" s="48">
        <f t="shared" si="4"/>
        <v>0</v>
      </c>
    </row>
    <row r="28" spans="2:20" ht="12.75" customHeight="1" x14ac:dyDescent="0.4">
      <c r="B28" s="82">
        <f t="shared" si="5"/>
        <v>15</v>
      </c>
      <c r="C28" s="82"/>
      <c r="D28" s="122" t="s">
        <v>480</v>
      </c>
      <c r="E28" s="123" t="s">
        <v>465</v>
      </c>
      <c r="F28" s="123" t="s">
        <v>465</v>
      </c>
      <c r="G28" s="124" t="s">
        <v>465</v>
      </c>
      <c r="H28" s="93" t="s">
        <v>17</v>
      </c>
      <c r="I28" s="45"/>
      <c r="J28" s="96">
        <v>5</v>
      </c>
      <c r="K28" s="92">
        <v>40</v>
      </c>
      <c r="L28" s="47">
        <v>0</v>
      </c>
      <c r="M28" s="47">
        <v>0</v>
      </c>
      <c r="N28" s="28">
        <v>9.5</v>
      </c>
      <c r="O28" s="47">
        <f t="shared" si="0"/>
        <v>0</v>
      </c>
      <c r="P28" s="47">
        <f t="shared" si="0"/>
        <v>0</v>
      </c>
      <c r="Q28" s="48">
        <f t="shared" si="1"/>
        <v>0</v>
      </c>
      <c r="R28" s="48">
        <f t="shared" si="2"/>
        <v>0</v>
      </c>
      <c r="S28" s="48">
        <f t="shared" si="3"/>
        <v>0</v>
      </c>
      <c r="T28" s="48">
        <f t="shared" si="4"/>
        <v>0</v>
      </c>
    </row>
    <row r="29" spans="2:20" ht="12.75" customHeight="1" x14ac:dyDescent="0.4">
      <c r="B29" s="82">
        <f t="shared" si="5"/>
        <v>16</v>
      </c>
      <c r="C29" s="82"/>
      <c r="D29" s="122" t="s">
        <v>481</v>
      </c>
      <c r="E29" s="123" t="s">
        <v>466</v>
      </c>
      <c r="F29" s="123" t="s">
        <v>466</v>
      </c>
      <c r="G29" s="124" t="s">
        <v>466</v>
      </c>
      <c r="H29" s="93" t="s">
        <v>17</v>
      </c>
      <c r="I29" s="45"/>
      <c r="J29" s="96">
        <v>10</v>
      </c>
      <c r="K29" s="92">
        <v>60</v>
      </c>
      <c r="L29" s="47">
        <v>0</v>
      </c>
      <c r="M29" s="47">
        <v>0</v>
      </c>
      <c r="N29" s="28">
        <v>9.5</v>
      </c>
      <c r="O29" s="47">
        <f t="shared" si="0"/>
        <v>0</v>
      </c>
      <c r="P29" s="47">
        <f t="shared" si="0"/>
        <v>0</v>
      </c>
      <c r="Q29" s="48">
        <f t="shared" si="1"/>
        <v>0</v>
      </c>
      <c r="R29" s="48">
        <f t="shared" si="2"/>
        <v>0</v>
      </c>
      <c r="S29" s="48">
        <f t="shared" si="3"/>
        <v>0</v>
      </c>
      <c r="T29" s="48">
        <f t="shared" si="4"/>
        <v>0</v>
      </c>
    </row>
    <row r="30" spans="2:20" ht="12.75" customHeight="1" x14ac:dyDescent="0.4">
      <c r="B30" s="82">
        <f t="shared" si="5"/>
        <v>17</v>
      </c>
      <c r="C30" s="82"/>
      <c r="D30" s="122" t="s">
        <v>482</v>
      </c>
      <c r="E30" s="123" t="s">
        <v>467</v>
      </c>
      <c r="F30" s="123" t="s">
        <v>467</v>
      </c>
      <c r="G30" s="124" t="s">
        <v>467</v>
      </c>
      <c r="H30" s="93" t="s">
        <v>17</v>
      </c>
      <c r="I30" s="45"/>
      <c r="J30" s="96">
        <v>20</v>
      </c>
      <c r="K30" s="92">
        <v>90</v>
      </c>
      <c r="L30" s="47">
        <v>0</v>
      </c>
      <c r="M30" s="47">
        <v>0</v>
      </c>
      <c r="N30" s="28">
        <v>9.5</v>
      </c>
      <c r="O30" s="47">
        <f t="shared" si="0"/>
        <v>0</v>
      </c>
      <c r="P30" s="47">
        <f t="shared" si="0"/>
        <v>0</v>
      </c>
      <c r="Q30" s="48">
        <f t="shared" si="1"/>
        <v>0</v>
      </c>
      <c r="R30" s="48">
        <f t="shared" si="2"/>
        <v>0</v>
      </c>
      <c r="S30" s="48">
        <f t="shared" si="3"/>
        <v>0</v>
      </c>
      <c r="T30" s="48">
        <f t="shared" si="4"/>
        <v>0</v>
      </c>
    </row>
    <row r="31" spans="2:20" ht="12.75" customHeight="1" x14ac:dyDescent="0.4">
      <c r="B31" s="83"/>
      <c r="C31" s="84"/>
      <c r="D31" s="148" t="s">
        <v>100</v>
      </c>
      <c r="E31" s="149"/>
      <c r="F31" s="149"/>
      <c r="G31" s="150"/>
      <c r="H31" s="85"/>
      <c r="I31" s="85"/>
      <c r="J31" s="85"/>
      <c r="K31" s="85"/>
      <c r="L31" s="86"/>
      <c r="M31" s="86"/>
      <c r="N31" s="85"/>
      <c r="O31" s="87"/>
      <c r="P31" s="87"/>
      <c r="Q31" s="88">
        <f>SUM(Q14:Q30)</f>
        <v>0</v>
      </c>
      <c r="R31" s="88">
        <f>SUM(R14:R30)</f>
        <v>0</v>
      </c>
      <c r="S31" s="89">
        <f>SUM(S14:S30)</f>
        <v>0</v>
      </c>
      <c r="T31" s="89">
        <f>SUM(T14:T30)</f>
        <v>0</v>
      </c>
    </row>
    <row r="32" spans="2:20" ht="12.75" customHeight="1" x14ac:dyDescent="0.4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</row>
    <row r="33" spans="2:20" ht="12.75" customHeight="1" x14ac:dyDescent="0.4">
      <c r="B33" s="5" t="s">
        <v>27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</row>
    <row r="34" spans="2:20" ht="12.75" customHeight="1" x14ac:dyDescent="0.4">
      <c r="B34" s="5" t="s">
        <v>28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</row>
    <row r="35" spans="2:20" ht="12.75" customHeight="1" x14ac:dyDescent="0.4">
      <c r="B35" s="5" t="s">
        <v>29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2:20" ht="12.75" customHeight="1" x14ac:dyDescent="0.4">
      <c r="B36" s="5" t="s">
        <v>103</v>
      </c>
      <c r="C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pans="2:20" ht="12.75" customHeight="1" x14ac:dyDescent="0.4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  <row r="38" spans="2:20" ht="12.75" customHeight="1" x14ac:dyDescent="0.4">
      <c r="B38" s="6" t="s">
        <v>101</v>
      </c>
      <c r="C38" s="6"/>
      <c r="D38" s="6"/>
      <c r="E38" s="6"/>
      <c r="F38" s="6"/>
      <c r="G38" s="90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</row>
    <row r="39" spans="2:20" ht="12.75" customHeight="1" x14ac:dyDescent="0.4">
      <c r="B39" s="6"/>
      <c r="C39" s="6"/>
      <c r="D39" s="6"/>
      <c r="E39" s="6"/>
      <c r="F39" s="6"/>
      <c r="G39" s="90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</row>
    <row r="40" spans="2:20" ht="12.75" customHeight="1" x14ac:dyDescent="0.4">
      <c r="B40" s="6" t="s">
        <v>452</v>
      </c>
      <c r="C40" s="6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</row>
    <row r="41" spans="2:20" ht="12.75" customHeight="1" x14ac:dyDescent="0.4">
      <c r="B41" s="6"/>
      <c r="C41" s="6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</row>
    <row r="42" spans="2:20" ht="12.75" customHeight="1" x14ac:dyDescent="0.4">
      <c r="B42" s="6" t="s">
        <v>453</v>
      </c>
      <c r="C42" s="6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</row>
    <row r="43" spans="2:20" ht="12.75" customHeight="1" x14ac:dyDescent="0.4">
      <c r="B43" s="6" t="s">
        <v>102</v>
      </c>
      <c r="C43" s="6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</row>
    <row r="44" spans="2:20" ht="12.75" customHeight="1" x14ac:dyDescent="0.4"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</row>
    <row r="45" spans="2:20" ht="12.75" customHeight="1" x14ac:dyDescent="0.4">
      <c r="B45" s="5" t="s">
        <v>30</v>
      </c>
      <c r="C45" s="5"/>
      <c r="D45" s="5"/>
      <c r="E45" s="5"/>
      <c r="F45" s="5"/>
      <c r="G45" s="5"/>
      <c r="H45" s="5"/>
      <c r="I45" s="40" t="s">
        <v>31</v>
      </c>
      <c r="J45" s="5"/>
      <c r="K45" s="5"/>
      <c r="L45" s="5"/>
      <c r="M45" s="5"/>
      <c r="N45" s="5" t="s">
        <v>32</v>
      </c>
      <c r="O45" s="5"/>
      <c r="P45" s="5"/>
      <c r="Q45" s="5"/>
      <c r="R45" s="5"/>
      <c r="S45" s="5"/>
      <c r="T45" s="5"/>
    </row>
    <row r="50" spans="9:9" ht="12.75" customHeight="1" x14ac:dyDescent="0.4">
      <c r="I50" s="41"/>
    </row>
  </sheetData>
  <sheetProtection algorithmName="SHA-512" hashValue="iBKx60AFEEPf+8ZN1fgczIbrKYrYdG6ap7fLvtHQWKcG9MuWHIJFYvO9r6uU13dJyFQFlR4t7IkWlFWhJUbKkw==" saltValue="jOtwyvf2fVgk1Ht/jrsMpw==" spinCount="100000" sheet="1" objects="1" scenarios="1"/>
  <protectedRanges>
    <protectedRange sqref="D45" name="Obseg9"/>
    <protectedRange sqref="D5:E6" name="Obseg8"/>
    <protectedRange sqref="C14:C30" name="Obseg5"/>
    <protectedRange sqref="E5:F6" name="Range1"/>
    <protectedRange sqref="L14:M30" name="Range3"/>
    <protectedRange sqref="E45" name="Range4"/>
    <protectedRange sqref="I5" name="Obseg6"/>
    <protectedRange sqref="D45" name="Obseg7"/>
    <protectedRange sqref="I14:I30" name="Range2"/>
  </protectedRanges>
  <mergeCells count="20">
    <mergeCell ref="D17:G17"/>
    <mergeCell ref="D11:G11"/>
    <mergeCell ref="E12:H12"/>
    <mergeCell ref="D14:G14"/>
    <mergeCell ref="D15:G15"/>
    <mergeCell ref="D16:G16"/>
    <mergeCell ref="D18:G18"/>
    <mergeCell ref="D19:G19"/>
    <mergeCell ref="D20:G20"/>
    <mergeCell ref="D21:G21"/>
    <mergeCell ref="D22:G22"/>
    <mergeCell ref="D31:G31"/>
    <mergeCell ref="D29:G29"/>
    <mergeCell ref="D30:G30"/>
    <mergeCell ref="D23:G23"/>
    <mergeCell ref="D24:G24"/>
    <mergeCell ref="D25:G25"/>
    <mergeCell ref="D26:G26"/>
    <mergeCell ref="D27:G27"/>
    <mergeCell ref="D28:G28"/>
  </mergeCells>
  <pageMargins left="0.75" right="0.75" top="1" bottom="1" header="0" footer="0"/>
  <pageSetup paperSize="9" scale="57" orientation="landscape" r:id="rId1"/>
  <headerFooter alignWithMargins="0"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0AA27-8DDB-4AEC-A80E-9A9A36EA5D26}">
  <dimension ref="A1:N47"/>
  <sheetViews>
    <sheetView topLeftCell="A4" zoomScaleNormal="100" workbookViewId="0">
      <selection activeCell="N33" sqref="N33"/>
    </sheetView>
  </sheetViews>
  <sheetFormatPr defaultColWidth="9.1796875" defaultRowHeight="12.75" customHeight="1" x14ac:dyDescent="0.4"/>
  <cols>
    <col min="1" max="1" width="5.26953125" style="3" customWidth="1"/>
    <col min="2" max="2" width="12.7265625" style="3" customWidth="1"/>
    <col min="3" max="6" width="13.7265625" style="3" customWidth="1"/>
    <col min="7" max="7" width="4.54296875" style="3" customWidth="1"/>
    <col min="8" max="8" width="40.7265625" style="3" customWidth="1"/>
    <col min="9" max="9" width="9.1796875" style="3"/>
    <col min="10" max="10" width="13.7265625" style="3" customWidth="1"/>
    <col min="11" max="11" width="7.54296875" style="3" customWidth="1"/>
    <col min="12" max="12" width="13.7265625" style="3" customWidth="1"/>
    <col min="13" max="14" width="16.7265625" style="3" customWidth="1"/>
    <col min="15" max="16384" width="9.1796875" style="3"/>
  </cols>
  <sheetData>
    <row r="1" spans="1:14" ht="12.75" customHeight="1" x14ac:dyDescent="0.4">
      <c r="A1" s="94" t="s">
        <v>120</v>
      </c>
      <c r="B1" s="94"/>
      <c r="H1" s="4"/>
      <c r="I1" s="4"/>
      <c r="J1" s="4"/>
      <c r="K1" s="4"/>
      <c r="L1" s="4"/>
      <c r="M1" s="4"/>
      <c r="N1" s="4"/>
    </row>
    <row r="2" spans="1:14" ht="12.75" customHeight="1" x14ac:dyDescent="0.4">
      <c r="A2" s="95" t="s">
        <v>454</v>
      </c>
      <c r="B2" s="95"/>
      <c r="H2" s="4"/>
      <c r="I2" s="4"/>
      <c r="J2" s="4"/>
      <c r="K2" s="4"/>
      <c r="L2" s="4"/>
      <c r="M2" s="4"/>
      <c r="N2" s="4"/>
    </row>
    <row r="3" spans="1:14" ht="12.75" customHeight="1" x14ac:dyDescent="0.4">
      <c r="A3" s="5"/>
      <c r="B3" s="5"/>
      <c r="H3" s="4"/>
      <c r="I3" s="4"/>
      <c r="J3" s="4"/>
      <c r="K3" s="4"/>
      <c r="L3" s="4"/>
      <c r="M3" s="4"/>
      <c r="N3" s="4"/>
    </row>
    <row r="4" spans="1:14" ht="12.75" customHeight="1" x14ac:dyDescent="0.4">
      <c r="A4" s="6" t="s">
        <v>0</v>
      </c>
      <c r="B4" s="6"/>
      <c r="H4" s="4"/>
      <c r="I4" s="4"/>
      <c r="J4" s="4"/>
      <c r="K4" s="4"/>
      <c r="L4" s="4"/>
      <c r="M4" s="4"/>
      <c r="N4" s="4"/>
    </row>
    <row r="5" spans="1:14" ht="12.75" customHeight="1" x14ac:dyDescent="0.4">
      <c r="A5" s="5"/>
      <c r="B5" s="5"/>
      <c r="H5" s="4"/>
      <c r="I5" s="4"/>
      <c r="J5" s="4"/>
      <c r="K5" s="4"/>
      <c r="L5" s="4"/>
      <c r="M5" s="4"/>
      <c r="N5" s="4"/>
    </row>
    <row r="6" spans="1:14" ht="12.75" customHeight="1" x14ac:dyDescent="0.4">
      <c r="A6" s="5"/>
      <c r="B6" s="5"/>
      <c r="H6" s="4"/>
      <c r="I6" s="4"/>
      <c r="J6" s="4"/>
      <c r="K6" s="4"/>
      <c r="L6" s="4"/>
      <c r="M6" s="4"/>
      <c r="N6" s="4"/>
    </row>
    <row r="7" spans="1:14" s="1" customFormat="1" ht="12.75" customHeight="1" x14ac:dyDescent="0.35">
      <c r="H7" s="7" t="s">
        <v>1</v>
      </c>
      <c r="I7" s="7"/>
      <c r="J7" s="7"/>
      <c r="K7" s="8"/>
      <c r="L7" s="8"/>
      <c r="M7" s="8"/>
      <c r="N7" s="8"/>
    </row>
    <row r="8" spans="1:14" s="1" customFormat="1" ht="12.75" customHeight="1" x14ac:dyDescent="0.35">
      <c r="H8" s="7" t="s">
        <v>656</v>
      </c>
      <c r="I8" s="7"/>
      <c r="J8" s="7"/>
      <c r="K8" s="8"/>
      <c r="L8" s="8"/>
      <c r="M8" s="8"/>
      <c r="N8" s="8"/>
    </row>
    <row r="9" spans="1:14" ht="12.75" customHeight="1" x14ac:dyDescent="0.4">
      <c r="A9" s="5"/>
      <c r="B9" s="5"/>
      <c r="H9" s="4"/>
      <c r="I9" s="4"/>
      <c r="J9" s="4"/>
      <c r="K9" s="4"/>
      <c r="L9" s="4"/>
      <c r="M9" s="4"/>
      <c r="N9" s="4"/>
    </row>
    <row r="10" spans="1:14" s="6" customFormat="1" ht="12.75" customHeight="1" x14ac:dyDescent="0.35">
      <c r="A10" s="10" t="s">
        <v>3</v>
      </c>
      <c r="B10" s="11" t="s">
        <v>4</v>
      </c>
      <c r="C10" s="115" t="s">
        <v>5</v>
      </c>
      <c r="D10" s="116"/>
      <c r="E10" s="116"/>
      <c r="F10" s="117"/>
      <c r="G10" s="12" t="s">
        <v>6</v>
      </c>
      <c r="H10" s="13" t="s">
        <v>7</v>
      </c>
      <c r="I10" s="14" t="s">
        <v>8</v>
      </c>
      <c r="J10" s="14" t="s">
        <v>9</v>
      </c>
      <c r="K10" s="14" t="s">
        <v>10</v>
      </c>
      <c r="L10" s="14" t="s">
        <v>11</v>
      </c>
      <c r="M10" s="14" t="s">
        <v>12</v>
      </c>
      <c r="N10" s="14" t="s">
        <v>13</v>
      </c>
    </row>
    <row r="11" spans="1:14" s="6" customFormat="1" ht="12.75" customHeight="1" x14ac:dyDescent="0.35">
      <c r="A11" s="16"/>
      <c r="B11" s="17"/>
      <c r="C11" s="18"/>
      <c r="D11" s="19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15</v>
      </c>
    </row>
    <row r="12" spans="1:14" ht="15" customHeight="1" x14ac:dyDescent="0.4">
      <c r="A12" s="26">
        <v>1</v>
      </c>
      <c r="B12" s="27"/>
      <c r="C12" s="125" t="s">
        <v>483</v>
      </c>
      <c r="D12" s="125"/>
      <c r="E12" s="125"/>
      <c r="F12" s="125"/>
      <c r="G12" s="28" t="s">
        <v>17</v>
      </c>
      <c r="H12" s="45"/>
      <c r="I12" s="92">
        <v>30</v>
      </c>
      <c r="J12" s="30">
        <v>0</v>
      </c>
      <c r="K12" s="31">
        <v>9.5</v>
      </c>
      <c r="L12" s="32">
        <f t="shared" ref="L12:L32" si="0">PRODUCT(J12,1.095)</f>
        <v>0</v>
      </c>
      <c r="M12" s="33">
        <f>PRODUCT(I12,L12)</f>
        <v>0</v>
      </c>
      <c r="N12" s="33">
        <f>PRODUCT(I12,J12)</f>
        <v>0</v>
      </c>
    </row>
    <row r="13" spans="1:14" ht="15" customHeight="1" x14ac:dyDescent="0.4">
      <c r="A13" s="26">
        <f t="shared" ref="A13:A32" si="1">A12+1</f>
        <v>2</v>
      </c>
      <c r="B13" s="27"/>
      <c r="C13" s="125" t="s">
        <v>484</v>
      </c>
      <c r="D13" s="125"/>
      <c r="E13" s="125"/>
      <c r="F13" s="125"/>
      <c r="G13" s="28" t="s">
        <v>17</v>
      </c>
      <c r="H13" s="45"/>
      <c r="I13" s="92">
        <v>70</v>
      </c>
      <c r="J13" s="30">
        <v>0</v>
      </c>
      <c r="K13" s="31">
        <v>9.5</v>
      </c>
      <c r="L13" s="32">
        <f t="shared" si="0"/>
        <v>0</v>
      </c>
      <c r="M13" s="33">
        <f t="shared" ref="M13:M32" si="2">PRODUCT(I13,L13)</f>
        <v>0</v>
      </c>
      <c r="N13" s="33">
        <f t="shared" ref="N13:N32" si="3">PRODUCT(I13,J13)</f>
        <v>0</v>
      </c>
    </row>
    <row r="14" spans="1:14" ht="15" customHeight="1" x14ac:dyDescent="0.4">
      <c r="A14" s="26">
        <f t="shared" si="1"/>
        <v>3</v>
      </c>
      <c r="B14" s="27"/>
      <c r="C14" s="125" t="s">
        <v>485</v>
      </c>
      <c r="D14" s="125"/>
      <c r="E14" s="125"/>
      <c r="F14" s="125"/>
      <c r="G14" s="28" t="s">
        <v>17</v>
      </c>
      <c r="H14" s="45"/>
      <c r="I14" s="92">
        <v>50</v>
      </c>
      <c r="J14" s="30">
        <v>0</v>
      </c>
      <c r="K14" s="31">
        <v>9.5</v>
      </c>
      <c r="L14" s="32">
        <f t="shared" si="0"/>
        <v>0</v>
      </c>
      <c r="M14" s="33">
        <f t="shared" si="2"/>
        <v>0</v>
      </c>
      <c r="N14" s="33">
        <f t="shared" si="3"/>
        <v>0</v>
      </c>
    </row>
    <row r="15" spans="1:14" ht="15" customHeight="1" x14ac:dyDescent="0.4">
      <c r="A15" s="26">
        <f t="shared" si="1"/>
        <v>4</v>
      </c>
      <c r="B15" s="27"/>
      <c r="C15" s="125" t="s">
        <v>486</v>
      </c>
      <c r="D15" s="125"/>
      <c r="E15" s="125"/>
      <c r="F15" s="125"/>
      <c r="G15" s="28" t="s">
        <v>17</v>
      </c>
      <c r="H15" s="45"/>
      <c r="I15" s="92">
        <v>120</v>
      </c>
      <c r="J15" s="30">
        <v>0</v>
      </c>
      <c r="K15" s="31">
        <v>9.5</v>
      </c>
      <c r="L15" s="32">
        <f t="shared" si="0"/>
        <v>0</v>
      </c>
      <c r="M15" s="33">
        <f t="shared" si="2"/>
        <v>0</v>
      </c>
      <c r="N15" s="33">
        <f t="shared" si="3"/>
        <v>0</v>
      </c>
    </row>
    <row r="16" spans="1:14" ht="15" customHeight="1" x14ac:dyDescent="0.4">
      <c r="A16" s="26">
        <f t="shared" si="1"/>
        <v>5</v>
      </c>
      <c r="B16" s="27"/>
      <c r="C16" s="125" t="s">
        <v>487</v>
      </c>
      <c r="D16" s="125"/>
      <c r="E16" s="125"/>
      <c r="F16" s="125"/>
      <c r="G16" s="28" t="s">
        <v>17</v>
      </c>
      <c r="H16" s="45"/>
      <c r="I16" s="92">
        <v>100</v>
      </c>
      <c r="J16" s="30">
        <v>0</v>
      </c>
      <c r="K16" s="31">
        <v>9.5</v>
      </c>
      <c r="L16" s="32">
        <f t="shared" si="0"/>
        <v>0</v>
      </c>
      <c r="M16" s="33">
        <f t="shared" si="2"/>
        <v>0</v>
      </c>
      <c r="N16" s="33">
        <f t="shared" si="3"/>
        <v>0</v>
      </c>
    </row>
    <row r="17" spans="1:14" ht="15" customHeight="1" x14ac:dyDescent="0.4">
      <c r="A17" s="26">
        <f t="shared" si="1"/>
        <v>6</v>
      </c>
      <c r="B17" s="27"/>
      <c r="C17" s="125" t="s">
        <v>488</v>
      </c>
      <c r="D17" s="125"/>
      <c r="E17" s="125"/>
      <c r="F17" s="125"/>
      <c r="G17" s="28" t="s">
        <v>17</v>
      </c>
      <c r="H17" s="45"/>
      <c r="I17" s="92">
        <v>35</v>
      </c>
      <c r="J17" s="30">
        <v>0</v>
      </c>
      <c r="K17" s="31">
        <v>9.5</v>
      </c>
      <c r="L17" s="32">
        <f t="shared" si="0"/>
        <v>0</v>
      </c>
      <c r="M17" s="33">
        <f t="shared" si="2"/>
        <v>0</v>
      </c>
      <c r="N17" s="33">
        <f t="shared" si="3"/>
        <v>0</v>
      </c>
    </row>
    <row r="18" spans="1:14" ht="15" customHeight="1" x14ac:dyDescent="0.4">
      <c r="A18" s="26">
        <f t="shared" si="1"/>
        <v>7</v>
      </c>
      <c r="B18" s="27"/>
      <c r="C18" s="125" t="s">
        <v>489</v>
      </c>
      <c r="D18" s="125"/>
      <c r="E18" s="125"/>
      <c r="F18" s="125"/>
      <c r="G18" s="28" t="s">
        <v>17</v>
      </c>
      <c r="H18" s="45"/>
      <c r="I18" s="92">
        <v>135</v>
      </c>
      <c r="J18" s="30">
        <v>0</v>
      </c>
      <c r="K18" s="31">
        <v>9.5</v>
      </c>
      <c r="L18" s="32">
        <f t="shared" si="0"/>
        <v>0</v>
      </c>
      <c r="M18" s="33">
        <f t="shared" si="2"/>
        <v>0</v>
      </c>
      <c r="N18" s="33">
        <f t="shared" si="3"/>
        <v>0</v>
      </c>
    </row>
    <row r="19" spans="1:14" ht="15" customHeight="1" x14ac:dyDescent="0.4">
      <c r="A19" s="26">
        <f t="shared" si="1"/>
        <v>8</v>
      </c>
      <c r="B19" s="27"/>
      <c r="C19" s="125" t="s">
        <v>490</v>
      </c>
      <c r="D19" s="125"/>
      <c r="E19" s="125"/>
      <c r="F19" s="125"/>
      <c r="G19" s="28" t="s">
        <v>17</v>
      </c>
      <c r="H19" s="45"/>
      <c r="I19" s="92">
        <v>110</v>
      </c>
      <c r="J19" s="30">
        <v>0</v>
      </c>
      <c r="K19" s="31">
        <v>9.5</v>
      </c>
      <c r="L19" s="32">
        <f t="shared" si="0"/>
        <v>0</v>
      </c>
      <c r="M19" s="33">
        <f t="shared" si="2"/>
        <v>0</v>
      </c>
      <c r="N19" s="33">
        <f t="shared" si="3"/>
        <v>0</v>
      </c>
    </row>
    <row r="20" spans="1:14" ht="15" customHeight="1" x14ac:dyDescent="0.4">
      <c r="A20" s="26">
        <f t="shared" si="1"/>
        <v>9</v>
      </c>
      <c r="B20" s="27"/>
      <c r="C20" s="125" t="s">
        <v>491</v>
      </c>
      <c r="D20" s="125"/>
      <c r="E20" s="125"/>
      <c r="F20" s="125"/>
      <c r="G20" s="28" t="s">
        <v>17</v>
      </c>
      <c r="H20" s="45"/>
      <c r="I20" s="92">
        <v>50</v>
      </c>
      <c r="J20" s="30">
        <v>0</v>
      </c>
      <c r="K20" s="31">
        <v>9.5</v>
      </c>
      <c r="L20" s="32">
        <f t="shared" si="0"/>
        <v>0</v>
      </c>
      <c r="M20" s="33">
        <f t="shared" si="2"/>
        <v>0</v>
      </c>
      <c r="N20" s="33">
        <f t="shared" si="3"/>
        <v>0</v>
      </c>
    </row>
    <row r="21" spans="1:14" ht="15" customHeight="1" x14ac:dyDescent="0.4">
      <c r="A21" s="26">
        <f t="shared" si="1"/>
        <v>10</v>
      </c>
      <c r="B21" s="27"/>
      <c r="C21" s="125" t="s">
        <v>492</v>
      </c>
      <c r="D21" s="125"/>
      <c r="E21" s="125"/>
      <c r="F21" s="125"/>
      <c r="G21" s="28" t="s">
        <v>17</v>
      </c>
      <c r="H21" s="45"/>
      <c r="I21" s="92">
        <v>160</v>
      </c>
      <c r="J21" s="30">
        <v>0</v>
      </c>
      <c r="K21" s="31">
        <v>9.5</v>
      </c>
      <c r="L21" s="32">
        <f t="shared" si="0"/>
        <v>0</v>
      </c>
      <c r="M21" s="33">
        <f t="shared" si="2"/>
        <v>0</v>
      </c>
      <c r="N21" s="33">
        <f t="shared" si="3"/>
        <v>0</v>
      </c>
    </row>
    <row r="22" spans="1:14" ht="15" customHeight="1" x14ac:dyDescent="0.4">
      <c r="A22" s="26">
        <f t="shared" si="1"/>
        <v>11</v>
      </c>
      <c r="B22" s="27"/>
      <c r="C22" s="125" t="s">
        <v>493</v>
      </c>
      <c r="D22" s="125"/>
      <c r="E22" s="125"/>
      <c r="F22" s="125"/>
      <c r="G22" s="28" t="s">
        <v>17</v>
      </c>
      <c r="H22" s="45"/>
      <c r="I22" s="92">
        <v>20</v>
      </c>
      <c r="J22" s="30">
        <v>0</v>
      </c>
      <c r="K22" s="31">
        <v>9.5</v>
      </c>
      <c r="L22" s="32">
        <f t="shared" si="0"/>
        <v>0</v>
      </c>
      <c r="M22" s="33">
        <f t="shared" si="2"/>
        <v>0</v>
      </c>
      <c r="N22" s="33">
        <f t="shared" si="3"/>
        <v>0</v>
      </c>
    </row>
    <row r="23" spans="1:14" ht="15" customHeight="1" x14ac:dyDescent="0.4">
      <c r="A23" s="26">
        <f t="shared" si="1"/>
        <v>12</v>
      </c>
      <c r="B23" s="27"/>
      <c r="C23" s="122" t="s">
        <v>494</v>
      </c>
      <c r="D23" s="123" t="s">
        <v>495</v>
      </c>
      <c r="E23" s="123" t="s">
        <v>495</v>
      </c>
      <c r="F23" s="124" t="s">
        <v>495</v>
      </c>
      <c r="G23" s="28" t="s">
        <v>17</v>
      </c>
      <c r="H23" s="45"/>
      <c r="I23" s="92">
        <v>50</v>
      </c>
      <c r="J23" s="30">
        <v>0</v>
      </c>
      <c r="K23" s="31">
        <v>9.5</v>
      </c>
      <c r="L23" s="32">
        <f t="shared" si="0"/>
        <v>0</v>
      </c>
      <c r="M23" s="33">
        <f t="shared" si="2"/>
        <v>0</v>
      </c>
      <c r="N23" s="33">
        <f t="shared" si="3"/>
        <v>0</v>
      </c>
    </row>
    <row r="24" spans="1:14" ht="15" customHeight="1" x14ac:dyDescent="0.4">
      <c r="A24" s="26">
        <f t="shared" si="1"/>
        <v>13</v>
      </c>
      <c r="B24" s="27"/>
      <c r="C24" s="122" t="s">
        <v>496</v>
      </c>
      <c r="D24" s="123"/>
      <c r="E24" s="123"/>
      <c r="F24" s="124"/>
      <c r="G24" s="28" t="s">
        <v>17</v>
      </c>
      <c r="H24" s="45"/>
      <c r="I24" s="92">
        <v>50</v>
      </c>
      <c r="J24" s="30">
        <v>0</v>
      </c>
      <c r="K24" s="31">
        <v>9.5</v>
      </c>
      <c r="L24" s="32">
        <f t="shared" si="0"/>
        <v>0</v>
      </c>
      <c r="M24" s="33">
        <f t="shared" si="2"/>
        <v>0</v>
      </c>
      <c r="N24" s="33">
        <f t="shared" si="3"/>
        <v>0</v>
      </c>
    </row>
    <row r="25" spans="1:14" ht="15" customHeight="1" x14ac:dyDescent="0.4">
      <c r="A25" s="26">
        <f t="shared" si="1"/>
        <v>14</v>
      </c>
      <c r="B25" s="27"/>
      <c r="C25" s="126" t="s">
        <v>497</v>
      </c>
      <c r="D25" s="127" t="s">
        <v>498</v>
      </c>
      <c r="E25" s="127" t="s">
        <v>498</v>
      </c>
      <c r="F25" s="128" t="s">
        <v>498</v>
      </c>
      <c r="G25" s="31" t="s">
        <v>17</v>
      </c>
      <c r="H25" s="45"/>
      <c r="I25" s="99">
        <v>100</v>
      </c>
      <c r="J25" s="30">
        <v>0</v>
      </c>
      <c r="K25" s="31">
        <v>9.5</v>
      </c>
      <c r="L25" s="32">
        <f t="shared" si="0"/>
        <v>0</v>
      </c>
      <c r="M25" s="33">
        <f t="shared" si="2"/>
        <v>0</v>
      </c>
      <c r="N25" s="33">
        <f t="shared" si="3"/>
        <v>0</v>
      </c>
    </row>
    <row r="26" spans="1:14" ht="15" customHeight="1" x14ac:dyDescent="0.4">
      <c r="A26" s="26">
        <f t="shared" si="1"/>
        <v>15</v>
      </c>
      <c r="B26" s="27"/>
      <c r="C26" s="126" t="s">
        <v>499</v>
      </c>
      <c r="D26" s="127"/>
      <c r="E26" s="127"/>
      <c r="F26" s="128"/>
      <c r="G26" s="31" t="s">
        <v>17</v>
      </c>
      <c r="H26" s="45"/>
      <c r="I26" s="99">
        <v>15</v>
      </c>
      <c r="J26" s="30">
        <v>0</v>
      </c>
      <c r="K26" s="31">
        <v>9.5</v>
      </c>
      <c r="L26" s="32">
        <f t="shared" si="0"/>
        <v>0</v>
      </c>
      <c r="M26" s="33">
        <f t="shared" si="2"/>
        <v>0</v>
      </c>
      <c r="N26" s="33">
        <f t="shared" si="3"/>
        <v>0</v>
      </c>
    </row>
    <row r="27" spans="1:14" ht="15" customHeight="1" x14ac:dyDescent="0.4">
      <c r="A27" s="26">
        <f t="shared" si="1"/>
        <v>16</v>
      </c>
      <c r="B27" s="27"/>
      <c r="C27" s="126" t="s">
        <v>500</v>
      </c>
      <c r="D27" s="127" t="s">
        <v>498</v>
      </c>
      <c r="E27" s="127" t="s">
        <v>498</v>
      </c>
      <c r="F27" s="128" t="s">
        <v>498</v>
      </c>
      <c r="G27" s="31" t="s">
        <v>17</v>
      </c>
      <c r="H27" s="45"/>
      <c r="I27" s="99">
        <v>100</v>
      </c>
      <c r="J27" s="30">
        <v>0</v>
      </c>
      <c r="K27" s="31">
        <v>9.5</v>
      </c>
      <c r="L27" s="32">
        <f t="shared" si="0"/>
        <v>0</v>
      </c>
      <c r="M27" s="33">
        <f t="shared" si="2"/>
        <v>0</v>
      </c>
      <c r="N27" s="33">
        <f t="shared" si="3"/>
        <v>0</v>
      </c>
    </row>
    <row r="28" spans="1:14" ht="15" customHeight="1" x14ac:dyDescent="0.4">
      <c r="A28" s="26">
        <f t="shared" si="1"/>
        <v>17</v>
      </c>
      <c r="B28" s="27"/>
      <c r="C28" s="126" t="s">
        <v>501</v>
      </c>
      <c r="D28" s="127"/>
      <c r="E28" s="127"/>
      <c r="F28" s="128"/>
      <c r="G28" s="31" t="s">
        <v>17</v>
      </c>
      <c r="H28" s="45"/>
      <c r="I28" s="99">
        <v>300</v>
      </c>
      <c r="J28" s="30">
        <v>0</v>
      </c>
      <c r="K28" s="31">
        <v>9.5</v>
      </c>
      <c r="L28" s="32">
        <f t="shared" si="0"/>
        <v>0</v>
      </c>
      <c r="M28" s="33">
        <f t="shared" si="2"/>
        <v>0</v>
      </c>
      <c r="N28" s="33">
        <f t="shared" si="3"/>
        <v>0</v>
      </c>
    </row>
    <row r="29" spans="1:14" ht="25" customHeight="1" x14ac:dyDescent="0.4">
      <c r="A29" s="26">
        <f t="shared" si="1"/>
        <v>18</v>
      </c>
      <c r="B29" s="27"/>
      <c r="C29" s="126" t="s">
        <v>502</v>
      </c>
      <c r="D29" s="127"/>
      <c r="E29" s="127"/>
      <c r="F29" s="128"/>
      <c r="G29" s="31" t="s">
        <v>17</v>
      </c>
      <c r="H29" s="45"/>
      <c r="I29" s="99">
        <v>30</v>
      </c>
      <c r="J29" s="30">
        <v>0</v>
      </c>
      <c r="K29" s="31">
        <v>9.5</v>
      </c>
      <c r="L29" s="32">
        <f t="shared" si="0"/>
        <v>0</v>
      </c>
      <c r="M29" s="33">
        <f t="shared" si="2"/>
        <v>0</v>
      </c>
      <c r="N29" s="33">
        <f t="shared" si="3"/>
        <v>0</v>
      </c>
    </row>
    <row r="30" spans="1:14" ht="15" customHeight="1" x14ac:dyDescent="0.4">
      <c r="A30" s="26">
        <f t="shared" si="1"/>
        <v>19</v>
      </c>
      <c r="B30" s="27"/>
      <c r="C30" s="126" t="s">
        <v>503</v>
      </c>
      <c r="D30" s="127"/>
      <c r="E30" s="127" t="s">
        <v>503</v>
      </c>
      <c r="F30" s="128"/>
      <c r="G30" s="31" t="s">
        <v>17</v>
      </c>
      <c r="H30" s="45"/>
      <c r="I30" s="99">
        <v>150</v>
      </c>
      <c r="J30" s="30">
        <v>0</v>
      </c>
      <c r="K30" s="31">
        <v>9.5</v>
      </c>
      <c r="L30" s="32">
        <f t="shared" si="0"/>
        <v>0</v>
      </c>
      <c r="M30" s="33">
        <f t="shared" si="2"/>
        <v>0</v>
      </c>
      <c r="N30" s="33">
        <f t="shared" si="3"/>
        <v>0</v>
      </c>
    </row>
    <row r="31" spans="1:14" ht="15" customHeight="1" x14ac:dyDescent="0.4">
      <c r="A31" s="26">
        <f t="shared" si="1"/>
        <v>20</v>
      </c>
      <c r="B31" s="27"/>
      <c r="C31" s="126" t="s">
        <v>504</v>
      </c>
      <c r="D31" s="127"/>
      <c r="E31" s="127" t="s">
        <v>504</v>
      </c>
      <c r="F31" s="128"/>
      <c r="G31" s="31" t="s">
        <v>17</v>
      </c>
      <c r="H31" s="45"/>
      <c r="I31" s="99">
        <v>10</v>
      </c>
      <c r="J31" s="30">
        <v>0</v>
      </c>
      <c r="K31" s="31">
        <v>9.5</v>
      </c>
      <c r="L31" s="32">
        <f t="shared" si="0"/>
        <v>0</v>
      </c>
      <c r="M31" s="33">
        <f t="shared" si="2"/>
        <v>0</v>
      </c>
      <c r="N31" s="33">
        <f t="shared" si="3"/>
        <v>0</v>
      </c>
    </row>
    <row r="32" spans="1:14" ht="15" customHeight="1" x14ac:dyDescent="0.4">
      <c r="A32" s="26">
        <f t="shared" si="1"/>
        <v>21</v>
      </c>
      <c r="B32" s="27"/>
      <c r="C32" s="126" t="s">
        <v>505</v>
      </c>
      <c r="D32" s="127"/>
      <c r="E32" s="127" t="s">
        <v>505</v>
      </c>
      <c r="F32" s="128"/>
      <c r="G32" s="31" t="s">
        <v>17</v>
      </c>
      <c r="H32" s="45"/>
      <c r="I32" s="99">
        <v>20</v>
      </c>
      <c r="J32" s="30">
        <v>0</v>
      </c>
      <c r="K32" s="31">
        <v>9.5</v>
      </c>
      <c r="L32" s="32">
        <f t="shared" si="0"/>
        <v>0</v>
      </c>
      <c r="M32" s="33">
        <f t="shared" si="2"/>
        <v>0</v>
      </c>
      <c r="N32" s="33">
        <f t="shared" si="3"/>
        <v>0</v>
      </c>
    </row>
    <row r="33" spans="1:14" ht="12.75" customHeight="1" x14ac:dyDescent="0.4">
      <c r="A33" s="34"/>
      <c r="B33" s="34"/>
      <c r="C33" s="111" t="s">
        <v>110</v>
      </c>
      <c r="D33" s="111"/>
      <c r="E33" s="111"/>
      <c r="F33" s="111"/>
      <c r="G33" s="35"/>
      <c r="H33" s="35"/>
      <c r="I33" s="35"/>
      <c r="J33" s="36"/>
      <c r="K33" s="35"/>
      <c r="L33" s="37"/>
      <c r="M33" s="38">
        <f>SUM(M12:M32)</f>
        <v>0</v>
      </c>
      <c r="N33" s="38">
        <f>SUM(N12:N32)</f>
        <v>0</v>
      </c>
    </row>
    <row r="34" spans="1:14" ht="12.75" customHeight="1" x14ac:dyDescent="0.4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1:14" ht="12.75" customHeight="1" x14ac:dyDescent="0.4">
      <c r="A35" s="5" t="s">
        <v>27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spans="1:14" ht="12.75" customHeight="1" x14ac:dyDescent="0.4">
      <c r="A36" s="5" t="s">
        <v>28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spans="1:14" ht="12.75" customHeight="1" x14ac:dyDescent="0.4">
      <c r="A37" s="5" t="s">
        <v>29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spans="1:14" ht="12.75" customHeight="1" x14ac:dyDescent="0.4">
      <c r="A38" s="5" t="s">
        <v>641</v>
      </c>
      <c r="B38" s="39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</row>
    <row r="39" spans="1:14" ht="12.75" customHeight="1" x14ac:dyDescent="0.4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</row>
    <row r="40" spans="1:14" ht="12.75" customHeight="1" x14ac:dyDescent="0.4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</row>
    <row r="41" spans="1:14" ht="12.75" customHeight="1" x14ac:dyDescent="0.4">
      <c r="A41" s="5" t="s">
        <v>30</v>
      </c>
      <c r="B41" s="5"/>
      <c r="C41" s="5"/>
      <c r="D41" s="5"/>
      <c r="E41" s="5"/>
      <c r="F41" s="5"/>
      <c r="G41" s="5"/>
      <c r="H41" s="40" t="s">
        <v>31</v>
      </c>
      <c r="I41" s="5"/>
      <c r="J41" s="5"/>
      <c r="K41" s="5" t="s">
        <v>32</v>
      </c>
      <c r="L41" s="5"/>
      <c r="M41" s="5"/>
      <c r="N41" s="5"/>
    </row>
    <row r="44" spans="1:14" ht="12.75" customHeight="1" x14ac:dyDescent="0.4">
      <c r="B44" s="41"/>
      <c r="C44" s="41"/>
    </row>
    <row r="45" spans="1:14" ht="12.75" customHeight="1" x14ac:dyDescent="0.4">
      <c r="B45" s="41"/>
      <c r="C45" s="41"/>
    </row>
    <row r="46" spans="1:14" ht="12.75" customHeight="1" x14ac:dyDescent="0.4">
      <c r="B46" s="41"/>
      <c r="C46" s="41"/>
    </row>
    <row r="47" spans="1:14" ht="12.75" customHeight="1" x14ac:dyDescent="0.4">
      <c r="B47" s="41"/>
      <c r="C47" s="41"/>
    </row>
  </sheetData>
  <sheetProtection algorithmName="SHA-512" hashValue="LS/kv0c5F8U0ja4UqzvNBm8NwDCEQVX+wSZU4OEKO2CECgoaJWNb3dqdNoKOmWHIIe1H+i75lKawBFJ/KSru8g==" saltValue="bJmndh67ceST0AIqSNbhzw==" spinCount="100000" sheet="1" objects="1" scenarios="1"/>
  <protectedRanges>
    <protectedRange sqref="C41" name="Obseg3"/>
    <protectedRange sqref="C4:C5" name="Obseg2"/>
    <protectedRange sqref="C41" name="Range2"/>
  </protectedRanges>
  <mergeCells count="23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3:F33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7735F-9B4E-4C51-B217-B0AE1372E917}">
  <dimension ref="A1:N41"/>
  <sheetViews>
    <sheetView topLeftCell="A17" zoomScaleNormal="100" workbookViewId="0">
      <selection activeCell="N27" sqref="N27"/>
    </sheetView>
  </sheetViews>
  <sheetFormatPr defaultColWidth="9.1796875" defaultRowHeight="12.75" customHeight="1" x14ac:dyDescent="0.4"/>
  <cols>
    <col min="1" max="1" width="5.26953125" style="3" customWidth="1"/>
    <col min="2" max="2" width="12.7265625" style="3" customWidth="1"/>
    <col min="3" max="6" width="13.7265625" style="3" customWidth="1"/>
    <col min="7" max="7" width="4.54296875" style="3" customWidth="1"/>
    <col min="8" max="8" width="40.7265625" style="3" customWidth="1"/>
    <col min="9" max="9" width="9.1796875" style="3"/>
    <col min="10" max="10" width="13.7265625" style="3" customWidth="1"/>
    <col min="11" max="11" width="7.54296875" style="3" customWidth="1"/>
    <col min="12" max="12" width="13.7265625" style="3" customWidth="1"/>
    <col min="13" max="14" width="16.7265625" style="3" customWidth="1"/>
    <col min="15" max="16384" width="9.1796875" style="3"/>
  </cols>
  <sheetData>
    <row r="1" spans="1:14" ht="12.75" customHeight="1" x14ac:dyDescent="0.4">
      <c r="A1" s="94" t="s">
        <v>120</v>
      </c>
      <c r="B1" s="94"/>
      <c r="H1" s="4"/>
      <c r="I1" s="4"/>
      <c r="J1" s="4"/>
      <c r="K1" s="4"/>
      <c r="L1" s="4"/>
      <c r="M1" s="4"/>
      <c r="N1" s="4"/>
    </row>
    <row r="2" spans="1:14" ht="12.75" customHeight="1" x14ac:dyDescent="0.4">
      <c r="A2" s="95" t="s">
        <v>454</v>
      </c>
      <c r="B2" s="95"/>
      <c r="H2" s="4"/>
      <c r="I2" s="4"/>
      <c r="J2" s="4"/>
      <c r="K2" s="4"/>
      <c r="L2" s="4"/>
      <c r="M2" s="4"/>
      <c r="N2" s="4"/>
    </row>
    <row r="3" spans="1:14" ht="12.75" customHeight="1" x14ac:dyDescent="0.4">
      <c r="A3" s="5"/>
      <c r="B3" s="5"/>
      <c r="H3" s="4"/>
      <c r="I3" s="4"/>
      <c r="J3" s="4"/>
      <c r="K3" s="4"/>
      <c r="L3" s="4"/>
      <c r="M3" s="4"/>
      <c r="N3" s="4"/>
    </row>
    <row r="4" spans="1:14" ht="12.75" customHeight="1" x14ac:dyDescent="0.4">
      <c r="A4" s="6" t="s">
        <v>0</v>
      </c>
      <c r="B4" s="6"/>
      <c r="H4" s="4"/>
      <c r="I4" s="4"/>
      <c r="J4" s="4"/>
      <c r="K4" s="4"/>
      <c r="L4" s="4"/>
      <c r="M4" s="4"/>
      <c r="N4" s="4"/>
    </row>
    <row r="5" spans="1:14" ht="12.75" customHeight="1" x14ac:dyDescent="0.4">
      <c r="A5" s="5"/>
      <c r="B5" s="5"/>
      <c r="H5" s="4"/>
      <c r="I5" s="4"/>
      <c r="J5" s="4"/>
      <c r="K5" s="4"/>
      <c r="L5" s="4"/>
      <c r="M5" s="4"/>
      <c r="N5" s="4"/>
    </row>
    <row r="6" spans="1:14" ht="12.75" customHeight="1" x14ac:dyDescent="0.4">
      <c r="A6" s="5"/>
      <c r="B6" s="5"/>
      <c r="H6" s="4"/>
      <c r="I6" s="4"/>
      <c r="J6" s="4"/>
      <c r="K6" s="4"/>
      <c r="L6" s="4"/>
      <c r="M6" s="4"/>
      <c r="N6" s="4"/>
    </row>
    <row r="7" spans="1:14" s="1" customFormat="1" ht="12.75" customHeight="1" x14ac:dyDescent="0.35">
      <c r="H7" s="7" t="s">
        <v>1</v>
      </c>
      <c r="I7" s="7"/>
      <c r="J7" s="7"/>
      <c r="K7" s="8"/>
      <c r="L7" s="8"/>
      <c r="M7" s="8"/>
      <c r="N7" s="8"/>
    </row>
    <row r="8" spans="1:14" s="1" customFormat="1" ht="12.75" customHeight="1" x14ac:dyDescent="0.35">
      <c r="H8" s="7" t="s">
        <v>657</v>
      </c>
      <c r="I8" s="7"/>
      <c r="J8" s="7"/>
      <c r="K8" s="8"/>
      <c r="L8" s="8"/>
      <c r="M8" s="8"/>
      <c r="N8" s="8"/>
    </row>
    <row r="9" spans="1:14" ht="12.75" customHeight="1" x14ac:dyDescent="0.4">
      <c r="A9" s="5"/>
      <c r="B9" s="5"/>
      <c r="H9" s="4"/>
      <c r="I9" s="4"/>
      <c r="J9" s="4"/>
      <c r="K9" s="4"/>
      <c r="L9" s="4"/>
      <c r="M9" s="4"/>
      <c r="N9" s="4"/>
    </row>
    <row r="10" spans="1:14" s="6" customFormat="1" ht="12.75" customHeight="1" x14ac:dyDescent="0.35">
      <c r="A10" s="10" t="s">
        <v>3</v>
      </c>
      <c r="B10" s="11" t="s">
        <v>4</v>
      </c>
      <c r="C10" s="115" t="s">
        <v>5</v>
      </c>
      <c r="D10" s="116"/>
      <c r="E10" s="116"/>
      <c r="F10" s="117"/>
      <c r="G10" s="12" t="s">
        <v>6</v>
      </c>
      <c r="H10" s="13" t="s">
        <v>7</v>
      </c>
      <c r="I10" s="14" t="s">
        <v>8</v>
      </c>
      <c r="J10" s="14" t="s">
        <v>9</v>
      </c>
      <c r="K10" s="14" t="s">
        <v>10</v>
      </c>
      <c r="L10" s="14" t="s">
        <v>11</v>
      </c>
      <c r="M10" s="14" t="s">
        <v>12</v>
      </c>
      <c r="N10" s="14" t="s">
        <v>13</v>
      </c>
    </row>
    <row r="11" spans="1:14" s="6" customFormat="1" ht="12.75" customHeight="1" x14ac:dyDescent="0.35">
      <c r="A11" s="16"/>
      <c r="B11" s="17"/>
      <c r="C11" s="18"/>
      <c r="D11" s="19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15</v>
      </c>
    </row>
    <row r="12" spans="1:14" ht="15" customHeight="1" x14ac:dyDescent="0.4">
      <c r="A12" s="26">
        <v>1</v>
      </c>
      <c r="B12" s="27"/>
      <c r="C12" s="122" t="s">
        <v>666</v>
      </c>
      <c r="D12" s="123" t="s">
        <v>506</v>
      </c>
      <c r="E12" s="123" t="s">
        <v>506</v>
      </c>
      <c r="F12" s="124"/>
      <c r="G12" s="31" t="s">
        <v>17</v>
      </c>
      <c r="H12" s="108"/>
      <c r="I12" s="99">
        <v>10</v>
      </c>
      <c r="J12" s="30">
        <v>0</v>
      </c>
      <c r="K12" s="31">
        <v>9.5</v>
      </c>
      <c r="L12" s="32">
        <f t="shared" ref="L12:L26" si="0">PRODUCT(J12,1.095)</f>
        <v>0</v>
      </c>
      <c r="M12" s="33">
        <f>PRODUCT(I12,L12)</f>
        <v>0</v>
      </c>
      <c r="N12" s="33">
        <f>PRODUCT(I12,J12)</f>
        <v>0</v>
      </c>
    </row>
    <row r="13" spans="1:14" ht="15" customHeight="1" x14ac:dyDescent="0.4">
      <c r="A13" s="26">
        <f t="shared" ref="A13:A26" si="1">A12+1</f>
        <v>2</v>
      </c>
      <c r="B13" s="27"/>
      <c r="C13" s="122" t="s">
        <v>667</v>
      </c>
      <c r="D13" s="123" t="s">
        <v>507</v>
      </c>
      <c r="E13" s="123" t="s">
        <v>507</v>
      </c>
      <c r="F13" s="124"/>
      <c r="G13" s="31" t="s">
        <v>39</v>
      </c>
      <c r="H13" s="108"/>
      <c r="I13" s="99">
        <v>20</v>
      </c>
      <c r="J13" s="30">
        <v>0</v>
      </c>
      <c r="K13" s="31">
        <v>9.5</v>
      </c>
      <c r="L13" s="32">
        <f t="shared" si="0"/>
        <v>0</v>
      </c>
      <c r="M13" s="33">
        <f t="shared" ref="M13:M26" si="2">PRODUCT(I13,L13)</f>
        <v>0</v>
      </c>
      <c r="N13" s="33">
        <f t="shared" ref="N13:N26" si="3">PRODUCT(I13,J13)</f>
        <v>0</v>
      </c>
    </row>
    <row r="14" spans="1:14" ht="15" customHeight="1" x14ac:dyDescent="0.4">
      <c r="A14" s="26">
        <f t="shared" si="1"/>
        <v>3</v>
      </c>
      <c r="B14" s="27"/>
      <c r="C14" s="122" t="s">
        <v>508</v>
      </c>
      <c r="D14" s="123" t="s">
        <v>508</v>
      </c>
      <c r="E14" s="123" t="s">
        <v>508</v>
      </c>
      <c r="F14" s="124"/>
      <c r="G14" s="104" t="s">
        <v>17</v>
      </c>
      <c r="H14" s="108"/>
      <c r="I14" s="99">
        <v>15</v>
      </c>
      <c r="J14" s="30">
        <v>0</v>
      </c>
      <c r="K14" s="31">
        <v>9.5</v>
      </c>
      <c r="L14" s="32">
        <f t="shared" si="0"/>
        <v>0</v>
      </c>
      <c r="M14" s="33">
        <f t="shared" si="2"/>
        <v>0</v>
      </c>
      <c r="N14" s="33">
        <f t="shared" si="3"/>
        <v>0</v>
      </c>
    </row>
    <row r="15" spans="1:14" ht="15" customHeight="1" x14ac:dyDescent="0.4">
      <c r="A15" s="26">
        <f t="shared" si="1"/>
        <v>4</v>
      </c>
      <c r="B15" s="27"/>
      <c r="C15" s="122" t="s">
        <v>109</v>
      </c>
      <c r="D15" s="123" t="s">
        <v>109</v>
      </c>
      <c r="E15" s="123" t="s">
        <v>109</v>
      </c>
      <c r="F15" s="124"/>
      <c r="G15" s="31" t="s">
        <v>39</v>
      </c>
      <c r="H15" s="108"/>
      <c r="I15" s="99">
        <v>20</v>
      </c>
      <c r="J15" s="30">
        <v>0</v>
      </c>
      <c r="K15" s="31">
        <v>9.5</v>
      </c>
      <c r="L15" s="32">
        <f t="shared" si="0"/>
        <v>0</v>
      </c>
      <c r="M15" s="33">
        <f t="shared" si="2"/>
        <v>0</v>
      </c>
      <c r="N15" s="33">
        <f t="shared" si="3"/>
        <v>0</v>
      </c>
    </row>
    <row r="16" spans="1:14" ht="15" customHeight="1" x14ac:dyDescent="0.4">
      <c r="A16" s="26">
        <f t="shared" si="1"/>
        <v>5</v>
      </c>
      <c r="B16" s="27"/>
      <c r="C16" s="122" t="s">
        <v>107</v>
      </c>
      <c r="D16" s="123" t="s">
        <v>107</v>
      </c>
      <c r="E16" s="123" t="s">
        <v>107</v>
      </c>
      <c r="F16" s="124"/>
      <c r="G16" s="31" t="s">
        <v>39</v>
      </c>
      <c r="H16" s="108"/>
      <c r="I16" s="99">
        <v>20</v>
      </c>
      <c r="J16" s="30">
        <v>0</v>
      </c>
      <c r="K16" s="31">
        <v>9.5</v>
      </c>
      <c r="L16" s="32">
        <f t="shared" si="0"/>
        <v>0</v>
      </c>
      <c r="M16" s="33">
        <f t="shared" si="2"/>
        <v>0</v>
      </c>
      <c r="N16" s="33">
        <f t="shared" si="3"/>
        <v>0</v>
      </c>
    </row>
    <row r="17" spans="1:14" ht="15" customHeight="1" x14ac:dyDescent="0.4">
      <c r="A17" s="26">
        <f t="shared" si="1"/>
        <v>6</v>
      </c>
      <c r="B17" s="27"/>
      <c r="C17" s="122" t="s">
        <v>509</v>
      </c>
      <c r="D17" s="123" t="s">
        <v>509</v>
      </c>
      <c r="E17" s="123" t="s">
        <v>509</v>
      </c>
      <c r="F17" s="124"/>
      <c r="G17" s="31" t="s">
        <v>39</v>
      </c>
      <c r="H17" s="108"/>
      <c r="I17" s="99">
        <v>15</v>
      </c>
      <c r="J17" s="30">
        <v>0</v>
      </c>
      <c r="K17" s="31">
        <v>9.5</v>
      </c>
      <c r="L17" s="32">
        <f t="shared" si="0"/>
        <v>0</v>
      </c>
      <c r="M17" s="33">
        <f t="shared" si="2"/>
        <v>0</v>
      </c>
      <c r="N17" s="33">
        <f t="shared" si="3"/>
        <v>0</v>
      </c>
    </row>
    <row r="18" spans="1:14" ht="15" customHeight="1" x14ac:dyDescent="0.4">
      <c r="A18" s="26">
        <f t="shared" si="1"/>
        <v>7</v>
      </c>
      <c r="B18" s="27"/>
      <c r="C18" s="122" t="s">
        <v>119</v>
      </c>
      <c r="D18" s="123" t="s">
        <v>119</v>
      </c>
      <c r="E18" s="123" t="s">
        <v>119</v>
      </c>
      <c r="F18" s="124"/>
      <c r="G18" s="31" t="s">
        <v>39</v>
      </c>
      <c r="H18" s="108"/>
      <c r="I18" s="99">
        <v>40</v>
      </c>
      <c r="J18" s="30">
        <v>0</v>
      </c>
      <c r="K18" s="31">
        <v>9.5</v>
      </c>
      <c r="L18" s="32">
        <f t="shared" si="0"/>
        <v>0</v>
      </c>
      <c r="M18" s="33">
        <f t="shared" si="2"/>
        <v>0</v>
      </c>
      <c r="N18" s="33">
        <f t="shared" si="3"/>
        <v>0</v>
      </c>
    </row>
    <row r="19" spans="1:14" ht="15" customHeight="1" x14ac:dyDescent="0.4">
      <c r="A19" s="26">
        <f t="shared" si="1"/>
        <v>8</v>
      </c>
      <c r="B19" s="27"/>
      <c r="C19" s="122" t="s">
        <v>510</v>
      </c>
      <c r="D19" s="123" t="s">
        <v>510</v>
      </c>
      <c r="E19" s="123" t="s">
        <v>510</v>
      </c>
      <c r="F19" s="124"/>
      <c r="G19" s="31" t="s">
        <v>39</v>
      </c>
      <c r="H19" s="108"/>
      <c r="I19" s="99">
        <v>20</v>
      </c>
      <c r="J19" s="30">
        <v>0</v>
      </c>
      <c r="K19" s="31">
        <v>9.5</v>
      </c>
      <c r="L19" s="32">
        <f t="shared" si="0"/>
        <v>0</v>
      </c>
      <c r="M19" s="33">
        <f t="shared" si="2"/>
        <v>0</v>
      </c>
      <c r="N19" s="33">
        <f t="shared" si="3"/>
        <v>0</v>
      </c>
    </row>
    <row r="20" spans="1:14" ht="15" customHeight="1" x14ac:dyDescent="0.4">
      <c r="A20" s="26">
        <f t="shared" si="1"/>
        <v>9</v>
      </c>
      <c r="B20" s="27"/>
      <c r="C20" s="122" t="s">
        <v>668</v>
      </c>
      <c r="D20" s="123" t="s">
        <v>511</v>
      </c>
      <c r="E20" s="123" t="s">
        <v>511</v>
      </c>
      <c r="F20" s="124"/>
      <c r="G20" s="31" t="s">
        <v>39</v>
      </c>
      <c r="H20" s="108"/>
      <c r="I20" s="99">
        <v>30</v>
      </c>
      <c r="J20" s="30">
        <v>0</v>
      </c>
      <c r="K20" s="31">
        <v>9.5</v>
      </c>
      <c r="L20" s="32">
        <f t="shared" si="0"/>
        <v>0</v>
      </c>
      <c r="M20" s="33">
        <f t="shared" si="2"/>
        <v>0</v>
      </c>
      <c r="N20" s="33">
        <f t="shared" si="3"/>
        <v>0</v>
      </c>
    </row>
    <row r="21" spans="1:14" ht="15" customHeight="1" x14ac:dyDescent="0.4">
      <c r="A21" s="26">
        <f t="shared" si="1"/>
        <v>10</v>
      </c>
      <c r="B21" s="27"/>
      <c r="C21" s="122" t="s">
        <v>669</v>
      </c>
      <c r="D21" s="123" t="s">
        <v>512</v>
      </c>
      <c r="E21" s="123" t="s">
        <v>512</v>
      </c>
      <c r="F21" s="124"/>
      <c r="G21" s="31" t="s">
        <v>39</v>
      </c>
      <c r="H21" s="108"/>
      <c r="I21" s="99">
        <v>10</v>
      </c>
      <c r="J21" s="30">
        <v>0</v>
      </c>
      <c r="K21" s="31">
        <v>9.5</v>
      </c>
      <c r="L21" s="32">
        <f t="shared" si="0"/>
        <v>0</v>
      </c>
      <c r="M21" s="33">
        <f t="shared" si="2"/>
        <v>0</v>
      </c>
      <c r="N21" s="33">
        <f t="shared" si="3"/>
        <v>0</v>
      </c>
    </row>
    <row r="22" spans="1:14" ht="15" customHeight="1" x14ac:dyDescent="0.4">
      <c r="A22" s="26">
        <f t="shared" si="1"/>
        <v>11</v>
      </c>
      <c r="B22" s="27"/>
      <c r="C22" s="122" t="s">
        <v>670</v>
      </c>
      <c r="D22" s="123" t="s">
        <v>513</v>
      </c>
      <c r="E22" s="123" t="s">
        <v>513</v>
      </c>
      <c r="F22" s="124"/>
      <c r="G22" s="31" t="s">
        <v>39</v>
      </c>
      <c r="H22" s="108"/>
      <c r="I22" s="99">
        <v>10</v>
      </c>
      <c r="J22" s="30">
        <v>0</v>
      </c>
      <c r="K22" s="31">
        <v>9.5</v>
      </c>
      <c r="L22" s="32">
        <f t="shared" si="0"/>
        <v>0</v>
      </c>
      <c r="M22" s="33">
        <f t="shared" si="2"/>
        <v>0</v>
      </c>
      <c r="N22" s="33">
        <f t="shared" si="3"/>
        <v>0</v>
      </c>
    </row>
    <row r="23" spans="1:14" ht="15" customHeight="1" x14ac:dyDescent="0.4">
      <c r="A23" s="26">
        <f t="shared" si="1"/>
        <v>12</v>
      </c>
      <c r="B23" s="27"/>
      <c r="C23" s="122" t="s">
        <v>514</v>
      </c>
      <c r="D23" s="123" t="s">
        <v>514</v>
      </c>
      <c r="E23" s="123" t="s">
        <v>514</v>
      </c>
      <c r="F23" s="124"/>
      <c r="G23" s="31" t="s">
        <v>39</v>
      </c>
      <c r="H23" s="108"/>
      <c r="I23" s="99">
        <v>10</v>
      </c>
      <c r="J23" s="30">
        <v>0</v>
      </c>
      <c r="K23" s="31">
        <v>9.5</v>
      </c>
      <c r="L23" s="32">
        <f t="shared" si="0"/>
        <v>0</v>
      </c>
      <c r="M23" s="33">
        <f t="shared" si="2"/>
        <v>0</v>
      </c>
      <c r="N23" s="33">
        <f t="shared" si="3"/>
        <v>0</v>
      </c>
    </row>
    <row r="24" spans="1:14" ht="15" customHeight="1" x14ac:dyDescent="0.4">
      <c r="A24" s="26">
        <f t="shared" si="1"/>
        <v>13</v>
      </c>
      <c r="B24" s="27"/>
      <c r="C24" s="122" t="s">
        <v>515</v>
      </c>
      <c r="D24" s="123" t="s">
        <v>515</v>
      </c>
      <c r="E24" s="123" t="s">
        <v>515</v>
      </c>
      <c r="F24" s="124"/>
      <c r="G24" s="31" t="s">
        <v>39</v>
      </c>
      <c r="H24" s="108"/>
      <c r="I24" s="99">
        <v>50</v>
      </c>
      <c r="J24" s="30">
        <v>0</v>
      </c>
      <c r="K24" s="31">
        <v>9.5</v>
      </c>
      <c r="L24" s="32">
        <f t="shared" si="0"/>
        <v>0</v>
      </c>
      <c r="M24" s="33">
        <f t="shared" si="2"/>
        <v>0</v>
      </c>
      <c r="N24" s="33">
        <f t="shared" si="3"/>
        <v>0</v>
      </c>
    </row>
    <row r="25" spans="1:14" ht="15" customHeight="1" x14ac:dyDescent="0.4">
      <c r="A25" s="26">
        <f t="shared" si="1"/>
        <v>14</v>
      </c>
      <c r="B25" s="27"/>
      <c r="C25" s="126" t="s">
        <v>516</v>
      </c>
      <c r="D25" s="127" t="s">
        <v>516</v>
      </c>
      <c r="E25" s="127" t="s">
        <v>516</v>
      </c>
      <c r="F25" s="128"/>
      <c r="G25" s="31" t="s">
        <v>39</v>
      </c>
      <c r="H25" s="108"/>
      <c r="I25" s="99">
        <v>10</v>
      </c>
      <c r="J25" s="30">
        <v>0</v>
      </c>
      <c r="K25" s="31">
        <v>9.5</v>
      </c>
      <c r="L25" s="32">
        <f t="shared" si="0"/>
        <v>0</v>
      </c>
      <c r="M25" s="33">
        <f t="shared" si="2"/>
        <v>0</v>
      </c>
      <c r="N25" s="33">
        <f t="shared" si="3"/>
        <v>0</v>
      </c>
    </row>
    <row r="26" spans="1:14" ht="15" customHeight="1" x14ac:dyDescent="0.4">
      <c r="A26" s="26">
        <f t="shared" si="1"/>
        <v>15</v>
      </c>
      <c r="B26" s="27"/>
      <c r="C26" s="126" t="s">
        <v>673</v>
      </c>
      <c r="D26" s="127" t="s">
        <v>108</v>
      </c>
      <c r="E26" s="127" t="s">
        <v>108</v>
      </c>
      <c r="F26" s="128"/>
      <c r="G26" s="31" t="s">
        <v>17</v>
      </c>
      <c r="H26" s="108"/>
      <c r="I26" s="99">
        <v>70</v>
      </c>
      <c r="J26" s="30">
        <v>0</v>
      </c>
      <c r="K26" s="31">
        <v>9.5</v>
      </c>
      <c r="L26" s="32">
        <f t="shared" si="0"/>
        <v>0</v>
      </c>
      <c r="M26" s="33">
        <f t="shared" si="2"/>
        <v>0</v>
      </c>
      <c r="N26" s="33">
        <f t="shared" si="3"/>
        <v>0</v>
      </c>
    </row>
    <row r="27" spans="1:14" ht="12.75" customHeight="1" x14ac:dyDescent="0.4">
      <c r="A27" s="34"/>
      <c r="B27" s="34"/>
      <c r="C27" s="111" t="s">
        <v>111</v>
      </c>
      <c r="D27" s="111"/>
      <c r="E27" s="111"/>
      <c r="F27" s="111"/>
      <c r="G27" s="35"/>
      <c r="H27" s="35"/>
      <c r="I27" s="35"/>
      <c r="J27" s="36"/>
      <c r="K27" s="35"/>
      <c r="L27" s="37"/>
      <c r="M27" s="38">
        <f>SUM(M12:M26)</f>
        <v>0</v>
      </c>
      <c r="N27" s="38">
        <f>SUM(N12:N26)</f>
        <v>0</v>
      </c>
    </row>
    <row r="28" spans="1:14" ht="12.75" customHeight="1" x14ac:dyDescent="0.4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1:14" ht="12.75" customHeight="1" x14ac:dyDescent="0.4">
      <c r="A29" s="5" t="s">
        <v>27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1:14" ht="12.75" customHeight="1" x14ac:dyDescent="0.4">
      <c r="A30" s="5" t="s">
        <v>28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1:14" ht="12.75" customHeight="1" x14ac:dyDescent="0.4">
      <c r="A31" s="5" t="s">
        <v>29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1:14" ht="12.75" customHeight="1" x14ac:dyDescent="0.4">
      <c r="A32" s="5" t="s">
        <v>641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1:14" ht="12.75" customHeight="1" x14ac:dyDescent="0.4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</row>
    <row r="34" spans="1:14" ht="12.75" customHeight="1" x14ac:dyDescent="0.4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1:14" ht="12.75" customHeight="1" x14ac:dyDescent="0.4">
      <c r="A35" s="5" t="s">
        <v>30</v>
      </c>
      <c r="B35" s="5"/>
      <c r="C35" s="5"/>
      <c r="D35" s="5"/>
      <c r="E35" s="5"/>
      <c r="F35" s="5"/>
      <c r="G35" s="5"/>
      <c r="H35" s="40" t="s">
        <v>31</v>
      </c>
      <c r="I35" s="5"/>
      <c r="J35" s="5"/>
      <c r="K35" s="5" t="s">
        <v>32</v>
      </c>
      <c r="L35" s="5"/>
      <c r="M35" s="5"/>
      <c r="N35" s="5"/>
    </row>
    <row r="38" spans="1:14" ht="12.75" customHeight="1" x14ac:dyDescent="0.4">
      <c r="B38" s="41"/>
      <c r="C38" s="41"/>
    </row>
    <row r="39" spans="1:14" ht="12.75" customHeight="1" x14ac:dyDescent="0.4">
      <c r="B39" s="41"/>
      <c r="C39" s="41"/>
    </row>
    <row r="40" spans="1:14" ht="12.75" customHeight="1" x14ac:dyDescent="0.4">
      <c r="B40" s="41"/>
      <c r="C40" s="41"/>
    </row>
    <row r="41" spans="1:14" ht="12.75" customHeight="1" x14ac:dyDescent="0.4">
      <c r="B41" s="41"/>
      <c r="C41" s="41"/>
    </row>
  </sheetData>
  <sheetProtection algorithmName="SHA-512" hashValue="Bc13itAWPjUysqcctvh2QnpyKcSFkR3766O265tQpIm/E4Xm/IMB/DtVCzvcGgbGeuetq5ktbuys/5Exyk7ejw==" saltValue="mE3oDsBs0YTDa5jLBe2h6A==" spinCount="100000" sheet="1" objects="1" scenarios="1"/>
  <protectedRanges>
    <protectedRange sqref="C35" name="Obseg3"/>
    <protectedRange sqref="C4:C5" name="Obseg2"/>
  </protectedRanges>
  <mergeCells count="17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6:F26"/>
    <mergeCell ref="C27:F27"/>
    <mergeCell ref="C23:F23"/>
    <mergeCell ref="C24:F24"/>
    <mergeCell ref="C25:F2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E86E9-111C-42BA-B8D9-10EB8F0D06FF}">
  <dimension ref="A1:N36"/>
  <sheetViews>
    <sheetView topLeftCell="A5" zoomScaleNormal="100" workbookViewId="0">
      <selection activeCell="M22" sqref="M22"/>
    </sheetView>
  </sheetViews>
  <sheetFormatPr defaultColWidth="9.1796875" defaultRowHeight="12.75" customHeight="1" x14ac:dyDescent="0.4"/>
  <cols>
    <col min="1" max="1" width="5.26953125" style="3" customWidth="1"/>
    <col min="2" max="2" width="12.7265625" style="3" customWidth="1"/>
    <col min="3" max="6" width="13.7265625" style="3" customWidth="1"/>
    <col min="7" max="7" width="4.54296875" style="3" customWidth="1"/>
    <col min="8" max="8" width="40.7265625" style="3" customWidth="1"/>
    <col min="9" max="9" width="9.1796875" style="3"/>
    <col min="10" max="10" width="13.7265625" style="3" customWidth="1"/>
    <col min="11" max="11" width="7.54296875" style="3" customWidth="1"/>
    <col min="12" max="12" width="13.7265625" style="3" customWidth="1"/>
    <col min="13" max="14" width="16.7265625" style="3" customWidth="1"/>
    <col min="15" max="16384" width="9.1796875" style="3"/>
  </cols>
  <sheetData>
    <row r="1" spans="1:14" ht="12.75" customHeight="1" x14ac:dyDescent="0.4">
      <c r="A1" s="94" t="s">
        <v>120</v>
      </c>
      <c r="B1" s="94"/>
      <c r="H1" s="4"/>
      <c r="I1" s="4"/>
      <c r="J1" s="4"/>
      <c r="K1" s="4"/>
      <c r="L1" s="4"/>
      <c r="M1" s="4"/>
      <c r="N1" s="4"/>
    </row>
    <row r="2" spans="1:14" ht="12.75" customHeight="1" x14ac:dyDescent="0.4">
      <c r="A2" s="95" t="s">
        <v>454</v>
      </c>
      <c r="B2" s="95"/>
      <c r="H2" s="4"/>
      <c r="I2" s="4"/>
      <c r="J2" s="4"/>
      <c r="K2" s="4"/>
      <c r="L2" s="4"/>
      <c r="M2" s="4"/>
      <c r="N2" s="4"/>
    </row>
    <row r="3" spans="1:14" ht="12.75" customHeight="1" x14ac:dyDescent="0.4">
      <c r="A3" s="5"/>
      <c r="B3" s="5"/>
      <c r="H3" s="4"/>
      <c r="I3" s="4"/>
      <c r="J3" s="4"/>
      <c r="K3" s="4"/>
      <c r="L3" s="4"/>
      <c r="M3" s="4"/>
      <c r="N3" s="4"/>
    </row>
    <row r="4" spans="1:14" ht="12.75" customHeight="1" x14ac:dyDescent="0.4">
      <c r="A4" s="6" t="s">
        <v>0</v>
      </c>
      <c r="B4" s="6"/>
      <c r="H4" s="4"/>
      <c r="I4" s="4"/>
      <c r="J4" s="4"/>
      <c r="K4" s="4"/>
      <c r="L4" s="4"/>
      <c r="M4" s="4"/>
      <c r="N4" s="4"/>
    </row>
    <row r="5" spans="1:14" ht="12.75" customHeight="1" x14ac:dyDescent="0.4">
      <c r="A5" s="5"/>
      <c r="B5" s="5"/>
      <c r="H5" s="4"/>
      <c r="I5" s="4"/>
      <c r="J5" s="4"/>
      <c r="K5" s="4"/>
      <c r="L5" s="4"/>
      <c r="M5" s="4"/>
      <c r="N5" s="4"/>
    </row>
    <row r="6" spans="1:14" ht="12.75" customHeight="1" x14ac:dyDescent="0.4">
      <c r="A6" s="5"/>
      <c r="B6" s="5"/>
      <c r="H6" s="4"/>
      <c r="I6" s="4"/>
      <c r="J6" s="4"/>
      <c r="K6" s="4"/>
      <c r="L6" s="4"/>
      <c r="M6" s="4"/>
      <c r="N6" s="4"/>
    </row>
    <row r="7" spans="1:14" s="1" customFormat="1" ht="12.75" customHeight="1" x14ac:dyDescent="0.35">
      <c r="H7" s="7" t="s">
        <v>1</v>
      </c>
      <c r="I7" s="7"/>
      <c r="J7" s="7"/>
      <c r="K7" s="8"/>
      <c r="L7" s="8"/>
      <c r="M7" s="8"/>
      <c r="N7" s="8"/>
    </row>
    <row r="8" spans="1:14" s="1" customFormat="1" ht="12.75" customHeight="1" x14ac:dyDescent="0.35">
      <c r="H8" s="7" t="s">
        <v>658</v>
      </c>
      <c r="I8" s="7"/>
      <c r="J8" s="7"/>
      <c r="K8" s="8"/>
      <c r="L8" s="8"/>
      <c r="M8" s="8"/>
      <c r="N8" s="8"/>
    </row>
    <row r="9" spans="1:14" ht="12.75" customHeight="1" x14ac:dyDescent="0.4">
      <c r="A9" s="5"/>
      <c r="B9" s="5"/>
      <c r="H9" s="4"/>
      <c r="I9" s="4"/>
      <c r="J9" s="4"/>
      <c r="K9" s="4"/>
      <c r="L9" s="4"/>
      <c r="M9" s="4"/>
      <c r="N9" s="4"/>
    </row>
    <row r="10" spans="1:14" s="6" customFormat="1" ht="12.75" customHeight="1" x14ac:dyDescent="0.35">
      <c r="A10" s="10" t="s">
        <v>3</v>
      </c>
      <c r="B10" s="11" t="s">
        <v>4</v>
      </c>
      <c r="C10" s="115" t="s">
        <v>5</v>
      </c>
      <c r="D10" s="116"/>
      <c r="E10" s="116"/>
      <c r="F10" s="117"/>
      <c r="G10" s="12" t="s">
        <v>6</v>
      </c>
      <c r="H10" s="13" t="s">
        <v>7</v>
      </c>
      <c r="I10" s="14" t="s">
        <v>8</v>
      </c>
      <c r="J10" s="14" t="s">
        <v>9</v>
      </c>
      <c r="K10" s="14" t="s">
        <v>10</v>
      </c>
      <c r="L10" s="14" t="s">
        <v>11</v>
      </c>
      <c r="M10" s="14" t="s">
        <v>12</v>
      </c>
      <c r="N10" s="14" t="s">
        <v>13</v>
      </c>
    </row>
    <row r="11" spans="1:14" s="6" customFormat="1" ht="12.75" customHeight="1" x14ac:dyDescent="0.35">
      <c r="A11" s="16"/>
      <c r="B11" s="17"/>
      <c r="C11" s="18"/>
      <c r="D11" s="19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15</v>
      </c>
    </row>
    <row r="12" spans="1:14" ht="15" customHeight="1" x14ac:dyDescent="0.4">
      <c r="A12" s="26">
        <v>1</v>
      </c>
      <c r="B12" s="27"/>
      <c r="C12" s="112" t="s">
        <v>115</v>
      </c>
      <c r="D12" s="113" t="s">
        <v>115</v>
      </c>
      <c r="E12" s="113" t="s">
        <v>115</v>
      </c>
      <c r="F12" s="114" t="s">
        <v>115</v>
      </c>
      <c r="G12" s="44" t="s">
        <v>39</v>
      </c>
      <c r="H12" s="29"/>
      <c r="I12" s="99">
        <v>25</v>
      </c>
      <c r="J12" s="30">
        <v>0</v>
      </c>
      <c r="K12" s="31">
        <v>9.5</v>
      </c>
      <c r="L12" s="32">
        <f t="shared" ref="L12:L21" si="0">PRODUCT(J12,1.095)</f>
        <v>0</v>
      </c>
      <c r="M12" s="33">
        <f>PRODUCT(I12,L12)</f>
        <v>0</v>
      </c>
      <c r="N12" s="33">
        <f>PRODUCT(I12,J12)</f>
        <v>0</v>
      </c>
    </row>
    <row r="13" spans="1:14" ht="15" customHeight="1" x14ac:dyDescent="0.4">
      <c r="A13" s="26">
        <f t="shared" ref="A13:A21" si="1">A12+1</f>
        <v>2</v>
      </c>
      <c r="B13" s="27"/>
      <c r="C13" s="112" t="s">
        <v>113</v>
      </c>
      <c r="D13" s="113" t="s">
        <v>113</v>
      </c>
      <c r="E13" s="113" t="s">
        <v>113</v>
      </c>
      <c r="F13" s="114" t="s">
        <v>113</v>
      </c>
      <c r="G13" s="44" t="s">
        <v>39</v>
      </c>
      <c r="H13" s="29"/>
      <c r="I13" s="99">
        <v>3200</v>
      </c>
      <c r="J13" s="30">
        <v>0</v>
      </c>
      <c r="K13" s="31">
        <v>9.5</v>
      </c>
      <c r="L13" s="32">
        <f t="shared" si="0"/>
        <v>0</v>
      </c>
      <c r="M13" s="33">
        <f t="shared" ref="M13:M21" si="2">PRODUCT(I13,L13)</f>
        <v>0</v>
      </c>
      <c r="N13" s="33">
        <f t="shared" ref="N13:N21" si="3">PRODUCT(I13,J13)</f>
        <v>0</v>
      </c>
    </row>
    <row r="14" spans="1:14" ht="15" customHeight="1" x14ac:dyDescent="0.4">
      <c r="A14" s="26">
        <f t="shared" si="1"/>
        <v>3</v>
      </c>
      <c r="B14" s="27"/>
      <c r="C14" s="112" t="s">
        <v>116</v>
      </c>
      <c r="D14" s="113" t="s">
        <v>116</v>
      </c>
      <c r="E14" s="113" t="s">
        <v>116</v>
      </c>
      <c r="F14" s="114" t="s">
        <v>116</v>
      </c>
      <c r="G14" s="44" t="s">
        <v>39</v>
      </c>
      <c r="H14" s="29"/>
      <c r="I14" s="99">
        <v>25</v>
      </c>
      <c r="J14" s="30">
        <v>0</v>
      </c>
      <c r="K14" s="31">
        <v>9.5</v>
      </c>
      <c r="L14" s="32">
        <f t="shared" si="0"/>
        <v>0</v>
      </c>
      <c r="M14" s="33">
        <f t="shared" si="2"/>
        <v>0</v>
      </c>
      <c r="N14" s="33">
        <f t="shared" si="3"/>
        <v>0</v>
      </c>
    </row>
    <row r="15" spans="1:14" ht="15" customHeight="1" x14ac:dyDescent="0.4">
      <c r="A15" s="26">
        <f t="shared" si="1"/>
        <v>4</v>
      </c>
      <c r="B15" s="27"/>
      <c r="C15" s="112" t="s">
        <v>114</v>
      </c>
      <c r="D15" s="113" t="s">
        <v>114</v>
      </c>
      <c r="E15" s="113" t="s">
        <v>114</v>
      </c>
      <c r="F15" s="114" t="s">
        <v>114</v>
      </c>
      <c r="G15" s="44" t="s">
        <v>39</v>
      </c>
      <c r="H15" s="29"/>
      <c r="I15" s="99">
        <v>3200</v>
      </c>
      <c r="J15" s="30">
        <v>0</v>
      </c>
      <c r="K15" s="31">
        <v>9.5</v>
      </c>
      <c r="L15" s="32">
        <f t="shared" si="0"/>
        <v>0</v>
      </c>
      <c r="M15" s="33">
        <f t="shared" si="2"/>
        <v>0</v>
      </c>
      <c r="N15" s="33">
        <f t="shared" si="3"/>
        <v>0</v>
      </c>
    </row>
    <row r="16" spans="1:14" ht="15" customHeight="1" x14ac:dyDescent="0.4">
      <c r="A16" s="26">
        <f t="shared" si="1"/>
        <v>5</v>
      </c>
      <c r="B16" s="27"/>
      <c r="C16" s="112" t="s">
        <v>117</v>
      </c>
      <c r="D16" s="113" t="s">
        <v>117</v>
      </c>
      <c r="E16" s="113" t="s">
        <v>117</v>
      </c>
      <c r="F16" s="114" t="s">
        <v>117</v>
      </c>
      <c r="G16" s="44" t="s">
        <v>39</v>
      </c>
      <c r="H16" s="29"/>
      <c r="I16" s="99">
        <v>12</v>
      </c>
      <c r="J16" s="30">
        <v>0</v>
      </c>
      <c r="K16" s="31">
        <v>9.5</v>
      </c>
      <c r="L16" s="32">
        <f t="shared" si="0"/>
        <v>0</v>
      </c>
      <c r="M16" s="33">
        <f t="shared" si="2"/>
        <v>0</v>
      </c>
      <c r="N16" s="33">
        <f t="shared" si="3"/>
        <v>0</v>
      </c>
    </row>
    <row r="17" spans="1:14" ht="15" customHeight="1" x14ac:dyDescent="0.4">
      <c r="A17" s="26">
        <f t="shared" si="1"/>
        <v>6</v>
      </c>
      <c r="B17" s="27"/>
      <c r="C17" s="112" t="s">
        <v>520</v>
      </c>
      <c r="D17" s="113"/>
      <c r="E17" s="113"/>
      <c r="F17" s="114"/>
      <c r="G17" s="44" t="s">
        <v>39</v>
      </c>
      <c r="H17" s="29"/>
      <c r="I17" s="99">
        <v>3500</v>
      </c>
      <c r="J17" s="30">
        <v>0</v>
      </c>
      <c r="K17" s="31">
        <v>9.5</v>
      </c>
      <c r="L17" s="32">
        <f t="shared" si="0"/>
        <v>0</v>
      </c>
      <c r="M17" s="33">
        <f t="shared" si="2"/>
        <v>0</v>
      </c>
      <c r="N17" s="33">
        <f t="shared" si="3"/>
        <v>0</v>
      </c>
    </row>
    <row r="18" spans="1:14" ht="15" customHeight="1" x14ac:dyDescent="0.4">
      <c r="A18" s="26">
        <f t="shared" si="1"/>
        <v>7</v>
      </c>
      <c r="B18" s="27"/>
      <c r="C18" s="112" t="s">
        <v>521</v>
      </c>
      <c r="D18" s="113" t="s">
        <v>521</v>
      </c>
      <c r="E18" s="113" t="s">
        <v>521</v>
      </c>
      <c r="F18" s="114" t="s">
        <v>521</v>
      </c>
      <c r="G18" s="31" t="s">
        <v>49</v>
      </c>
      <c r="H18" s="29"/>
      <c r="I18" s="99">
        <v>20</v>
      </c>
      <c r="J18" s="30">
        <v>0</v>
      </c>
      <c r="K18" s="31">
        <v>9.5</v>
      </c>
      <c r="L18" s="32">
        <f t="shared" si="0"/>
        <v>0</v>
      </c>
      <c r="M18" s="33">
        <f t="shared" si="2"/>
        <v>0</v>
      </c>
      <c r="N18" s="33">
        <f t="shared" si="3"/>
        <v>0</v>
      </c>
    </row>
    <row r="19" spans="1:14" ht="15" customHeight="1" x14ac:dyDescent="0.4">
      <c r="A19" s="26">
        <f t="shared" si="1"/>
        <v>8</v>
      </c>
      <c r="B19" s="27"/>
      <c r="C19" s="112" t="s">
        <v>522</v>
      </c>
      <c r="D19" s="113" t="s">
        <v>522</v>
      </c>
      <c r="E19" s="113" t="s">
        <v>522</v>
      </c>
      <c r="F19" s="114" t="s">
        <v>522</v>
      </c>
      <c r="G19" s="31" t="s">
        <v>49</v>
      </c>
      <c r="H19" s="29"/>
      <c r="I19" s="99">
        <v>15</v>
      </c>
      <c r="J19" s="30">
        <v>0</v>
      </c>
      <c r="K19" s="31">
        <v>9.5</v>
      </c>
      <c r="L19" s="32">
        <f t="shared" si="0"/>
        <v>0</v>
      </c>
      <c r="M19" s="33">
        <f t="shared" si="2"/>
        <v>0</v>
      </c>
      <c r="N19" s="33">
        <f t="shared" si="3"/>
        <v>0</v>
      </c>
    </row>
    <row r="20" spans="1:14" ht="15" customHeight="1" x14ac:dyDescent="0.4">
      <c r="A20" s="26">
        <f t="shared" si="1"/>
        <v>9</v>
      </c>
      <c r="B20" s="27"/>
      <c r="C20" s="112" t="s">
        <v>523</v>
      </c>
      <c r="D20" s="113" t="s">
        <v>523</v>
      </c>
      <c r="E20" s="113" t="s">
        <v>523</v>
      </c>
      <c r="F20" s="114" t="s">
        <v>523</v>
      </c>
      <c r="G20" s="31" t="s">
        <v>49</v>
      </c>
      <c r="H20" s="29"/>
      <c r="I20" s="99">
        <v>15</v>
      </c>
      <c r="J20" s="30">
        <v>0</v>
      </c>
      <c r="K20" s="31">
        <v>9.5</v>
      </c>
      <c r="L20" s="32">
        <f t="shared" si="0"/>
        <v>0</v>
      </c>
      <c r="M20" s="33">
        <f t="shared" si="2"/>
        <v>0</v>
      </c>
      <c r="N20" s="33">
        <f t="shared" si="3"/>
        <v>0</v>
      </c>
    </row>
    <row r="21" spans="1:14" ht="15" customHeight="1" x14ac:dyDescent="0.4">
      <c r="A21" s="26">
        <f t="shared" si="1"/>
        <v>10</v>
      </c>
      <c r="B21" s="27"/>
      <c r="C21" s="144" t="s">
        <v>524</v>
      </c>
      <c r="D21" s="113" t="s">
        <v>525</v>
      </c>
      <c r="E21" s="113" t="s">
        <v>525</v>
      </c>
      <c r="F21" s="114" t="s">
        <v>525</v>
      </c>
      <c r="G21" s="44" t="s">
        <v>39</v>
      </c>
      <c r="H21" s="29"/>
      <c r="I21" s="99">
        <v>500</v>
      </c>
      <c r="J21" s="30">
        <v>0</v>
      </c>
      <c r="K21" s="31">
        <v>9.5</v>
      </c>
      <c r="L21" s="32">
        <f t="shared" si="0"/>
        <v>0</v>
      </c>
      <c r="M21" s="33">
        <f t="shared" si="2"/>
        <v>0</v>
      </c>
      <c r="N21" s="33">
        <f t="shared" si="3"/>
        <v>0</v>
      </c>
    </row>
    <row r="22" spans="1:14" ht="12.75" customHeight="1" x14ac:dyDescent="0.4">
      <c r="A22" s="34"/>
      <c r="B22" s="34"/>
      <c r="C22" s="111" t="s">
        <v>112</v>
      </c>
      <c r="D22" s="111"/>
      <c r="E22" s="111"/>
      <c r="F22" s="111"/>
      <c r="G22" s="35"/>
      <c r="H22" s="35"/>
      <c r="I22" s="35"/>
      <c r="J22" s="36"/>
      <c r="K22" s="35"/>
      <c r="L22" s="37"/>
      <c r="M22" s="38">
        <f>SUM(M12:M21)</f>
        <v>0</v>
      </c>
      <c r="N22" s="38">
        <f>SUM(N12:N21)</f>
        <v>0</v>
      </c>
    </row>
    <row r="23" spans="1:14" ht="12.75" customHeight="1" x14ac:dyDescent="0.4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1:14" ht="12.75" customHeight="1" x14ac:dyDescent="0.4">
      <c r="A24" s="5" t="s">
        <v>27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4" ht="12.75" customHeight="1" x14ac:dyDescent="0.4">
      <c r="A25" s="5" t="s">
        <v>28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 ht="12.75" customHeight="1" x14ac:dyDescent="0.4">
      <c r="A26" s="5" t="s">
        <v>29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1:14" ht="12.75" customHeight="1" x14ac:dyDescent="0.4">
      <c r="A27" s="5" t="s">
        <v>641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14" ht="12.75" customHeight="1" x14ac:dyDescent="0.4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1:14" ht="12.75" customHeight="1" x14ac:dyDescent="0.4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1:14" ht="12.75" customHeight="1" x14ac:dyDescent="0.4">
      <c r="A30" s="5" t="s">
        <v>30</v>
      </c>
      <c r="B30" s="5"/>
      <c r="C30" s="5"/>
      <c r="D30" s="5"/>
      <c r="E30" s="5"/>
      <c r="F30" s="5"/>
      <c r="G30" s="5"/>
      <c r="H30" s="40" t="s">
        <v>31</v>
      </c>
      <c r="I30" s="5"/>
      <c r="J30" s="5"/>
      <c r="K30" s="5" t="s">
        <v>32</v>
      </c>
      <c r="L30" s="5"/>
      <c r="M30" s="5"/>
      <c r="N30" s="5"/>
    </row>
    <row r="33" spans="2:3" ht="12.75" customHeight="1" x14ac:dyDescent="0.4">
      <c r="B33" s="41"/>
      <c r="C33" s="41"/>
    </row>
    <row r="34" spans="2:3" ht="12.75" customHeight="1" x14ac:dyDescent="0.4">
      <c r="B34" s="41"/>
      <c r="C34" s="41"/>
    </row>
    <row r="35" spans="2:3" ht="12.75" customHeight="1" x14ac:dyDescent="0.4">
      <c r="B35" s="41"/>
      <c r="C35" s="41"/>
    </row>
    <row r="36" spans="2:3" ht="12.75" customHeight="1" x14ac:dyDescent="0.4">
      <c r="B36" s="41"/>
      <c r="C36" s="41"/>
    </row>
  </sheetData>
  <sheetProtection algorithmName="SHA-512" hashValue="z1M0gGe1aXYNxcZA1Aj0FwdBGYl2iRkp3rjO7biPTpE7x3Mic9GrDU9LZ6pvNObJlkiBcs4uUzC6tzYo+YTf8g==" saltValue="pgKDPoqg0xpHtksPkHnCaQ==" spinCount="100000" sheet="1" objects="1" scenarios="1"/>
  <protectedRanges>
    <protectedRange sqref="C30" name="Obseg3"/>
    <protectedRange sqref="C4:C5" name="Obseg2"/>
    <protectedRange sqref="C30" name="Range2"/>
  </protectedRanges>
  <mergeCells count="12">
    <mergeCell ref="C16:F16"/>
    <mergeCell ref="C10:F10"/>
    <mergeCell ref="C12:F12"/>
    <mergeCell ref="C13:F13"/>
    <mergeCell ref="C14:F14"/>
    <mergeCell ref="C15:F15"/>
    <mergeCell ref="C22:F22"/>
    <mergeCell ref="C21:F21"/>
    <mergeCell ref="C17:F17"/>
    <mergeCell ref="C18:F18"/>
    <mergeCell ref="C19:F19"/>
    <mergeCell ref="C20:F20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B6771-AF3C-445A-9A85-0449243E7082}">
  <dimension ref="A1:N128"/>
  <sheetViews>
    <sheetView topLeftCell="A107" zoomScaleNormal="100" workbookViewId="0">
      <selection activeCell="M114" sqref="M114"/>
    </sheetView>
  </sheetViews>
  <sheetFormatPr defaultColWidth="9.1796875" defaultRowHeight="12.75" customHeight="1" x14ac:dyDescent="0.4"/>
  <cols>
    <col min="1" max="1" width="5.26953125" style="3" customWidth="1"/>
    <col min="2" max="2" width="12.7265625" style="3" customWidth="1"/>
    <col min="3" max="6" width="13.7265625" style="3" customWidth="1"/>
    <col min="7" max="7" width="4.54296875" style="3" customWidth="1"/>
    <col min="8" max="8" width="40.7265625" style="3" customWidth="1"/>
    <col min="9" max="9" width="9.1796875" style="3"/>
    <col min="10" max="10" width="13.7265625" style="3" customWidth="1"/>
    <col min="11" max="11" width="7.54296875" style="3" customWidth="1"/>
    <col min="12" max="12" width="13.7265625" style="3" customWidth="1"/>
    <col min="13" max="14" width="16.7265625" style="3" customWidth="1"/>
    <col min="15" max="16384" width="9.1796875" style="3"/>
  </cols>
  <sheetData>
    <row r="1" spans="1:14" ht="12.75" customHeight="1" x14ac:dyDescent="0.4">
      <c r="A1" s="94" t="s">
        <v>120</v>
      </c>
      <c r="B1" s="94"/>
      <c r="H1" s="4"/>
      <c r="I1" s="4"/>
      <c r="J1" s="4"/>
      <c r="K1" s="4"/>
      <c r="L1" s="4"/>
      <c r="M1" s="4"/>
      <c r="N1" s="4"/>
    </row>
    <row r="2" spans="1:14" ht="12.75" customHeight="1" x14ac:dyDescent="0.4">
      <c r="A2" s="95" t="s">
        <v>454</v>
      </c>
      <c r="B2" s="95"/>
      <c r="H2" s="4"/>
      <c r="I2" s="4"/>
      <c r="J2" s="4"/>
      <c r="K2" s="4"/>
      <c r="L2" s="4"/>
      <c r="M2" s="4"/>
      <c r="N2" s="4"/>
    </row>
    <row r="3" spans="1:14" ht="12.75" customHeight="1" x14ac:dyDescent="0.4">
      <c r="A3" s="5"/>
      <c r="B3" s="5"/>
      <c r="H3" s="4"/>
      <c r="I3" s="4"/>
      <c r="J3" s="4"/>
      <c r="K3" s="4"/>
      <c r="L3" s="4"/>
      <c r="M3" s="4"/>
      <c r="N3" s="4"/>
    </row>
    <row r="4" spans="1:14" ht="12.75" customHeight="1" x14ac:dyDescent="0.4">
      <c r="A4" s="6" t="s">
        <v>0</v>
      </c>
      <c r="B4" s="6"/>
      <c r="H4" s="4"/>
      <c r="I4" s="4"/>
      <c r="J4" s="4"/>
      <c r="K4" s="4"/>
      <c r="L4" s="4"/>
      <c r="M4" s="4"/>
      <c r="N4" s="4"/>
    </row>
    <row r="5" spans="1:14" ht="12.75" customHeight="1" x14ac:dyDescent="0.4">
      <c r="A5" s="5"/>
      <c r="B5" s="5"/>
      <c r="H5" s="4"/>
      <c r="I5" s="4"/>
      <c r="J5" s="4"/>
      <c r="K5" s="4"/>
      <c r="L5" s="4"/>
      <c r="M5" s="4"/>
      <c r="N5" s="4"/>
    </row>
    <row r="6" spans="1:14" ht="12.75" customHeight="1" x14ac:dyDescent="0.4">
      <c r="A6" s="5"/>
      <c r="B6" s="5"/>
      <c r="H6" s="4"/>
      <c r="I6" s="4"/>
      <c r="J6" s="4"/>
      <c r="K6" s="4"/>
      <c r="L6" s="4"/>
      <c r="M6" s="4"/>
      <c r="N6" s="4"/>
    </row>
    <row r="7" spans="1:14" s="1" customFormat="1" ht="12.75" customHeight="1" x14ac:dyDescent="0.35">
      <c r="H7" s="7" t="s">
        <v>1</v>
      </c>
      <c r="I7" s="7"/>
      <c r="J7" s="7"/>
      <c r="K7" s="8"/>
      <c r="L7" s="8"/>
      <c r="M7" s="8"/>
      <c r="N7" s="8"/>
    </row>
    <row r="8" spans="1:14" s="1" customFormat="1" ht="12.75" customHeight="1" x14ac:dyDescent="0.35">
      <c r="H8" s="7" t="s">
        <v>660</v>
      </c>
      <c r="I8" s="7"/>
      <c r="J8" s="7"/>
      <c r="K8" s="8"/>
      <c r="L8" s="8"/>
      <c r="M8" s="8"/>
      <c r="N8" s="8"/>
    </row>
    <row r="9" spans="1:14" ht="12.75" customHeight="1" x14ac:dyDescent="0.4">
      <c r="A9" s="5"/>
      <c r="B9" s="5"/>
      <c r="H9" s="4"/>
      <c r="I9" s="4"/>
      <c r="J9" s="4"/>
      <c r="K9" s="4"/>
      <c r="L9" s="4"/>
      <c r="M9" s="4"/>
      <c r="N9" s="4"/>
    </row>
    <row r="10" spans="1:14" s="6" customFormat="1" ht="12.75" customHeight="1" x14ac:dyDescent="0.35">
      <c r="A10" s="10" t="s">
        <v>3</v>
      </c>
      <c r="B10" s="11" t="s">
        <v>4</v>
      </c>
      <c r="C10" s="115" t="s">
        <v>5</v>
      </c>
      <c r="D10" s="116"/>
      <c r="E10" s="116"/>
      <c r="F10" s="117"/>
      <c r="G10" s="12" t="s">
        <v>6</v>
      </c>
      <c r="H10" s="13" t="s">
        <v>7</v>
      </c>
      <c r="I10" s="14" t="s">
        <v>8</v>
      </c>
      <c r="J10" s="14" t="s">
        <v>9</v>
      </c>
      <c r="K10" s="14" t="s">
        <v>10</v>
      </c>
      <c r="L10" s="14" t="s">
        <v>11</v>
      </c>
      <c r="M10" s="14" t="s">
        <v>12</v>
      </c>
      <c r="N10" s="14" t="s">
        <v>13</v>
      </c>
    </row>
    <row r="11" spans="1:14" s="6" customFormat="1" ht="12.75" customHeight="1" x14ac:dyDescent="0.35">
      <c r="A11" s="16"/>
      <c r="B11" s="17"/>
      <c r="C11" s="18"/>
      <c r="D11" s="19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15</v>
      </c>
    </row>
    <row r="12" spans="1:14" ht="15" customHeight="1" x14ac:dyDescent="0.4">
      <c r="A12" s="26">
        <v>1</v>
      </c>
      <c r="B12" s="27"/>
      <c r="C12" s="144" t="s">
        <v>526</v>
      </c>
      <c r="D12" s="113" t="s">
        <v>527</v>
      </c>
      <c r="E12" s="113" t="s">
        <v>527</v>
      </c>
      <c r="F12" s="114" t="s">
        <v>527</v>
      </c>
      <c r="G12" s="31" t="s">
        <v>39</v>
      </c>
      <c r="H12" s="157"/>
      <c r="I12" s="99">
        <v>100</v>
      </c>
      <c r="J12" s="30">
        <v>0</v>
      </c>
      <c r="K12" s="31">
        <v>22</v>
      </c>
      <c r="L12" s="32">
        <f>PRODUCT(J12,1.22)</f>
        <v>0</v>
      </c>
      <c r="M12" s="33">
        <f>PRODUCT(I12,L12)</f>
        <v>0</v>
      </c>
      <c r="N12" s="33">
        <f>PRODUCT(I12,J12)</f>
        <v>0</v>
      </c>
    </row>
    <row r="13" spans="1:14" ht="15" customHeight="1" x14ac:dyDescent="0.4">
      <c r="A13" s="26">
        <f>A12+1</f>
        <v>2</v>
      </c>
      <c r="B13" s="27"/>
      <c r="C13" s="144" t="s">
        <v>682</v>
      </c>
      <c r="D13" s="113" t="s">
        <v>528</v>
      </c>
      <c r="E13" s="113" t="s">
        <v>528</v>
      </c>
      <c r="F13" s="114" t="s">
        <v>528</v>
      </c>
      <c r="G13" s="31" t="s">
        <v>17</v>
      </c>
      <c r="H13" s="158"/>
      <c r="I13" s="99">
        <v>5</v>
      </c>
      <c r="J13" s="30">
        <v>0</v>
      </c>
      <c r="K13" s="31">
        <v>9.5</v>
      </c>
      <c r="L13" s="32">
        <f t="shared" ref="L13:L74" si="0">PRODUCT(J13,1.095)</f>
        <v>0</v>
      </c>
      <c r="M13" s="33">
        <f t="shared" ref="M13:M74" si="1">PRODUCT(I13,L13)</f>
        <v>0</v>
      </c>
      <c r="N13" s="33">
        <f t="shared" ref="N13:N74" si="2">PRODUCT(I13,J13)</f>
        <v>0</v>
      </c>
    </row>
    <row r="14" spans="1:14" ht="15" customHeight="1" x14ac:dyDescent="0.4">
      <c r="A14" s="26">
        <f t="shared" ref="A14:A77" si="3">A13+1</f>
        <v>3</v>
      </c>
      <c r="B14" s="27"/>
      <c r="C14" s="144" t="s">
        <v>529</v>
      </c>
      <c r="D14" s="113" t="s">
        <v>530</v>
      </c>
      <c r="E14" s="113" t="s">
        <v>530</v>
      </c>
      <c r="F14" s="114" t="s">
        <v>530</v>
      </c>
      <c r="G14" s="31" t="s">
        <v>17</v>
      </c>
      <c r="H14" s="157"/>
      <c r="I14" s="99">
        <v>5</v>
      </c>
      <c r="J14" s="30">
        <v>0</v>
      </c>
      <c r="K14" s="31">
        <v>9.5</v>
      </c>
      <c r="L14" s="32">
        <f t="shared" si="0"/>
        <v>0</v>
      </c>
      <c r="M14" s="33">
        <f t="shared" si="1"/>
        <v>0</v>
      </c>
      <c r="N14" s="33">
        <f t="shared" si="2"/>
        <v>0</v>
      </c>
    </row>
    <row r="15" spans="1:14" ht="15" customHeight="1" x14ac:dyDescent="0.4">
      <c r="A15" s="26">
        <f t="shared" si="3"/>
        <v>4</v>
      </c>
      <c r="B15" s="27"/>
      <c r="C15" s="112" t="s">
        <v>531</v>
      </c>
      <c r="D15" s="113" t="s">
        <v>532</v>
      </c>
      <c r="E15" s="113" t="s">
        <v>532</v>
      </c>
      <c r="F15" s="114" t="s">
        <v>532</v>
      </c>
      <c r="G15" s="31" t="s">
        <v>118</v>
      </c>
      <c r="H15" s="157"/>
      <c r="I15" s="99">
        <v>3</v>
      </c>
      <c r="J15" s="30">
        <v>0</v>
      </c>
      <c r="K15" s="31">
        <v>9.5</v>
      </c>
      <c r="L15" s="32">
        <f t="shared" si="0"/>
        <v>0</v>
      </c>
      <c r="M15" s="33">
        <f t="shared" si="1"/>
        <v>0</v>
      </c>
      <c r="N15" s="33">
        <f t="shared" si="2"/>
        <v>0</v>
      </c>
    </row>
    <row r="16" spans="1:14" ht="15" customHeight="1" x14ac:dyDescent="0.4">
      <c r="A16" s="26">
        <f t="shared" si="3"/>
        <v>5</v>
      </c>
      <c r="B16" s="27"/>
      <c r="C16" s="112" t="s">
        <v>533</v>
      </c>
      <c r="D16" s="113" t="s">
        <v>534</v>
      </c>
      <c r="E16" s="113" t="s">
        <v>534</v>
      </c>
      <c r="F16" s="114" t="s">
        <v>534</v>
      </c>
      <c r="G16" s="31" t="s">
        <v>39</v>
      </c>
      <c r="H16" s="157"/>
      <c r="I16" s="99">
        <v>5</v>
      </c>
      <c r="J16" s="30">
        <v>0</v>
      </c>
      <c r="K16" s="31">
        <v>9.5</v>
      </c>
      <c r="L16" s="32">
        <f t="shared" si="0"/>
        <v>0</v>
      </c>
      <c r="M16" s="33">
        <f t="shared" si="1"/>
        <v>0</v>
      </c>
      <c r="N16" s="33">
        <f t="shared" si="2"/>
        <v>0</v>
      </c>
    </row>
    <row r="17" spans="1:14" ht="15" customHeight="1" x14ac:dyDescent="0.4">
      <c r="A17" s="26">
        <f t="shared" si="3"/>
        <v>6</v>
      </c>
      <c r="B17" s="27"/>
      <c r="C17" s="112" t="s">
        <v>674</v>
      </c>
      <c r="D17" s="113" t="s">
        <v>535</v>
      </c>
      <c r="E17" s="113" t="s">
        <v>535</v>
      </c>
      <c r="F17" s="114" t="s">
        <v>535</v>
      </c>
      <c r="G17" s="31" t="s">
        <v>17</v>
      </c>
      <c r="H17" s="158"/>
      <c r="I17" s="99">
        <v>45</v>
      </c>
      <c r="J17" s="30">
        <v>0</v>
      </c>
      <c r="K17" s="31">
        <v>9.5</v>
      </c>
      <c r="L17" s="32">
        <f t="shared" si="0"/>
        <v>0</v>
      </c>
      <c r="M17" s="33">
        <f t="shared" si="1"/>
        <v>0</v>
      </c>
      <c r="N17" s="33">
        <f t="shared" si="2"/>
        <v>0</v>
      </c>
    </row>
    <row r="18" spans="1:14" ht="15" customHeight="1" x14ac:dyDescent="0.4">
      <c r="A18" s="26">
        <f t="shared" si="3"/>
        <v>7</v>
      </c>
      <c r="B18" s="27"/>
      <c r="C18" s="112" t="s">
        <v>536</v>
      </c>
      <c r="D18" s="113" t="s">
        <v>537</v>
      </c>
      <c r="E18" s="113" t="s">
        <v>537</v>
      </c>
      <c r="F18" s="114" t="s">
        <v>537</v>
      </c>
      <c r="G18" s="31" t="s">
        <v>17</v>
      </c>
      <c r="H18" s="157"/>
      <c r="I18" s="99">
        <v>5</v>
      </c>
      <c r="J18" s="30">
        <v>0</v>
      </c>
      <c r="K18" s="31">
        <v>9.5</v>
      </c>
      <c r="L18" s="32">
        <f t="shared" si="0"/>
        <v>0</v>
      </c>
      <c r="M18" s="33">
        <f t="shared" si="1"/>
        <v>0</v>
      </c>
      <c r="N18" s="33">
        <f t="shared" si="2"/>
        <v>0</v>
      </c>
    </row>
    <row r="19" spans="1:14" ht="15" customHeight="1" x14ac:dyDescent="0.4">
      <c r="A19" s="26">
        <f t="shared" si="3"/>
        <v>8</v>
      </c>
      <c r="B19" s="27"/>
      <c r="C19" s="112" t="s">
        <v>538</v>
      </c>
      <c r="D19" s="113" t="s">
        <v>539</v>
      </c>
      <c r="E19" s="113" t="s">
        <v>539</v>
      </c>
      <c r="F19" s="114" t="s">
        <v>539</v>
      </c>
      <c r="G19" s="31" t="s">
        <v>39</v>
      </c>
      <c r="H19" s="157"/>
      <c r="I19" s="106">
        <v>3</v>
      </c>
      <c r="J19" s="30">
        <v>0</v>
      </c>
      <c r="K19" s="31">
        <v>9.5</v>
      </c>
      <c r="L19" s="32">
        <f t="shared" si="0"/>
        <v>0</v>
      </c>
      <c r="M19" s="33">
        <f t="shared" si="1"/>
        <v>0</v>
      </c>
      <c r="N19" s="33">
        <f t="shared" si="2"/>
        <v>0</v>
      </c>
    </row>
    <row r="20" spans="1:14" ht="25" customHeight="1" x14ac:dyDescent="0.4">
      <c r="A20" s="26">
        <f t="shared" si="3"/>
        <v>9</v>
      </c>
      <c r="B20" s="27"/>
      <c r="C20" s="112" t="s">
        <v>683</v>
      </c>
      <c r="D20" s="113" t="s">
        <v>67</v>
      </c>
      <c r="E20" s="113" t="s">
        <v>67</v>
      </c>
      <c r="F20" s="114" t="s">
        <v>67</v>
      </c>
      <c r="G20" s="31" t="s">
        <v>17</v>
      </c>
      <c r="H20" s="158"/>
      <c r="I20" s="99">
        <v>25</v>
      </c>
      <c r="J20" s="30">
        <v>0</v>
      </c>
      <c r="K20" s="31">
        <v>9.5</v>
      </c>
      <c r="L20" s="32">
        <f t="shared" si="0"/>
        <v>0</v>
      </c>
      <c r="M20" s="33">
        <f t="shared" si="1"/>
        <v>0</v>
      </c>
      <c r="N20" s="33">
        <f t="shared" si="2"/>
        <v>0</v>
      </c>
    </row>
    <row r="21" spans="1:14" ht="25" customHeight="1" x14ac:dyDescent="0.4">
      <c r="A21" s="26">
        <f t="shared" si="3"/>
        <v>10</v>
      </c>
      <c r="B21" s="27"/>
      <c r="C21" s="112" t="s">
        <v>675</v>
      </c>
      <c r="D21" s="113" t="s">
        <v>68</v>
      </c>
      <c r="E21" s="113" t="s">
        <v>68</v>
      </c>
      <c r="F21" s="114" t="s">
        <v>68</v>
      </c>
      <c r="G21" s="31" t="s">
        <v>17</v>
      </c>
      <c r="H21" s="158"/>
      <c r="I21" s="99">
        <v>25</v>
      </c>
      <c r="J21" s="30">
        <v>0</v>
      </c>
      <c r="K21" s="31">
        <v>9.5</v>
      </c>
      <c r="L21" s="32">
        <f t="shared" si="0"/>
        <v>0</v>
      </c>
      <c r="M21" s="33">
        <f t="shared" si="1"/>
        <v>0</v>
      </c>
      <c r="N21" s="33">
        <f t="shared" si="2"/>
        <v>0</v>
      </c>
    </row>
    <row r="22" spans="1:14" ht="15" customHeight="1" x14ac:dyDescent="0.4">
      <c r="A22" s="26">
        <f t="shared" si="3"/>
        <v>11</v>
      </c>
      <c r="B22" s="27"/>
      <c r="C22" s="112" t="s">
        <v>685</v>
      </c>
      <c r="D22" s="113" t="s">
        <v>69</v>
      </c>
      <c r="E22" s="113" t="s">
        <v>69</v>
      </c>
      <c r="F22" s="114" t="s">
        <v>69</v>
      </c>
      <c r="G22" s="44" t="s">
        <v>39</v>
      </c>
      <c r="H22" s="158"/>
      <c r="I22" s="99">
        <v>200</v>
      </c>
      <c r="J22" s="30">
        <v>0</v>
      </c>
      <c r="K22" s="31">
        <v>9.5</v>
      </c>
      <c r="L22" s="32">
        <f t="shared" si="0"/>
        <v>0</v>
      </c>
      <c r="M22" s="33">
        <f t="shared" si="1"/>
        <v>0</v>
      </c>
      <c r="N22" s="33">
        <f t="shared" si="2"/>
        <v>0</v>
      </c>
    </row>
    <row r="23" spans="1:14" ht="15" customHeight="1" x14ac:dyDescent="0.4">
      <c r="A23" s="26">
        <f t="shared" si="3"/>
        <v>12</v>
      </c>
      <c r="B23" s="27"/>
      <c r="C23" s="112" t="s">
        <v>684</v>
      </c>
      <c r="D23" s="113" t="s">
        <v>70</v>
      </c>
      <c r="E23" s="113" t="s">
        <v>70</v>
      </c>
      <c r="F23" s="114" t="s">
        <v>70</v>
      </c>
      <c r="G23" s="44" t="s">
        <v>39</v>
      </c>
      <c r="H23" s="158"/>
      <c r="I23" s="99">
        <v>200</v>
      </c>
      <c r="J23" s="30">
        <v>0</v>
      </c>
      <c r="K23" s="31">
        <v>9.5</v>
      </c>
      <c r="L23" s="32">
        <f t="shared" si="0"/>
        <v>0</v>
      </c>
      <c r="M23" s="33">
        <f t="shared" si="1"/>
        <v>0</v>
      </c>
      <c r="N23" s="33">
        <f t="shared" si="2"/>
        <v>0</v>
      </c>
    </row>
    <row r="24" spans="1:14" ht="15" customHeight="1" x14ac:dyDescent="0.4">
      <c r="A24" s="26">
        <f t="shared" si="3"/>
        <v>13</v>
      </c>
      <c r="B24" s="27"/>
      <c r="C24" s="112" t="s">
        <v>676</v>
      </c>
      <c r="D24" s="113" t="s">
        <v>540</v>
      </c>
      <c r="E24" s="113" t="s">
        <v>540</v>
      </c>
      <c r="F24" s="114" t="s">
        <v>540</v>
      </c>
      <c r="G24" s="31" t="s">
        <v>39</v>
      </c>
      <c r="H24" s="158"/>
      <c r="I24" s="99">
        <v>10</v>
      </c>
      <c r="J24" s="30">
        <v>0</v>
      </c>
      <c r="K24" s="31">
        <v>9.5</v>
      </c>
      <c r="L24" s="32">
        <f t="shared" si="0"/>
        <v>0</v>
      </c>
      <c r="M24" s="33">
        <f t="shared" si="1"/>
        <v>0</v>
      </c>
      <c r="N24" s="33">
        <f t="shared" si="2"/>
        <v>0</v>
      </c>
    </row>
    <row r="25" spans="1:14" ht="15" customHeight="1" x14ac:dyDescent="0.4">
      <c r="A25" s="26">
        <f t="shared" si="3"/>
        <v>14</v>
      </c>
      <c r="B25" s="27"/>
      <c r="C25" s="112" t="s">
        <v>541</v>
      </c>
      <c r="D25" s="113" t="s">
        <v>541</v>
      </c>
      <c r="E25" s="113" t="s">
        <v>541</v>
      </c>
      <c r="F25" s="114" t="s">
        <v>541</v>
      </c>
      <c r="G25" s="31" t="s">
        <v>49</v>
      </c>
      <c r="H25" s="157"/>
      <c r="I25" s="99">
        <v>500</v>
      </c>
      <c r="J25" s="30">
        <v>0</v>
      </c>
      <c r="K25" s="31">
        <v>9.5</v>
      </c>
      <c r="L25" s="32">
        <f t="shared" si="0"/>
        <v>0</v>
      </c>
      <c r="M25" s="33">
        <f t="shared" si="1"/>
        <v>0</v>
      </c>
      <c r="N25" s="33">
        <f t="shared" si="2"/>
        <v>0</v>
      </c>
    </row>
    <row r="26" spans="1:14" ht="15" customHeight="1" x14ac:dyDescent="0.4">
      <c r="A26" s="26">
        <f t="shared" si="3"/>
        <v>15</v>
      </c>
      <c r="B26" s="27"/>
      <c r="C26" s="112" t="s">
        <v>542</v>
      </c>
      <c r="D26" s="113" t="s">
        <v>542</v>
      </c>
      <c r="E26" s="113" t="s">
        <v>542</v>
      </c>
      <c r="F26" s="114" t="s">
        <v>542</v>
      </c>
      <c r="G26" s="31" t="s">
        <v>17</v>
      </c>
      <c r="H26" s="157"/>
      <c r="I26" s="99">
        <v>30</v>
      </c>
      <c r="J26" s="30">
        <v>0</v>
      </c>
      <c r="K26" s="31">
        <v>9.5</v>
      </c>
      <c r="L26" s="32">
        <f t="shared" si="0"/>
        <v>0</v>
      </c>
      <c r="M26" s="33">
        <f t="shared" si="1"/>
        <v>0</v>
      </c>
      <c r="N26" s="33">
        <f t="shared" si="2"/>
        <v>0</v>
      </c>
    </row>
    <row r="27" spans="1:14" ht="15" customHeight="1" x14ac:dyDescent="0.4">
      <c r="A27" s="26">
        <f t="shared" si="3"/>
        <v>16</v>
      </c>
      <c r="B27" s="27"/>
      <c r="C27" s="112" t="s">
        <v>543</v>
      </c>
      <c r="D27" s="113" t="s">
        <v>544</v>
      </c>
      <c r="E27" s="113" t="s">
        <v>544</v>
      </c>
      <c r="F27" s="114" t="s">
        <v>544</v>
      </c>
      <c r="G27" s="31" t="s">
        <v>39</v>
      </c>
      <c r="H27" s="157"/>
      <c r="I27" s="99">
        <v>10</v>
      </c>
      <c r="J27" s="30">
        <v>0</v>
      </c>
      <c r="K27" s="31">
        <v>9.5</v>
      </c>
      <c r="L27" s="32">
        <f t="shared" si="0"/>
        <v>0</v>
      </c>
      <c r="M27" s="33">
        <f t="shared" si="1"/>
        <v>0</v>
      </c>
      <c r="N27" s="33">
        <f t="shared" si="2"/>
        <v>0</v>
      </c>
    </row>
    <row r="28" spans="1:14" ht="15" customHeight="1" x14ac:dyDescent="0.4">
      <c r="A28" s="26">
        <f t="shared" si="3"/>
        <v>17</v>
      </c>
      <c r="B28" s="27"/>
      <c r="C28" s="112" t="s">
        <v>545</v>
      </c>
      <c r="D28" s="113" t="s">
        <v>546</v>
      </c>
      <c r="E28" s="113" t="s">
        <v>546</v>
      </c>
      <c r="F28" s="114" t="s">
        <v>546</v>
      </c>
      <c r="G28" s="31" t="s">
        <v>39</v>
      </c>
      <c r="H28" s="157"/>
      <c r="I28" s="99">
        <v>30</v>
      </c>
      <c r="J28" s="30">
        <v>0</v>
      </c>
      <c r="K28" s="31">
        <v>9.5</v>
      </c>
      <c r="L28" s="32">
        <f t="shared" si="0"/>
        <v>0</v>
      </c>
      <c r="M28" s="33">
        <f t="shared" si="1"/>
        <v>0</v>
      </c>
      <c r="N28" s="33">
        <f t="shared" si="2"/>
        <v>0</v>
      </c>
    </row>
    <row r="29" spans="1:14" ht="15" customHeight="1" x14ac:dyDescent="0.4">
      <c r="A29" s="26">
        <f t="shared" si="3"/>
        <v>18</v>
      </c>
      <c r="B29" s="27"/>
      <c r="C29" s="112" t="s">
        <v>677</v>
      </c>
      <c r="D29" s="113" t="s">
        <v>547</v>
      </c>
      <c r="E29" s="113" t="s">
        <v>547</v>
      </c>
      <c r="F29" s="114" t="s">
        <v>547</v>
      </c>
      <c r="G29" s="31" t="s">
        <v>39</v>
      </c>
      <c r="H29" s="158"/>
      <c r="I29" s="99">
        <v>30</v>
      </c>
      <c r="J29" s="30">
        <v>0</v>
      </c>
      <c r="K29" s="31">
        <v>9.5</v>
      </c>
      <c r="L29" s="32">
        <f t="shared" si="0"/>
        <v>0</v>
      </c>
      <c r="M29" s="33">
        <f t="shared" si="1"/>
        <v>0</v>
      </c>
      <c r="N29" s="33">
        <f t="shared" si="2"/>
        <v>0</v>
      </c>
    </row>
    <row r="30" spans="1:14" ht="15" customHeight="1" x14ac:dyDescent="0.4">
      <c r="A30" s="26">
        <f t="shared" si="3"/>
        <v>19</v>
      </c>
      <c r="B30" s="27"/>
      <c r="C30" s="112" t="s">
        <v>548</v>
      </c>
      <c r="D30" s="113" t="s">
        <v>549</v>
      </c>
      <c r="E30" s="113" t="s">
        <v>549</v>
      </c>
      <c r="F30" s="114" t="s">
        <v>549</v>
      </c>
      <c r="G30" s="31" t="s">
        <v>39</v>
      </c>
      <c r="H30" s="157"/>
      <c r="I30" s="99">
        <v>20</v>
      </c>
      <c r="J30" s="30">
        <v>0</v>
      </c>
      <c r="K30" s="31">
        <v>9.5</v>
      </c>
      <c r="L30" s="32">
        <f t="shared" si="0"/>
        <v>0</v>
      </c>
      <c r="M30" s="33">
        <f t="shared" si="1"/>
        <v>0</v>
      </c>
      <c r="N30" s="33">
        <f t="shared" si="2"/>
        <v>0</v>
      </c>
    </row>
    <row r="31" spans="1:14" ht="15" customHeight="1" x14ac:dyDescent="0.4">
      <c r="A31" s="26">
        <f t="shared" si="3"/>
        <v>20</v>
      </c>
      <c r="B31" s="27"/>
      <c r="C31" s="112" t="s">
        <v>550</v>
      </c>
      <c r="D31" s="113" t="s">
        <v>550</v>
      </c>
      <c r="E31" s="113" t="s">
        <v>550</v>
      </c>
      <c r="F31" s="114" t="s">
        <v>550</v>
      </c>
      <c r="G31" s="31" t="s">
        <v>39</v>
      </c>
      <c r="H31" s="157"/>
      <c r="I31" s="99">
        <v>5</v>
      </c>
      <c r="J31" s="30">
        <v>0</v>
      </c>
      <c r="K31" s="31">
        <v>9.5</v>
      </c>
      <c r="L31" s="32">
        <f t="shared" si="0"/>
        <v>0</v>
      </c>
      <c r="M31" s="33">
        <f t="shared" si="1"/>
        <v>0</v>
      </c>
      <c r="N31" s="33">
        <f t="shared" si="2"/>
        <v>0</v>
      </c>
    </row>
    <row r="32" spans="1:14" ht="15" customHeight="1" x14ac:dyDescent="0.4">
      <c r="A32" s="26">
        <f t="shared" si="3"/>
        <v>21</v>
      </c>
      <c r="B32" s="27"/>
      <c r="C32" s="112" t="s">
        <v>551</v>
      </c>
      <c r="D32" s="113" t="s">
        <v>552</v>
      </c>
      <c r="E32" s="113" t="s">
        <v>552</v>
      </c>
      <c r="F32" s="114" t="s">
        <v>552</v>
      </c>
      <c r="G32" s="31" t="s">
        <v>49</v>
      </c>
      <c r="H32" s="157"/>
      <c r="I32" s="99">
        <v>160</v>
      </c>
      <c r="J32" s="30">
        <v>0</v>
      </c>
      <c r="K32" s="31">
        <v>9.5</v>
      </c>
      <c r="L32" s="32">
        <f t="shared" si="0"/>
        <v>0</v>
      </c>
      <c r="M32" s="33">
        <f t="shared" si="1"/>
        <v>0</v>
      </c>
      <c r="N32" s="33">
        <f t="shared" si="2"/>
        <v>0</v>
      </c>
    </row>
    <row r="33" spans="1:14" ht="15" customHeight="1" x14ac:dyDescent="0.4">
      <c r="A33" s="26">
        <f t="shared" si="3"/>
        <v>22</v>
      </c>
      <c r="B33" s="27"/>
      <c r="C33" s="112" t="s">
        <v>553</v>
      </c>
      <c r="D33" s="113" t="s">
        <v>554</v>
      </c>
      <c r="E33" s="113" t="s">
        <v>554</v>
      </c>
      <c r="F33" s="114" t="s">
        <v>554</v>
      </c>
      <c r="G33" s="31" t="s">
        <v>39</v>
      </c>
      <c r="H33" s="157"/>
      <c r="I33" s="99">
        <v>5</v>
      </c>
      <c r="J33" s="30">
        <v>0</v>
      </c>
      <c r="K33" s="31">
        <v>9.5</v>
      </c>
      <c r="L33" s="32">
        <f t="shared" si="0"/>
        <v>0</v>
      </c>
      <c r="M33" s="33">
        <f t="shared" si="1"/>
        <v>0</v>
      </c>
      <c r="N33" s="33">
        <f t="shared" si="2"/>
        <v>0</v>
      </c>
    </row>
    <row r="34" spans="1:14" ht="15" customHeight="1" x14ac:dyDescent="0.4">
      <c r="A34" s="26">
        <f t="shared" si="3"/>
        <v>23</v>
      </c>
      <c r="B34" s="27"/>
      <c r="C34" s="112" t="s">
        <v>686</v>
      </c>
      <c r="D34" s="113" t="s">
        <v>555</v>
      </c>
      <c r="E34" s="113" t="s">
        <v>555</v>
      </c>
      <c r="F34" s="114" t="s">
        <v>555</v>
      </c>
      <c r="G34" s="31" t="s">
        <v>17</v>
      </c>
      <c r="H34" s="158"/>
      <c r="I34" s="99">
        <v>55</v>
      </c>
      <c r="J34" s="30">
        <v>0</v>
      </c>
      <c r="K34" s="31">
        <v>9.5</v>
      </c>
      <c r="L34" s="32">
        <f t="shared" si="0"/>
        <v>0</v>
      </c>
      <c r="M34" s="33">
        <f t="shared" si="1"/>
        <v>0</v>
      </c>
      <c r="N34" s="33">
        <f t="shared" si="2"/>
        <v>0</v>
      </c>
    </row>
    <row r="35" spans="1:14" ht="15" customHeight="1" x14ac:dyDescent="0.4">
      <c r="A35" s="26">
        <f t="shared" si="3"/>
        <v>24</v>
      </c>
      <c r="B35" s="27"/>
      <c r="C35" s="112" t="s">
        <v>556</v>
      </c>
      <c r="D35" s="113" t="s">
        <v>557</v>
      </c>
      <c r="E35" s="113" t="s">
        <v>557</v>
      </c>
      <c r="F35" s="114" t="s">
        <v>557</v>
      </c>
      <c r="G35" s="31" t="s">
        <v>17</v>
      </c>
      <c r="H35" s="157"/>
      <c r="I35" s="99">
        <v>3</v>
      </c>
      <c r="J35" s="30">
        <v>0</v>
      </c>
      <c r="K35" s="31">
        <v>9.5</v>
      </c>
      <c r="L35" s="32">
        <f t="shared" si="0"/>
        <v>0</v>
      </c>
      <c r="M35" s="33">
        <f t="shared" si="1"/>
        <v>0</v>
      </c>
      <c r="N35" s="33">
        <f t="shared" si="2"/>
        <v>0</v>
      </c>
    </row>
    <row r="36" spans="1:14" ht="15" customHeight="1" x14ac:dyDescent="0.4">
      <c r="A36" s="26">
        <f t="shared" si="3"/>
        <v>25</v>
      </c>
      <c r="B36" s="27"/>
      <c r="C36" s="112" t="s">
        <v>558</v>
      </c>
      <c r="D36" s="113" t="s">
        <v>558</v>
      </c>
      <c r="E36" s="113" t="s">
        <v>558</v>
      </c>
      <c r="F36" s="114" t="s">
        <v>558</v>
      </c>
      <c r="G36" s="31" t="s">
        <v>17</v>
      </c>
      <c r="H36" s="157"/>
      <c r="I36" s="99">
        <v>10</v>
      </c>
      <c r="J36" s="30">
        <v>0</v>
      </c>
      <c r="K36" s="31">
        <v>9.5</v>
      </c>
      <c r="L36" s="32">
        <f t="shared" si="0"/>
        <v>0</v>
      </c>
      <c r="M36" s="33">
        <f t="shared" si="1"/>
        <v>0</v>
      </c>
      <c r="N36" s="33">
        <f t="shared" si="2"/>
        <v>0</v>
      </c>
    </row>
    <row r="37" spans="1:14" ht="15" customHeight="1" x14ac:dyDescent="0.4">
      <c r="A37" s="26">
        <f t="shared" si="3"/>
        <v>26</v>
      </c>
      <c r="B37" s="27"/>
      <c r="C37" s="112" t="s">
        <v>559</v>
      </c>
      <c r="D37" s="113" t="s">
        <v>559</v>
      </c>
      <c r="E37" s="113" t="s">
        <v>559</v>
      </c>
      <c r="F37" s="114" t="s">
        <v>559</v>
      </c>
      <c r="G37" s="31" t="s">
        <v>17</v>
      </c>
      <c r="H37" s="157"/>
      <c r="I37" s="99">
        <v>130</v>
      </c>
      <c r="J37" s="30">
        <v>0</v>
      </c>
      <c r="K37" s="31">
        <v>9.5</v>
      </c>
      <c r="L37" s="32">
        <f t="shared" si="0"/>
        <v>0</v>
      </c>
      <c r="M37" s="33">
        <f t="shared" si="1"/>
        <v>0</v>
      </c>
      <c r="N37" s="33">
        <f t="shared" si="2"/>
        <v>0</v>
      </c>
    </row>
    <row r="38" spans="1:14" ht="15" customHeight="1" x14ac:dyDescent="0.4">
      <c r="A38" s="26">
        <f t="shared" si="3"/>
        <v>27</v>
      </c>
      <c r="B38" s="27"/>
      <c r="C38" s="112" t="s">
        <v>678</v>
      </c>
      <c r="D38" s="113" t="s">
        <v>560</v>
      </c>
      <c r="E38" s="113" t="s">
        <v>560</v>
      </c>
      <c r="F38" s="114" t="s">
        <v>560</v>
      </c>
      <c r="G38" s="31" t="s">
        <v>39</v>
      </c>
      <c r="H38" s="158"/>
      <c r="I38" s="99">
        <v>50</v>
      </c>
      <c r="J38" s="30">
        <v>0</v>
      </c>
      <c r="K38" s="31">
        <v>9.5</v>
      </c>
      <c r="L38" s="32">
        <f t="shared" si="0"/>
        <v>0</v>
      </c>
      <c r="M38" s="33">
        <f t="shared" si="1"/>
        <v>0</v>
      </c>
      <c r="N38" s="33">
        <f t="shared" si="2"/>
        <v>0</v>
      </c>
    </row>
    <row r="39" spans="1:14" ht="15" customHeight="1" x14ac:dyDescent="0.4">
      <c r="A39" s="26">
        <f t="shared" si="3"/>
        <v>28</v>
      </c>
      <c r="B39" s="27"/>
      <c r="C39" s="112" t="s">
        <v>561</v>
      </c>
      <c r="D39" s="113" t="s">
        <v>562</v>
      </c>
      <c r="E39" s="113" t="s">
        <v>562</v>
      </c>
      <c r="F39" s="114" t="s">
        <v>562</v>
      </c>
      <c r="G39" s="31" t="s">
        <v>39</v>
      </c>
      <c r="H39" s="157"/>
      <c r="I39" s="99">
        <v>50</v>
      </c>
      <c r="J39" s="30">
        <v>0</v>
      </c>
      <c r="K39" s="31">
        <v>9.5</v>
      </c>
      <c r="L39" s="32">
        <f t="shared" si="0"/>
        <v>0</v>
      </c>
      <c r="M39" s="33">
        <f t="shared" si="1"/>
        <v>0</v>
      </c>
      <c r="N39" s="33">
        <f t="shared" si="2"/>
        <v>0</v>
      </c>
    </row>
    <row r="40" spans="1:14" ht="15" customHeight="1" x14ac:dyDescent="0.4">
      <c r="A40" s="26">
        <f t="shared" si="3"/>
        <v>29</v>
      </c>
      <c r="B40" s="27"/>
      <c r="C40" s="112" t="s">
        <v>563</v>
      </c>
      <c r="D40" s="113" t="s">
        <v>563</v>
      </c>
      <c r="E40" s="113" t="s">
        <v>563</v>
      </c>
      <c r="F40" s="114" t="s">
        <v>563</v>
      </c>
      <c r="G40" s="31" t="s">
        <v>39</v>
      </c>
      <c r="H40" s="157"/>
      <c r="I40" s="99">
        <v>5</v>
      </c>
      <c r="J40" s="30">
        <v>0</v>
      </c>
      <c r="K40" s="31">
        <v>9.5</v>
      </c>
      <c r="L40" s="32">
        <f t="shared" si="0"/>
        <v>0</v>
      </c>
      <c r="M40" s="33">
        <f t="shared" si="1"/>
        <v>0</v>
      </c>
      <c r="N40" s="33">
        <f t="shared" si="2"/>
        <v>0</v>
      </c>
    </row>
    <row r="41" spans="1:14" ht="15" customHeight="1" x14ac:dyDescent="0.4">
      <c r="A41" s="26">
        <f t="shared" si="3"/>
        <v>30</v>
      </c>
      <c r="B41" s="27"/>
      <c r="C41" s="112" t="s">
        <v>564</v>
      </c>
      <c r="D41" s="113" t="s">
        <v>564</v>
      </c>
      <c r="E41" s="113" t="s">
        <v>564</v>
      </c>
      <c r="F41" s="114" t="s">
        <v>564</v>
      </c>
      <c r="G41" s="31" t="s">
        <v>17</v>
      </c>
      <c r="H41" s="157"/>
      <c r="I41" s="99">
        <v>10</v>
      </c>
      <c r="J41" s="30">
        <v>0</v>
      </c>
      <c r="K41" s="31">
        <v>9.5</v>
      </c>
      <c r="L41" s="32">
        <f t="shared" si="0"/>
        <v>0</v>
      </c>
      <c r="M41" s="33">
        <f t="shared" si="1"/>
        <v>0</v>
      </c>
      <c r="N41" s="33">
        <f t="shared" si="2"/>
        <v>0</v>
      </c>
    </row>
    <row r="42" spans="1:14" ht="15" customHeight="1" x14ac:dyDescent="0.4">
      <c r="A42" s="26">
        <f t="shared" si="3"/>
        <v>31</v>
      </c>
      <c r="B42" s="27"/>
      <c r="C42" s="122" t="s">
        <v>565</v>
      </c>
      <c r="D42" s="123" t="s">
        <v>566</v>
      </c>
      <c r="E42" s="123" t="s">
        <v>566</v>
      </c>
      <c r="F42" s="124" t="s">
        <v>566</v>
      </c>
      <c r="G42" s="105" t="s">
        <v>17</v>
      </c>
      <c r="H42" s="157"/>
      <c r="I42" s="106">
        <v>160</v>
      </c>
      <c r="J42" s="30">
        <v>0</v>
      </c>
      <c r="K42" s="31">
        <v>9.5</v>
      </c>
      <c r="L42" s="32">
        <f t="shared" si="0"/>
        <v>0</v>
      </c>
      <c r="M42" s="33">
        <f t="shared" si="1"/>
        <v>0</v>
      </c>
      <c r="N42" s="33">
        <f t="shared" si="2"/>
        <v>0</v>
      </c>
    </row>
    <row r="43" spans="1:14" ht="15" customHeight="1" x14ac:dyDescent="0.4">
      <c r="A43" s="26">
        <f t="shared" si="3"/>
        <v>32</v>
      </c>
      <c r="B43" s="27"/>
      <c r="C43" s="112" t="s">
        <v>567</v>
      </c>
      <c r="D43" s="113" t="s">
        <v>568</v>
      </c>
      <c r="E43" s="113" t="s">
        <v>568</v>
      </c>
      <c r="F43" s="114" t="s">
        <v>568</v>
      </c>
      <c r="G43" s="31" t="s">
        <v>39</v>
      </c>
      <c r="H43" s="157"/>
      <c r="I43" s="106">
        <v>50</v>
      </c>
      <c r="J43" s="30">
        <v>0</v>
      </c>
      <c r="K43" s="31">
        <v>9.5</v>
      </c>
      <c r="L43" s="32">
        <f t="shared" si="0"/>
        <v>0</v>
      </c>
      <c r="M43" s="33">
        <f t="shared" si="1"/>
        <v>0</v>
      </c>
      <c r="N43" s="33">
        <f t="shared" si="2"/>
        <v>0</v>
      </c>
    </row>
    <row r="44" spans="1:14" ht="15" customHeight="1" x14ac:dyDescent="0.4">
      <c r="A44" s="26">
        <f t="shared" si="3"/>
        <v>33</v>
      </c>
      <c r="B44" s="27"/>
      <c r="C44" s="112" t="s">
        <v>569</v>
      </c>
      <c r="D44" s="113" t="s">
        <v>569</v>
      </c>
      <c r="E44" s="113" t="s">
        <v>569</v>
      </c>
      <c r="F44" s="114" t="s">
        <v>569</v>
      </c>
      <c r="G44" s="31" t="s">
        <v>17</v>
      </c>
      <c r="H44" s="157"/>
      <c r="I44" s="106">
        <v>100</v>
      </c>
      <c r="J44" s="30">
        <v>0</v>
      </c>
      <c r="K44" s="31">
        <v>9.5</v>
      </c>
      <c r="L44" s="32">
        <f t="shared" si="0"/>
        <v>0</v>
      </c>
      <c r="M44" s="33">
        <f t="shared" si="1"/>
        <v>0</v>
      </c>
      <c r="N44" s="33">
        <f t="shared" si="2"/>
        <v>0</v>
      </c>
    </row>
    <row r="45" spans="1:14" ht="15" customHeight="1" x14ac:dyDescent="0.4">
      <c r="A45" s="26">
        <f t="shared" si="3"/>
        <v>34</v>
      </c>
      <c r="B45" s="27"/>
      <c r="C45" s="112" t="s">
        <v>570</v>
      </c>
      <c r="D45" s="113" t="s">
        <v>570</v>
      </c>
      <c r="E45" s="113" t="s">
        <v>570</v>
      </c>
      <c r="F45" s="114" t="s">
        <v>570</v>
      </c>
      <c r="G45" s="31" t="s">
        <v>39</v>
      </c>
      <c r="H45" s="157"/>
      <c r="I45" s="99">
        <v>2</v>
      </c>
      <c r="J45" s="30">
        <v>0</v>
      </c>
      <c r="K45" s="31">
        <v>9.5</v>
      </c>
      <c r="L45" s="32">
        <f t="shared" si="0"/>
        <v>0</v>
      </c>
      <c r="M45" s="33">
        <f t="shared" si="1"/>
        <v>0</v>
      </c>
      <c r="N45" s="33">
        <f t="shared" si="2"/>
        <v>0</v>
      </c>
    </row>
    <row r="46" spans="1:14" ht="15" customHeight="1" x14ac:dyDescent="0.4">
      <c r="A46" s="26">
        <f t="shared" si="3"/>
        <v>35</v>
      </c>
      <c r="B46" s="27"/>
      <c r="C46" s="112" t="s">
        <v>571</v>
      </c>
      <c r="D46" s="113" t="s">
        <v>571</v>
      </c>
      <c r="E46" s="113" t="s">
        <v>571</v>
      </c>
      <c r="F46" s="114" t="s">
        <v>571</v>
      </c>
      <c r="G46" s="31" t="s">
        <v>39</v>
      </c>
      <c r="H46" s="157"/>
      <c r="I46" s="99">
        <v>10</v>
      </c>
      <c r="J46" s="30">
        <v>0</v>
      </c>
      <c r="K46" s="31">
        <v>9.5</v>
      </c>
      <c r="L46" s="32">
        <f t="shared" si="0"/>
        <v>0</v>
      </c>
      <c r="M46" s="33">
        <f t="shared" si="1"/>
        <v>0</v>
      </c>
      <c r="N46" s="33">
        <f t="shared" si="2"/>
        <v>0</v>
      </c>
    </row>
    <row r="47" spans="1:14" ht="15" customHeight="1" x14ac:dyDescent="0.4">
      <c r="A47" s="26">
        <f t="shared" si="3"/>
        <v>36</v>
      </c>
      <c r="B47" s="27"/>
      <c r="C47" s="112" t="s">
        <v>572</v>
      </c>
      <c r="D47" s="113" t="s">
        <v>572</v>
      </c>
      <c r="E47" s="113" t="s">
        <v>572</v>
      </c>
      <c r="F47" s="114" t="s">
        <v>572</v>
      </c>
      <c r="G47" s="31" t="s">
        <v>17</v>
      </c>
      <c r="H47" s="157"/>
      <c r="I47" s="99">
        <v>150</v>
      </c>
      <c r="J47" s="30">
        <v>0</v>
      </c>
      <c r="K47" s="31">
        <v>9.5</v>
      </c>
      <c r="L47" s="32">
        <f t="shared" si="0"/>
        <v>0</v>
      </c>
      <c r="M47" s="33">
        <f t="shared" si="1"/>
        <v>0</v>
      </c>
      <c r="N47" s="33">
        <f t="shared" si="2"/>
        <v>0</v>
      </c>
    </row>
    <row r="48" spans="1:14" ht="15" customHeight="1" x14ac:dyDescent="0.4">
      <c r="A48" s="26">
        <f t="shared" si="3"/>
        <v>37</v>
      </c>
      <c r="B48" s="27"/>
      <c r="C48" s="112" t="s">
        <v>695</v>
      </c>
      <c r="D48" s="113" t="s">
        <v>573</v>
      </c>
      <c r="E48" s="113" t="s">
        <v>573</v>
      </c>
      <c r="F48" s="114" t="s">
        <v>573</v>
      </c>
      <c r="G48" s="31" t="s">
        <v>39</v>
      </c>
      <c r="H48" s="157"/>
      <c r="I48" s="99">
        <v>100</v>
      </c>
      <c r="J48" s="30">
        <v>0</v>
      </c>
      <c r="K48" s="31">
        <v>9.5</v>
      </c>
      <c r="L48" s="32">
        <f t="shared" si="0"/>
        <v>0</v>
      </c>
      <c r="M48" s="33">
        <f t="shared" si="1"/>
        <v>0</v>
      </c>
      <c r="N48" s="33">
        <f t="shared" si="2"/>
        <v>0</v>
      </c>
    </row>
    <row r="49" spans="1:14" ht="15" customHeight="1" x14ac:dyDescent="0.4">
      <c r="A49" s="26">
        <f t="shared" si="3"/>
        <v>38</v>
      </c>
      <c r="B49" s="27"/>
      <c r="C49" s="112" t="s">
        <v>574</v>
      </c>
      <c r="D49" s="113" t="s">
        <v>574</v>
      </c>
      <c r="E49" s="113" t="s">
        <v>574</v>
      </c>
      <c r="F49" s="114" t="s">
        <v>574</v>
      </c>
      <c r="G49" s="44" t="s">
        <v>39</v>
      </c>
      <c r="H49" s="157"/>
      <c r="I49" s="99">
        <v>30</v>
      </c>
      <c r="J49" s="30">
        <v>0</v>
      </c>
      <c r="K49" s="31">
        <v>9.5</v>
      </c>
      <c r="L49" s="32">
        <f t="shared" si="0"/>
        <v>0</v>
      </c>
      <c r="M49" s="33">
        <f t="shared" si="1"/>
        <v>0</v>
      </c>
      <c r="N49" s="33">
        <f t="shared" si="2"/>
        <v>0</v>
      </c>
    </row>
    <row r="50" spans="1:14" ht="15" customHeight="1" x14ac:dyDescent="0.4">
      <c r="A50" s="26">
        <f t="shared" si="3"/>
        <v>39</v>
      </c>
      <c r="B50" s="27"/>
      <c r="C50" s="112" t="s">
        <v>575</v>
      </c>
      <c r="D50" s="113" t="s">
        <v>575</v>
      </c>
      <c r="E50" s="113" t="s">
        <v>575</v>
      </c>
      <c r="F50" s="114" t="s">
        <v>575</v>
      </c>
      <c r="G50" s="44" t="s">
        <v>39</v>
      </c>
      <c r="H50" s="157"/>
      <c r="I50" s="99">
        <v>5</v>
      </c>
      <c r="J50" s="30">
        <v>0</v>
      </c>
      <c r="K50" s="31">
        <v>9.5</v>
      </c>
      <c r="L50" s="32">
        <f t="shared" si="0"/>
        <v>0</v>
      </c>
      <c r="M50" s="33">
        <f t="shared" si="1"/>
        <v>0</v>
      </c>
      <c r="N50" s="33">
        <f t="shared" si="2"/>
        <v>0</v>
      </c>
    </row>
    <row r="51" spans="1:14" ht="15" customHeight="1" x14ac:dyDescent="0.4">
      <c r="A51" s="26">
        <f t="shared" si="3"/>
        <v>40</v>
      </c>
      <c r="B51" s="27"/>
      <c r="C51" s="112" t="s">
        <v>576</v>
      </c>
      <c r="D51" s="113" t="s">
        <v>577</v>
      </c>
      <c r="E51" s="113" t="s">
        <v>577</v>
      </c>
      <c r="F51" s="114" t="s">
        <v>577</v>
      </c>
      <c r="G51" s="44" t="s">
        <v>49</v>
      </c>
      <c r="H51" s="157"/>
      <c r="I51" s="99">
        <v>5</v>
      </c>
      <c r="J51" s="30">
        <v>0</v>
      </c>
      <c r="K51" s="31">
        <v>9.5</v>
      </c>
      <c r="L51" s="32">
        <f t="shared" si="0"/>
        <v>0</v>
      </c>
      <c r="M51" s="33">
        <f t="shared" si="1"/>
        <v>0</v>
      </c>
      <c r="N51" s="33">
        <f t="shared" si="2"/>
        <v>0</v>
      </c>
    </row>
    <row r="52" spans="1:14" ht="15" customHeight="1" x14ac:dyDescent="0.4">
      <c r="A52" s="26">
        <f t="shared" si="3"/>
        <v>41</v>
      </c>
      <c r="B52" s="27"/>
      <c r="C52" s="112" t="s">
        <v>578</v>
      </c>
      <c r="D52" s="113" t="s">
        <v>579</v>
      </c>
      <c r="E52" s="113" t="s">
        <v>579</v>
      </c>
      <c r="F52" s="114" t="s">
        <v>579</v>
      </c>
      <c r="G52" s="31" t="s">
        <v>49</v>
      </c>
      <c r="H52" s="157"/>
      <c r="I52" s="99">
        <v>15</v>
      </c>
      <c r="J52" s="30">
        <v>0</v>
      </c>
      <c r="K52" s="31">
        <v>9.5</v>
      </c>
      <c r="L52" s="32">
        <f t="shared" si="0"/>
        <v>0</v>
      </c>
      <c r="M52" s="33">
        <f t="shared" si="1"/>
        <v>0</v>
      </c>
      <c r="N52" s="33">
        <f t="shared" si="2"/>
        <v>0</v>
      </c>
    </row>
    <row r="53" spans="1:14" ht="15" customHeight="1" x14ac:dyDescent="0.4">
      <c r="A53" s="26">
        <f t="shared" si="3"/>
        <v>42</v>
      </c>
      <c r="B53" s="27"/>
      <c r="C53" s="112" t="s">
        <v>580</v>
      </c>
      <c r="D53" s="113" t="s">
        <v>581</v>
      </c>
      <c r="E53" s="113" t="s">
        <v>581</v>
      </c>
      <c r="F53" s="114" t="s">
        <v>581</v>
      </c>
      <c r="G53" s="31" t="s">
        <v>49</v>
      </c>
      <c r="H53" s="157"/>
      <c r="I53" s="99">
        <v>15</v>
      </c>
      <c r="J53" s="30">
        <v>0</v>
      </c>
      <c r="K53" s="31">
        <v>9.5</v>
      </c>
      <c r="L53" s="32">
        <f t="shared" si="0"/>
        <v>0</v>
      </c>
      <c r="M53" s="33">
        <f t="shared" si="1"/>
        <v>0</v>
      </c>
      <c r="N53" s="33">
        <f t="shared" si="2"/>
        <v>0</v>
      </c>
    </row>
    <row r="54" spans="1:14" ht="15" customHeight="1" x14ac:dyDescent="0.4">
      <c r="A54" s="26">
        <f t="shared" si="3"/>
        <v>43</v>
      </c>
      <c r="B54" s="27"/>
      <c r="C54" s="112" t="s">
        <v>582</v>
      </c>
      <c r="D54" s="113" t="s">
        <v>583</v>
      </c>
      <c r="E54" s="113" t="s">
        <v>583</v>
      </c>
      <c r="F54" s="114" t="s">
        <v>583</v>
      </c>
      <c r="G54" s="44" t="s">
        <v>39</v>
      </c>
      <c r="H54" s="157"/>
      <c r="I54" s="99">
        <v>800</v>
      </c>
      <c r="J54" s="30">
        <v>0</v>
      </c>
      <c r="K54" s="31">
        <v>9.5</v>
      </c>
      <c r="L54" s="32">
        <f t="shared" si="0"/>
        <v>0</v>
      </c>
      <c r="M54" s="33">
        <f t="shared" si="1"/>
        <v>0</v>
      </c>
      <c r="N54" s="33">
        <f t="shared" si="2"/>
        <v>0</v>
      </c>
    </row>
    <row r="55" spans="1:14" ht="15" customHeight="1" x14ac:dyDescent="0.4">
      <c r="A55" s="26">
        <f t="shared" si="3"/>
        <v>44</v>
      </c>
      <c r="B55" s="27"/>
      <c r="C55" s="112" t="s">
        <v>584</v>
      </c>
      <c r="D55" s="113" t="s">
        <v>585</v>
      </c>
      <c r="E55" s="113" t="s">
        <v>585</v>
      </c>
      <c r="F55" s="114" t="s">
        <v>585</v>
      </c>
      <c r="G55" s="44" t="s">
        <v>39</v>
      </c>
      <c r="H55" s="157"/>
      <c r="I55" s="99">
        <v>30</v>
      </c>
      <c r="J55" s="30">
        <v>0</v>
      </c>
      <c r="K55" s="31">
        <v>9.5</v>
      </c>
      <c r="L55" s="32">
        <f t="shared" si="0"/>
        <v>0</v>
      </c>
      <c r="M55" s="33">
        <f t="shared" si="1"/>
        <v>0</v>
      </c>
      <c r="N55" s="33">
        <f t="shared" si="2"/>
        <v>0</v>
      </c>
    </row>
    <row r="56" spans="1:14" ht="15" customHeight="1" x14ac:dyDescent="0.4">
      <c r="A56" s="26">
        <f t="shared" si="3"/>
        <v>45</v>
      </c>
      <c r="B56" s="27"/>
      <c r="C56" s="112" t="s">
        <v>586</v>
      </c>
      <c r="D56" s="113" t="s">
        <v>587</v>
      </c>
      <c r="E56" s="113" t="s">
        <v>587</v>
      </c>
      <c r="F56" s="114" t="s">
        <v>587</v>
      </c>
      <c r="G56" s="31" t="s">
        <v>39</v>
      </c>
      <c r="H56" s="157"/>
      <c r="I56" s="99">
        <v>360</v>
      </c>
      <c r="J56" s="30">
        <v>0</v>
      </c>
      <c r="K56" s="31">
        <v>9.5</v>
      </c>
      <c r="L56" s="32">
        <f t="shared" si="0"/>
        <v>0</v>
      </c>
      <c r="M56" s="33">
        <f t="shared" si="1"/>
        <v>0</v>
      </c>
      <c r="N56" s="33">
        <f t="shared" si="2"/>
        <v>0</v>
      </c>
    </row>
    <row r="57" spans="1:14" ht="15" customHeight="1" x14ac:dyDescent="0.4">
      <c r="A57" s="26">
        <f t="shared" si="3"/>
        <v>46</v>
      </c>
      <c r="B57" s="27"/>
      <c r="C57" s="112" t="s">
        <v>588</v>
      </c>
      <c r="D57" s="113" t="s">
        <v>588</v>
      </c>
      <c r="E57" s="113" t="s">
        <v>588</v>
      </c>
      <c r="F57" s="114" t="s">
        <v>588</v>
      </c>
      <c r="G57" s="44" t="s">
        <v>39</v>
      </c>
      <c r="H57" s="157"/>
      <c r="I57" s="99">
        <v>5</v>
      </c>
      <c r="J57" s="30">
        <v>0</v>
      </c>
      <c r="K57" s="31">
        <v>9.5</v>
      </c>
      <c r="L57" s="32">
        <f t="shared" si="0"/>
        <v>0</v>
      </c>
      <c r="M57" s="33">
        <f t="shared" si="1"/>
        <v>0</v>
      </c>
      <c r="N57" s="33">
        <f t="shared" si="2"/>
        <v>0</v>
      </c>
    </row>
    <row r="58" spans="1:14" ht="15" customHeight="1" x14ac:dyDescent="0.4">
      <c r="A58" s="26">
        <f t="shared" si="3"/>
        <v>47</v>
      </c>
      <c r="B58" s="27"/>
      <c r="C58" s="112" t="s">
        <v>589</v>
      </c>
      <c r="D58" s="113" t="s">
        <v>589</v>
      </c>
      <c r="E58" s="113" t="s">
        <v>589</v>
      </c>
      <c r="F58" s="114" t="s">
        <v>589</v>
      </c>
      <c r="G58" s="44" t="s">
        <v>39</v>
      </c>
      <c r="H58" s="157"/>
      <c r="I58" s="99">
        <v>15</v>
      </c>
      <c r="J58" s="30">
        <v>0</v>
      </c>
      <c r="K58" s="31">
        <v>9.5</v>
      </c>
      <c r="L58" s="32">
        <f t="shared" si="0"/>
        <v>0</v>
      </c>
      <c r="M58" s="33">
        <f t="shared" si="1"/>
        <v>0</v>
      </c>
      <c r="N58" s="33">
        <f t="shared" si="2"/>
        <v>0</v>
      </c>
    </row>
    <row r="59" spans="1:14" ht="15" customHeight="1" x14ac:dyDescent="0.4">
      <c r="A59" s="26">
        <f t="shared" si="3"/>
        <v>48</v>
      </c>
      <c r="B59" s="27"/>
      <c r="C59" s="112" t="s">
        <v>590</v>
      </c>
      <c r="D59" s="113" t="s">
        <v>590</v>
      </c>
      <c r="E59" s="113" t="s">
        <v>590</v>
      </c>
      <c r="F59" s="114" t="s">
        <v>590</v>
      </c>
      <c r="G59" s="44" t="s">
        <v>17</v>
      </c>
      <c r="H59" s="157"/>
      <c r="I59" s="99">
        <v>10</v>
      </c>
      <c r="J59" s="30">
        <v>0</v>
      </c>
      <c r="K59" s="31">
        <v>9.5</v>
      </c>
      <c r="L59" s="32">
        <f t="shared" si="0"/>
        <v>0</v>
      </c>
      <c r="M59" s="33">
        <f t="shared" si="1"/>
        <v>0</v>
      </c>
      <c r="N59" s="33">
        <f t="shared" si="2"/>
        <v>0</v>
      </c>
    </row>
    <row r="60" spans="1:14" ht="15" customHeight="1" x14ac:dyDescent="0.4">
      <c r="A60" s="26">
        <f t="shared" si="3"/>
        <v>49</v>
      </c>
      <c r="B60" s="27"/>
      <c r="C60" s="112" t="s">
        <v>591</v>
      </c>
      <c r="D60" s="113" t="s">
        <v>591</v>
      </c>
      <c r="E60" s="113" t="s">
        <v>591</v>
      </c>
      <c r="F60" s="114" t="s">
        <v>591</v>
      </c>
      <c r="G60" s="44" t="s">
        <v>39</v>
      </c>
      <c r="H60" s="157"/>
      <c r="I60" s="99">
        <v>10</v>
      </c>
      <c r="J60" s="30">
        <v>0</v>
      </c>
      <c r="K60" s="31">
        <v>9.5</v>
      </c>
      <c r="L60" s="32">
        <f t="shared" si="0"/>
        <v>0</v>
      </c>
      <c r="M60" s="33">
        <f t="shared" si="1"/>
        <v>0</v>
      </c>
      <c r="N60" s="33">
        <f t="shared" si="2"/>
        <v>0</v>
      </c>
    </row>
    <row r="61" spans="1:14" ht="15" customHeight="1" x14ac:dyDescent="0.4">
      <c r="A61" s="26">
        <f t="shared" si="3"/>
        <v>50</v>
      </c>
      <c r="B61" s="27"/>
      <c r="C61" s="112" t="s">
        <v>592</v>
      </c>
      <c r="D61" s="113" t="s">
        <v>593</v>
      </c>
      <c r="E61" s="113" t="s">
        <v>593</v>
      </c>
      <c r="F61" s="114" t="s">
        <v>593</v>
      </c>
      <c r="G61" s="44" t="s">
        <v>39</v>
      </c>
      <c r="H61" s="157"/>
      <c r="I61" s="99">
        <v>300</v>
      </c>
      <c r="J61" s="30">
        <v>0</v>
      </c>
      <c r="K61" s="31">
        <v>9.5</v>
      </c>
      <c r="L61" s="32">
        <f t="shared" si="0"/>
        <v>0</v>
      </c>
      <c r="M61" s="33">
        <f t="shared" si="1"/>
        <v>0</v>
      </c>
      <c r="N61" s="33">
        <f t="shared" si="2"/>
        <v>0</v>
      </c>
    </row>
    <row r="62" spans="1:14" ht="15" customHeight="1" x14ac:dyDescent="0.4">
      <c r="A62" s="26">
        <f t="shared" si="3"/>
        <v>51</v>
      </c>
      <c r="B62" s="27"/>
      <c r="C62" s="112" t="s">
        <v>594</v>
      </c>
      <c r="D62" s="113" t="s">
        <v>595</v>
      </c>
      <c r="E62" s="113" t="s">
        <v>595</v>
      </c>
      <c r="F62" s="114" t="s">
        <v>595</v>
      </c>
      <c r="G62" s="44" t="s">
        <v>39</v>
      </c>
      <c r="H62" s="157"/>
      <c r="I62" s="99">
        <v>15</v>
      </c>
      <c r="J62" s="30">
        <v>0</v>
      </c>
      <c r="K62" s="31">
        <v>9.5</v>
      </c>
      <c r="L62" s="32">
        <f t="shared" si="0"/>
        <v>0</v>
      </c>
      <c r="M62" s="33">
        <f t="shared" si="1"/>
        <v>0</v>
      </c>
      <c r="N62" s="33">
        <f t="shared" si="2"/>
        <v>0</v>
      </c>
    </row>
    <row r="63" spans="1:14" ht="15" customHeight="1" x14ac:dyDescent="0.4">
      <c r="A63" s="26">
        <f t="shared" si="3"/>
        <v>52</v>
      </c>
      <c r="B63" s="27"/>
      <c r="C63" s="112" t="s">
        <v>596</v>
      </c>
      <c r="D63" s="113" t="s">
        <v>595</v>
      </c>
      <c r="E63" s="113" t="s">
        <v>595</v>
      </c>
      <c r="F63" s="114" t="s">
        <v>595</v>
      </c>
      <c r="G63" s="44" t="s">
        <v>39</v>
      </c>
      <c r="H63" s="157"/>
      <c r="I63" s="99">
        <v>15</v>
      </c>
      <c r="J63" s="30">
        <v>0</v>
      </c>
      <c r="K63" s="31">
        <v>9.5</v>
      </c>
      <c r="L63" s="32">
        <f t="shared" si="0"/>
        <v>0</v>
      </c>
      <c r="M63" s="33">
        <f t="shared" si="1"/>
        <v>0</v>
      </c>
      <c r="N63" s="33">
        <f t="shared" si="2"/>
        <v>0</v>
      </c>
    </row>
    <row r="64" spans="1:14" ht="15" customHeight="1" x14ac:dyDescent="0.4">
      <c r="A64" s="26">
        <f t="shared" si="3"/>
        <v>53</v>
      </c>
      <c r="B64" s="27"/>
      <c r="C64" s="112" t="s">
        <v>597</v>
      </c>
      <c r="D64" s="113" t="s">
        <v>598</v>
      </c>
      <c r="E64" s="113" t="s">
        <v>598</v>
      </c>
      <c r="F64" s="114" t="s">
        <v>598</v>
      </c>
      <c r="G64" s="44" t="s">
        <v>39</v>
      </c>
      <c r="H64" s="157"/>
      <c r="I64" s="99">
        <v>10</v>
      </c>
      <c r="J64" s="30">
        <v>0</v>
      </c>
      <c r="K64" s="31">
        <v>9.5</v>
      </c>
      <c r="L64" s="32">
        <f t="shared" si="0"/>
        <v>0</v>
      </c>
      <c r="M64" s="33">
        <f t="shared" si="1"/>
        <v>0</v>
      </c>
      <c r="N64" s="33">
        <f t="shared" si="2"/>
        <v>0</v>
      </c>
    </row>
    <row r="65" spans="1:14" ht="15" customHeight="1" x14ac:dyDescent="0.4">
      <c r="A65" s="26">
        <f t="shared" si="3"/>
        <v>54</v>
      </c>
      <c r="B65" s="27"/>
      <c r="C65" s="112" t="s">
        <v>599</v>
      </c>
      <c r="D65" s="113" t="s">
        <v>599</v>
      </c>
      <c r="E65" s="113" t="s">
        <v>599</v>
      </c>
      <c r="F65" s="114" t="s">
        <v>599</v>
      </c>
      <c r="G65" s="31" t="s">
        <v>17</v>
      </c>
      <c r="H65" s="157"/>
      <c r="I65" s="99">
        <v>10</v>
      </c>
      <c r="J65" s="30">
        <v>0</v>
      </c>
      <c r="K65" s="31">
        <v>9.5</v>
      </c>
      <c r="L65" s="32">
        <f t="shared" si="0"/>
        <v>0</v>
      </c>
      <c r="M65" s="33">
        <f t="shared" si="1"/>
        <v>0</v>
      </c>
      <c r="N65" s="33">
        <f t="shared" si="2"/>
        <v>0</v>
      </c>
    </row>
    <row r="66" spans="1:14" ht="15" customHeight="1" x14ac:dyDescent="0.4">
      <c r="A66" s="26">
        <f t="shared" si="3"/>
        <v>55</v>
      </c>
      <c r="B66" s="27"/>
      <c r="C66" s="112" t="s">
        <v>600</v>
      </c>
      <c r="D66" s="113" t="s">
        <v>600</v>
      </c>
      <c r="E66" s="113" t="s">
        <v>600</v>
      </c>
      <c r="F66" s="114" t="s">
        <v>600</v>
      </c>
      <c r="G66" s="31" t="s">
        <v>17</v>
      </c>
      <c r="H66" s="157"/>
      <c r="I66" s="99">
        <v>5</v>
      </c>
      <c r="J66" s="30">
        <v>0</v>
      </c>
      <c r="K66" s="31">
        <v>22</v>
      </c>
      <c r="L66" s="32">
        <f>PRODUCT(J66,1.22)</f>
        <v>0</v>
      </c>
      <c r="M66" s="33">
        <f t="shared" si="1"/>
        <v>0</v>
      </c>
      <c r="N66" s="33">
        <f t="shared" si="2"/>
        <v>0</v>
      </c>
    </row>
    <row r="67" spans="1:14" ht="15" customHeight="1" x14ac:dyDescent="0.4">
      <c r="A67" s="26">
        <f t="shared" si="3"/>
        <v>56</v>
      </c>
      <c r="B67" s="27"/>
      <c r="C67" s="112" t="s">
        <v>679</v>
      </c>
      <c r="D67" s="113" t="s">
        <v>601</v>
      </c>
      <c r="E67" s="113" t="s">
        <v>601</v>
      </c>
      <c r="F67" s="114" t="s">
        <v>601</v>
      </c>
      <c r="G67" s="31" t="s">
        <v>17</v>
      </c>
      <c r="H67" s="158"/>
      <c r="I67" s="99">
        <v>5</v>
      </c>
      <c r="J67" s="30">
        <v>0</v>
      </c>
      <c r="K67" s="31">
        <v>9.5</v>
      </c>
      <c r="L67" s="32">
        <f t="shared" si="0"/>
        <v>0</v>
      </c>
      <c r="M67" s="33">
        <f t="shared" si="1"/>
        <v>0</v>
      </c>
      <c r="N67" s="33">
        <f t="shared" si="2"/>
        <v>0</v>
      </c>
    </row>
    <row r="68" spans="1:14" ht="15" customHeight="1" x14ac:dyDescent="0.4">
      <c r="A68" s="26">
        <f t="shared" si="3"/>
        <v>57</v>
      </c>
      <c r="B68" s="27"/>
      <c r="C68" s="112" t="s">
        <v>602</v>
      </c>
      <c r="D68" s="113" t="s">
        <v>602</v>
      </c>
      <c r="E68" s="113" t="s">
        <v>602</v>
      </c>
      <c r="F68" s="114" t="s">
        <v>602</v>
      </c>
      <c r="G68" s="31" t="s">
        <v>39</v>
      </c>
      <c r="H68" s="157"/>
      <c r="I68" s="99">
        <v>15</v>
      </c>
      <c r="J68" s="30">
        <v>0</v>
      </c>
      <c r="K68" s="31">
        <v>9.5</v>
      </c>
      <c r="L68" s="32">
        <f t="shared" si="0"/>
        <v>0</v>
      </c>
      <c r="M68" s="33">
        <f t="shared" si="1"/>
        <v>0</v>
      </c>
      <c r="N68" s="33">
        <f t="shared" si="2"/>
        <v>0</v>
      </c>
    </row>
    <row r="69" spans="1:14" ht="15" customHeight="1" x14ac:dyDescent="0.4">
      <c r="A69" s="26">
        <f t="shared" si="3"/>
        <v>58</v>
      </c>
      <c r="B69" s="27"/>
      <c r="C69" s="112" t="s">
        <v>687</v>
      </c>
      <c r="D69" s="113" t="s">
        <v>603</v>
      </c>
      <c r="E69" s="113" t="s">
        <v>603</v>
      </c>
      <c r="F69" s="114" t="s">
        <v>603</v>
      </c>
      <c r="G69" s="31" t="s">
        <v>39</v>
      </c>
      <c r="H69" s="158"/>
      <c r="I69" s="99">
        <v>40</v>
      </c>
      <c r="J69" s="30">
        <v>0</v>
      </c>
      <c r="K69" s="31">
        <v>9.5</v>
      </c>
      <c r="L69" s="32">
        <f t="shared" si="0"/>
        <v>0</v>
      </c>
      <c r="M69" s="33">
        <f t="shared" si="1"/>
        <v>0</v>
      </c>
      <c r="N69" s="33">
        <f t="shared" si="2"/>
        <v>0</v>
      </c>
    </row>
    <row r="70" spans="1:14" ht="15" customHeight="1" x14ac:dyDescent="0.4">
      <c r="A70" s="26">
        <f t="shared" si="3"/>
        <v>59</v>
      </c>
      <c r="B70" s="27"/>
      <c r="C70" s="112" t="s">
        <v>604</v>
      </c>
      <c r="D70" s="113" t="s">
        <v>604</v>
      </c>
      <c r="E70" s="113" t="s">
        <v>604</v>
      </c>
      <c r="F70" s="114" t="s">
        <v>604</v>
      </c>
      <c r="G70" s="31" t="s">
        <v>17</v>
      </c>
      <c r="H70" s="157"/>
      <c r="I70" s="99">
        <v>5</v>
      </c>
      <c r="J70" s="30">
        <v>0</v>
      </c>
      <c r="K70" s="31">
        <v>9.5</v>
      </c>
      <c r="L70" s="32">
        <f t="shared" si="0"/>
        <v>0</v>
      </c>
      <c r="M70" s="33">
        <f t="shared" si="1"/>
        <v>0</v>
      </c>
      <c r="N70" s="33">
        <f t="shared" si="2"/>
        <v>0</v>
      </c>
    </row>
    <row r="71" spans="1:14" ht="15" customHeight="1" x14ac:dyDescent="0.4">
      <c r="A71" s="26">
        <f t="shared" si="3"/>
        <v>60</v>
      </c>
      <c r="B71" s="27"/>
      <c r="C71" s="112" t="s">
        <v>605</v>
      </c>
      <c r="D71" s="113"/>
      <c r="E71" s="113"/>
      <c r="F71" s="114"/>
      <c r="G71" s="28" t="s">
        <v>17</v>
      </c>
      <c r="H71" s="157"/>
      <c r="I71" s="92">
        <v>20</v>
      </c>
      <c r="J71" s="30">
        <v>0</v>
      </c>
      <c r="K71" s="31">
        <v>9.5</v>
      </c>
      <c r="L71" s="32">
        <f t="shared" si="0"/>
        <v>0</v>
      </c>
      <c r="M71" s="33">
        <f t="shared" si="1"/>
        <v>0</v>
      </c>
      <c r="N71" s="33">
        <f t="shared" si="2"/>
        <v>0</v>
      </c>
    </row>
    <row r="72" spans="1:14" ht="15" customHeight="1" x14ac:dyDescent="0.4">
      <c r="A72" s="26">
        <f t="shared" si="3"/>
        <v>61</v>
      </c>
      <c r="B72" s="27"/>
      <c r="C72" s="112" t="s">
        <v>606</v>
      </c>
      <c r="D72" s="113" t="s">
        <v>606</v>
      </c>
      <c r="E72" s="113" t="s">
        <v>606</v>
      </c>
      <c r="F72" s="114" t="s">
        <v>606</v>
      </c>
      <c r="G72" s="51" t="s">
        <v>17</v>
      </c>
      <c r="H72" s="157"/>
      <c r="I72" s="92">
        <v>10</v>
      </c>
      <c r="J72" s="30">
        <v>0</v>
      </c>
      <c r="K72" s="31">
        <v>9.5</v>
      </c>
      <c r="L72" s="32">
        <f t="shared" si="0"/>
        <v>0</v>
      </c>
      <c r="M72" s="33">
        <f t="shared" si="1"/>
        <v>0</v>
      </c>
      <c r="N72" s="33">
        <f t="shared" si="2"/>
        <v>0</v>
      </c>
    </row>
    <row r="73" spans="1:14" ht="15" customHeight="1" x14ac:dyDescent="0.4">
      <c r="A73" s="26">
        <f t="shared" si="3"/>
        <v>62</v>
      </c>
      <c r="B73" s="27"/>
      <c r="C73" s="112" t="s">
        <v>607</v>
      </c>
      <c r="D73" s="113" t="s">
        <v>607</v>
      </c>
      <c r="E73" s="113" t="s">
        <v>607</v>
      </c>
      <c r="F73" s="114" t="s">
        <v>607</v>
      </c>
      <c r="G73" s="28" t="s">
        <v>39</v>
      </c>
      <c r="H73" s="157"/>
      <c r="I73" s="92">
        <v>20</v>
      </c>
      <c r="J73" s="30">
        <v>0</v>
      </c>
      <c r="K73" s="31">
        <v>9.5</v>
      </c>
      <c r="L73" s="32">
        <f t="shared" si="0"/>
        <v>0</v>
      </c>
      <c r="M73" s="33">
        <f t="shared" si="1"/>
        <v>0</v>
      </c>
      <c r="N73" s="33">
        <f t="shared" si="2"/>
        <v>0</v>
      </c>
    </row>
    <row r="74" spans="1:14" ht="15" customHeight="1" x14ac:dyDescent="0.4">
      <c r="A74" s="26">
        <f t="shared" si="3"/>
        <v>63</v>
      </c>
      <c r="B74" s="27"/>
      <c r="C74" s="112" t="s">
        <v>680</v>
      </c>
      <c r="D74" s="113" t="s">
        <v>608</v>
      </c>
      <c r="E74" s="113" t="s">
        <v>608</v>
      </c>
      <c r="F74" s="114" t="s">
        <v>608</v>
      </c>
      <c r="G74" s="51" t="s">
        <v>17</v>
      </c>
      <c r="H74" s="158"/>
      <c r="I74" s="92">
        <v>15</v>
      </c>
      <c r="J74" s="30">
        <v>0</v>
      </c>
      <c r="K74" s="31">
        <v>9.5</v>
      </c>
      <c r="L74" s="32">
        <f t="shared" si="0"/>
        <v>0</v>
      </c>
      <c r="M74" s="33">
        <f t="shared" si="1"/>
        <v>0</v>
      </c>
      <c r="N74" s="33">
        <f t="shared" si="2"/>
        <v>0</v>
      </c>
    </row>
    <row r="75" spans="1:14" ht="15" customHeight="1" x14ac:dyDescent="0.4">
      <c r="A75" s="26">
        <f t="shared" si="3"/>
        <v>64</v>
      </c>
      <c r="B75" s="27"/>
      <c r="C75" s="112" t="s">
        <v>609</v>
      </c>
      <c r="D75" s="113" t="s">
        <v>60</v>
      </c>
      <c r="E75" s="113" t="s">
        <v>60</v>
      </c>
      <c r="F75" s="114" t="s">
        <v>60</v>
      </c>
      <c r="G75" s="51" t="s">
        <v>17</v>
      </c>
      <c r="H75" s="157"/>
      <c r="I75" s="92">
        <v>15</v>
      </c>
      <c r="J75" s="30">
        <v>0</v>
      </c>
      <c r="K75" s="31">
        <v>9.5</v>
      </c>
      <c r="L75" s="32">
        <f t="shared" ref="L75:L104" si="4">PRODUCT(J75,1.095)</f>
        <v>0</v>
      </c>
      <c r="M75" s="33">
        <f t="shared" ref="M75:M104" si="5">PRODUCT(I75,L75)</f>
        <v>0</v>
      </c>
      <c r="N75" s="33">
        <f t="shared" ref="N75:N104" si="6">PRODUCT(I75,J75)</f>
        <v>0</v>
      </c>
    </row>
    <row r="76" spans="1:14" ht="15" customHeight="1" x14ac:dyDescent="0.4">
      <c r="A76" s="26">
        <f t="shared" si="3"/>
        <v>65</v>
      </c>
      <c r="B76" s="27"/>
      <c r="C76" s="112" t="s">
        <v>610</v>
      </c>
      <c r="D76" s="113" t="s">
        <v>611</v>
      </c>
      <c r="E76" s="113" t="s">
        <v>611</v>
      </c>
      <c r="F76" s="114" t="s">
        <v>611</v>
      </c>
      <c r="G76" s="51" t="s">
        <v>17</v>
      </c>
      <c r="H76" s="157"/>
      <c r="I76" s="92">
        <v>10</v>
      </c>
      <c r="J76" s="30">
        <v>0</v>
      </c>
      <c r="K76" s="31">
        <v>9.5</v>
      </c>
      <c r="L76" s="32">
        <f t="shared" si="4"/>
        <v>0</v>
      </c>
      <c r="M76" s="33">
        <f t="shared" si="5"/>
        <v>0</v>
      </c>
      <c r="N76" s="33">
        <f t="shared" si="6"/>
        <v>0</v>
      </c>
    </row>
    <row r="77" spans="1:14" ht="15" customHeight="1" x14ac:dyDescent="0.4">
      <c r="A77" s="26">
        <f t="shared" si="3"/>
        <v>66</v>
      </c>
      <c r="B77" s="27"/>
      <c r="C77" s="112" t="s">
        <v>612</v>
      </c>
      <c r="D77" s="113" t="s">
        <v>612</v>
      </c>
      <c r="E77" s="113" t="s">
        <v>612</v>
      </c>
      <c r="F77" s="114" t="s">
        <v>612</v>
      </c>
      <c r="G77" s="51" t="s">
        <v>17</v>
      </c>
      <c r="H77" s="157"/>
      <c r="I77" s="92">
        <v>10</v>
      </c>
      <c r="J77" s="30">
        <v>0</v>
      </c>
      <c r="K77" s="31">
        <v>9.5</v>
      </c>
      <c r="L77" s="32">
        <f t="shared" si="4"/>
        <v>0</v>
      </c>
      <c r="M77" s="33">
        <f t="shared" si="5"/>
        <v>0</v>
      </c>
      <c r="N77" s="33">
        <f t="shared" si="6"/>
        <v>0</v>
      </c>
    </row>
    <row r="78" spans="1:14" ht="15" customHeight="1" x14ac:dyDescent="0.4">
      <c r="A78" s="26">
        <f t="shared" ref="A78:A113" si="7">A77+1</f>
        <v>67</v>
      </c>
      <c r="B78" s="27"/>
      <c r="C78" s="112" t="s">
        <v>681</v>
      </c>
      <c r="D78" s="113" t="s">
        <v>59</v>
      </c>
      <c r="E78" s="113" t="s">
        <v>59</v>
      </c>
      <c r="F78" s="114" t="s">
        <v>59</v>
      </c>
      <c r="G78" s="51" t="s">
        <v>17</v>
      </c>
      <c r="H78" s="158"/>
      <c r="I78" s="92">
        <v>10</v>
      </c>
      <c r="J78" s="30">
        <v>0</v>
      </c>
      <c r="K78" s="31">
        <v>9.5</v>
      </c>
      <c r="L78" s="32">
        <f t="shared" si="4"/>
        <v>0</v>
      </c>
      <c r="M78" s="33">
        <f t="shared" si="5"/>
        <v>0</v>
      </c>
      <c r="N78" s="33">
        <f t="shared" si="6"/>
        <v>0</v>
      </c>
    </row>
    <row r="79" spans="1:14" ht="15" customHeight="1" x14ac:dyDescent="0.4">
      <c r="A79" s="26">
        <f t="shared" si="7"/>
        <v>68</v>
      </c>
      <c r="B79" s="27"/>
      <c r="C79" s="112" t="s">
        <v>613</v>
      </c>
      <c r="D79" s="113"/>
      <c r="E79" s="113"/>
      <c r="F79" s="114"/>
      <c r="G79" s="51" t="s">
        <v>39</v>
      </c>
      <c r="H79" s="157"/>
      <c r="I79" s="92">
        <v>5</v>
      </c>
      <c r="J79" s="30">
        <v>0</v>
      </c>
      <c r="K79" s="31">
        <v>9.5</v>
      </c>
      <c r="L79" s="32">
        <f t="shared" si="4"/>
        <v>0</v>
      </c>
      <c r="M79" s="33">
        <f t="shared" si="5"/>
        <v>0</v>
      </c>
      <c r="N79" s="33">
        <f t="shared" si="6"/>
        <v>0</v>
      </c>
    </row>
    <row r="80" spans="1:14" ht="15" customHeight="1" x14ac:dyDescent="0.4">
      <c r="A80" s="26">
        <f t="shared" si="7"/>
        <v>69</v>
      </c>
      <c r="B80" s="27"/>
      <c r="C80" s="112" t="s">
        <v>614</v>
      </c>
      <c r="D80" s="113" t="s">
        <v>614</v>
      </c>
      <c r="E80" s="113" t="s">
        <v>614</v>
      </c>
      <c r="F80" s="114" t="s">
        <v>39</v>
      </c>
      <c r="G80" s="31" t="s">
        <v>39</v>
      </c>
      <c r="H80" s="157"/>
      <c r="I80" s="92">
        <v>5</v>
      </c>
      <c r="J80" s="30">
        <v>0</v>
      </c>
      <c r="K80" s="31">
        <v>9.5</v>
      </c>
      <c r="L80" s="32">
        <f t="shared" si="4"/>
        <v>0</v>
      </c>
      <c r="M80" s="33">
        <f t="shared" si="5"/>
        <v>0</v>
      </c>
      <c r="N80" s="33">
        <f t="shared" si="6"/>
        <v>0</v>
      </c>
    </row>
    <row r="81" spans="1:14" ht="15" customHeight="1" x14ac:dyDescent="0.4">
      <c r="A81" s="26">
        <f t="shared" si="7"/>
        <v>70</v>
      </c>
      <c r="B81" s="27"/>
      <c r="C81" s="112" t="s">
        <v>615</v>
      </c>
      <c r="D81" s="113" t="s">
        <v>615</v>
      </c>
      <c r="E81" s="113" t="s">
        <v>615</v>
      </c>
      <c r="F81" s="114" t="s">
        <v>39</v>
      </c>
      <c r="G81" s="31" t="s">
        <v>39</v>
      </c>
      <c r="H81" s="157"/>
      <c r="I81" s="92">
        <v>2</v>
      </c>
      <c r="J81" s="30">
        <v>0</v>
      </c>
      <c r="K81" s="31">
        <v>9.5</v>
      </c>
      <c r="L81" s="32">
        <f t="shared" si="4"/>
        <v>0</v>
      </c>
      <c r="M81" s="33">
        <f t="shared" si="5"/>
        <v>0</v>
      </c>
      <c r="N81" s="33">
        <f t="shared" si="6"/>
        <v>0</v>
      </c>
    </row>
    <row r="82" spans="1:14" ht="15" customHeight="1" x14ac:dyDescent="0.4">
      <c r="A82" s="26">
        <f t="shared" si="7"/>
        <v>71</v>
      </c>
      <c r="B82" s="27"/>
      <c r="C82" s="112" t="s">
        <v>616</v>
      </c>
      <c r="D82" s="113" t="s">
        <v>616</v>
      </c>
      <c r="E82" s="113" t="s">
        <v>616</v>
      </c>
      <c r="F82" s="114" t="s">
        <v>39</v>
      </c>
      <c r="G82" s="31" t="s">
        <v>39</v>
      </c>
      <c r="H82" s="157"/>
      <c r="I82" s="92">
        <v>5</v>
      </c>
      <c r="J82" s="30">
        <v>0</v>
      </c>
      <c r="K82" s="31">
        <v>9.5</v>
      </c>
      <c r="L82" s="32">
        <f t="shared" si="4"/>
        <v>0</v>
      </c>
      <c r="M82" s="33">
        <f t="shared" si="5"/>
        <v>0</v>
      </c>
      <c r="N82" s="33">
        <f t="shared" si="6"/>
        <v>0</v>
      </c>
    </row>
    <row r="83" spans="1:14" ht="15" customHeight="1" x14ac:dyDescent="0.4">
      <c r="A83" s="26">
        <f t="shared" si="7"/>
        <v>72</v>
      </c>
      <c r="B83" s="27"/>
      <c r="C83" s="112" t="s">
        <v>617</v>
      </c>
      <c r="D83" s="113" t="s">
        <v>617</v>
      </c>
      <c r="E83" s="113" t="s">
        <v>617</v>
      </c>
      <c r="F83" s="114" t="s">
        <v>39</v>
      </c>
      <c r="G83" s="31" t="s">
        <v>39</v>
      </c>
      <c r="H83" s="157"/>
      <c r="I83" s="92">
        <v>5</v>
      </c>
      <c r="J83" s="30">
        <v>0</v>
      </c>
      <c r="K83" s="31">
        <v>9.5</v>
      </c>
      <c r="L83" s="32">
        <f t="shared" si="4"/>
        <v>0</v>
      </c>
      <c r="M83" s="33">
        <f t="shared" si="5"/>
        <v>0</v>
      </c>
      <c r="N83" s="33">
        <f t="shared" si="6"/>
        <v>0</v>
      </c>
    </row>
    <row r="84" spans="1:14" ht="15" customHeight="1" x14ac:dyDescent="0.4">
      <c r="A84" s="26">
        <f t="shared" si="7"/>
        <v>73</v>
      </c>
      <c r="B84" s="27"/>
      <c r="C84" s="112" t="s">
        <v>618</v>
      </c>
      <c r="D84" s="113" t="s">
        <v>618</v>
      </c>
      <c r="E84" s="113" t="s">
        <v>618</v>
      </c>
      <c r="F84" s="114" t="s">
        <v>39</v>
      </c>
      <c r="G84" s="31" t="s">
        <v>39</v>
      </c>
      <c r="H84" s="157"/>
      <c r="I84" s="92">
        <v>3</v>
      </c>
      <c r="J84" s="30">
        <v>0</v>
      </c>
      <c r="K84" s="31">
        <v>9.5</v>
      </c>
      <c r="L84" s="32">
        <f t="shared" si="4"/>
        <v>0</v>
      </c>
      <c r="M84" s="33">
        <f t="shared" si="5"/>
        <v>0</v>
      </c>
      <c r="N84" s="33">
        <f t="shared" si="6"/>
        <v>0</v>
      </c>
    </row>
    <row r="85" spans="1:14" ht="15" customHeight="1" x14ac:dyDescent="0.4">
      <c r="A85" s="26">
        <f t="shared" si="7"/>
        <v>74</v>
      </c>
      <c r="B85" s="27"/>
      <c r="C85" s="112" t="s">
        <v>619</v>
      </c>
      <c r="D85" s="113" t="s">
        <v>619</v>
      </c>
      <c r="E85" s="113" t="s">
        <v>619</v>
      </c>
      <c r="F85" s="114" t="s">
        <v>39</v>
      </c>
      <c r="G85" s="31" t="s">
        <v>39</v>
      </c>
      <c r="H85" s="157"/>
      <c r="I85" s="92">
        <v>10</v>
      </c>
      <c r="J85" s="30">
        <v>0</v>
      </c>
      <c r="K85" s="31">
        <v>9.5</v>
      </c>
      <c r="L85" s="32">
        <f t="shared" si="4"/>
        <v>0</v>
      </c>
      <c r="M85" s="33">
        <f t="shared" si="5"/>
        <v>0</v>
      </c>
      <c r="N85" s="33">
        <f t="shared" si="6"/>
        <v>0</v>
      </c>
    </row>
    <row r="86" spans="1:14" ht="15" customHeight="1" x14ac:dyDescent="0.4">
      <c r="A86" s="26">
        <f t="shared" si="7"/>
        <v>75</v>
      </c>
      <c r="B86" s="27"/>
      <c r="C86" s="112" t="s">
        <v>620</v>
      </c>
      <c r="D86" s="113" t="s">
        <v>620</v>
      </c>
      <c r="E86" s="113" t="s">
        <v>620</v>
      </c>
      <c r="F86" s="114" t="s">
        <v>39</v>
      </c>
      <c r="G86" s="31" t="s">
        <v>39</v>
      </c>
      <c r="H86" s="157"/>
      <c r="I86" s="92">
        <v>10</v>
      </c>
      <c r="J86" s="30">
        <v>0</v>
      </c>
      <c r="K86" s="31">
        <v>9.5</v>
      </c>
      <c r="L86" s="32">
        <f t="shared" si="4"/>
        <v>0</v>
      </c>
      <c r="M86" s="33">
        <f t="shared" si="5"/>
        <v>0</v>
      </c>
      <c r="N86" s="33">
        <f t="shared" si="6"/>
        <v>0</v>
      </c>
    </row>
    <row r="87" spans="1:14" ht="15" customHeight="1" x14ac:dyDescent="0.4">
      <c r="A87" s="26">
        <f t="shared" si="7"/>
        <v>76</v>
      </c>
      <c r="B87" s="27"/>
      <c r="C87" s="112" t="s">
        <v>621</v>
      </c>
      <c r="D87" s="113" t="s">
        <v>621</v>
      </c>
      <c r="E87" s="113" t="s">
        <v>621</v>
      </c>
      <c r="F87" s="114" t="s">
        <v>39</v>
      </c>
      <c r="G87" s="31" t="s">
        <v>39</v>
      </c>
      <c r="H87" s="157"/>
      <c r="I87" s="92">
        <v>20</v>
      </c>
      <c r="J87" s="30">
        <v>0</v>
      </c>
      <c r="K87" s="31">
        <v>9.5</v>
      </c>
      <c r="L87" s="32">
        <f t="shared" si="4"/>
        <v>0</v>
      </c>
      <c r="M87" s="33">
        <f t="shared" si="5"/>
        <v>0</v>
      </c>
      <c r="N87" s="33">
        <f t="shared" si="6"/>
        <v>0</v>
      </c>
    </row>
    <row r="88" spans="1:14" ht="15" customHeight="1" x14ac:dyDescent="0.4">
      <c r="A88" s="26">
        <f t="shared" si="7"/>
        <v>77</v>
      </c>
      <c r="B88" s="27"/>
      <c r="C88" s="112" t="s">
        <v>622</v>
      </c>
      <c r="D88" s="113" t="s">
        <v>622</v>
      </c>
      <c r="E88" s="113" t="s">
        <v>622</v>
      </c>
      <c r="F88" s="114" t="s">
        <v>39</v>
      </c>
      <c r="G88" s="31" t="s">
        <v>39</v>
      </c>
      <c r="H88" s="157"/>
      <c r="I88" s="92">
        <v>10</v>
      </c>
      <c r="J88" s="30">
        <v>0</v>
      </c>
      <c r="K88" s="31">
        <v>9.5</v>
      </c>
      <c r="L88" s="32">
        <f t="shared" si="4"/>
        <v>0</v>
      </c>
      <c r="M88" s="33">
        <f t="shared" si="5"/>
        <v>0</v>
      </c>
      <c r="N88" s="33">
        <f t="shared" si="6"/>
        <v>0</v>
      </c>
    </row>
    <row r="89" spans="1:14" ht="15" customHeight="1" x14ac:dyDescent="0.4">
      <c r="A89" s="26">
        <f t="shared" si="7"/>
        <v>78</v>
      </c>
      <c r="B89" s="27"/>
      <c r="C89" s="112" t="s">
        <v>623</v>
      </c>
      <c r="D89" s="113" t="s">
        <v>623</v>
      </c>
      <c r="E89" s="113" t="s">
        <v>623</v>
      </c>
      <c r="F89" s="114" t="s">
        <v>39</v>
      </c>
      <c r="G89" s="31" t="s">
        <v>39</v>
      </c>
      <c r="H89" s="157"/>
      <c r="I89" s="92">
        <v>2</v>
      </c>
      <c r="J89" s="30">
        <v>0</v>
      </c>
      <c r="K89" s="31">
        <v>9.5</v>
      </c>
      <c r="L89" s="32">
        <f t="shared" si="4"/>
        <v>0</v>
      </c>
      <c r="M89" s="33">
        <f t="shared" si="5"/>
        <v>0</v>
      </c>
      <c r="N89" s="33">
        <f t="shared" si="6"/>
        <v>0</v>
      </c>
    </row>
    <row r="90" spans="1:14" ht="15" customHeight="1" x14ac:dyDescent="0.4">
      <c r="A90" s="26">
        <f t="shared" si="7"/>
        <v>79</v>
      </c>
      <c r="B90" s="27"/>
      <c r="C90" s="112" t="s">
        <v>624</v>
      </c>
      <c r="D90" s="113" t="s">
        <v>624</v>
      </c>
      <c r="E90" s="113" t="s">
        <v>624</v>
      </c>
      <c r="F90" s="114" t="s">
        <v>39</v>
      </c>
      <c r="G90" s="31" t="s">
        <v>39</v>
      </c>
      <c r="H90" s="157"/>
      <c r="I90" s="92">
        <v>5</v>
      </c>
      <c r="J90" s="30">
        <v>0</v>
      </c>
      <c r="K90" s="31">
        <v>9.5</v>
      </c>
      <c r="L90" s="32">
        <f t="shared" si="4"/>
        <v>0</v>
      </c>
      <c r="M90" s="33">
        <f t="shared" si="5"/>
        <v>0</v>
      </c>
      <c r="N90" s="33">
        <f t="shared" si="6"/>
        <v>0</v>
      </c>
    </row>
    <row r="91" spans="1:14" ht="15" customHeight="1" x14ac:dyDescent="0.4">
      <c r="A91" s="26">
        <f t="shared" si="7"/>
        <v>80</v>
      </c>
      <c r="B91" s="27"/>
      <c r="C91" s="112" t="s">
        <v>625</v>
      </c>
      <c r="D91" s="113" t="s">
        <v>625</v>
      </c>
      <c r="E91" s="113" t="s">
        <v>625</v>
      </c>
      <c r="F91" s="114" t="s">
        <v>39</v>
      </c>
      <c r="G91" s="31" t="s">
        <v>39</v>
      </c>
      <c r="H91" s="157"/>
      <c r="I91" s="92">
        <v>5</v>
      </c>
      <c r="J91" s="30">
        <v>0</v>
      </c>
      <c r="K91" s="31">
        <v>9.5</v>
      </c>
      <c r="L91" s="32">
        <f t="shared" si="4"/>
        <v>0</v>
      </c>
      <c r="M91" s="33">
        <f t="shared" si="5"/>
        <v>0</v>
      </c>
      <c r="N91" s="33">
        <f t="shared" si="6"/>
        <v>0</v>
      </c>
    </row>
    <row r="92" spans="1:14" ht="15" customHeight="1" x14ac:dyDescent="0.4">
      <c r="A92" s="26">
        <f t="shared" si="7"/>
        <v>81</v>
      </c>
      <c r="B92" s="27"/>
      <c r="C92" s="112" t="s">
        <v>626</v>
      </c>
      <c r="D92" s="113" t="s">
        <v>626</v>
      </c>
      <c r="E92" s="113" t="s">
        <v>626</v>
      </c>
      <c r="F92" s="114" t="s">
        <v>39</v>
      </c>
      <c r="G92" s="31" t="s">
        <v>39</v>
      </c>
      <c r="H92" s="157"/>
      <c r="I92" s="92">
        <v>20</v>
      </c>
      <c r="J92" s="30">
        <v>0</v>
      </c>
      <c r="K92" s="31">
        <v>9.5</v>
      </c>
      <c r="L92" s="32">
        <f t="shared" si="4"/>
        <v>0</v>
      </c>
      <c r="M92" s="33">
        <f t="shared" si="5"/>
        <v>0</v>
      </c>
      <c r="N92" s="33">
        <f t="shared" si="6"/>
        <v>0</v>
      </c>
    </row>
    <row r="93" spans="1:14" ht="15" customHeight="1" x14ac:dyDescent="0.4">
      <c r="A93" s="26">
        <f t="shared" si="7"/>
        <v>82</v>
      </c>
      <c r="B93" s="27"/>
      <c r="C93" s="112" t="s">
        <v>627</v>
      </c>
      <c r="D93" s="113" t="s">
        <v>627</v>
      </c>
      <c r="E93" s="113" t="s">
        <v>627</v>
      </c>
      <c r="F93" s="114" t="s">
        <v>39</v>
      </c>
      <c r="G93" s="31" t="s">
        <v>39</v>
      </c>
      <c r="H93" s="157"/>
      <c r="I93" s="92">
        <v>10</v>
      </c>
      <c r="J93" s="30">
        <v>0</v>
      </c>
      <c r="K93" s="31">
        <v>9.5</v>
      </c>
      <c r="L93" s="32">
        <f t="shared" si="4"/>
        <v>0</v>
      </c>
      <c r="M93" s="33">
        <f t="shared" si="5"/>
        <v>0</v>
      </c>
      <c r="N93" s="33">
        <f t="shared" si="6"/>
        <v>0</v>
      </c>
    </row>
    <row r="94" spans="1:14" ht="15" customHeight="1" x14ac:dyDescent="0.4">
      <c r="A94" s="26">
        <f t="shared" si="7"/>
        <v>83</v>
      </c>
      <c r="B94" s="27"/>
      <c r="C94" s="112" t="s">
        <v>628</v>
      </c>
      <c r="D94" s="113" t="s">
        <v>628</v>
      </c>
      <c r="E94" s="113" t="s">
        <v>628</v>
      </c>
      <c r="F94" s="114" t="s">
        <v>39</v>
      </c>
      <c r="G94" s="31" t="s">
        <v>39</v>
      </c>
      <c r="H94" s="157"/>
      <c r="I94" s="92">
        <v>5</v>
      </c>
      <c r="J94" s="30">
        <v>0</v>
      </c>
      <c r="K94" s="31">
        <v>9.5</v>
      </c>
      <c r="L94" s="32">
        <f t="shared" si="4"/>
        <v>0</v>
      </c>
      <c r="M94" s="33">
        <f t="shared" si="5"/>
        <v>0</v>
      </c>
      <c r="N94" s="33">
        <f t="shared" si="6"/>
        <v>0</v>
      </c>
    </row>
    <row r="95" spans="1:14" ht="15" customHeight="1" x14ac:dyDescent="0.4">
      <c r="A95" s="26">
        <f t="shared" si="7"/>
        <v>84</v>
      </c>
      <c r="B95" s="27"/>
      <c r="C95" s="112" t="s">
        <v>629</v>
      </c>
      <c r="D95" s="113" t="s">
        <v>629</v>
      </c>
      <c r="E95" s="113" t="s">
        <v>629</v>
      </c>
      <c r="F95" s="114" t="s">
        <v>39</v>
      </c>
      <c r="G95" s="31" t="s">
        <v>39</v>
      </c>
      <c r="H95" s="157"/>
      <c r="I95" s="92">
        <v>5</v>
      </c>
      <c r="J95" s="30">
        <v>0</v>
      </c>
      <c r="K95" s="31">
        <v>9.5</v>
      </c>
      <c r="L95" s="32">
        <f t="shared" si="4"/>
        <v>0</v>
      </c>
      <c r="M95" s="33">
        <f t="shared" si="5"/>
        <v>0</v>
      </c>
      <c r="N95" s="33">
        <f t="shared" si="6"/>
        <v>0</v>
      </c>
    </row>
    <row r="96" spans="1:14" ht="15" customHeight="1" x14ac:dyDescent="0.4">
      <c r="A96" s="26">
        <f t="shared" si="7"/>
        <v>85</v>
      </c>
      <c r="B96" s="27"/>
      <c r="C96" s="112" t="s">
        <v>630</v>
      </c>
      <c r="D96" s="113" t="s">
        <v>630</v>
      </c>
      <c r="E96" s="113" t="s">
        <v>630</v>
      </c>
      <c r="F96" s="114" t="s">
        <v>39</v>
      </c>
      <c r="G96" s="31" t="s">
        <v>39</v>
      </c>
      <c r="H96" s="157"/>
      <c r="I96" s="92">
        <v>5</v>
      </c>
      <c r="J96" s="30">
        <v>0</v>
      </c>
      <c r="K96" s="31">
        <v>9.5</v>
      </c>
      <c r="L96" s="32">
        <f t="shared" si="4"/>
        <v>0</v>
      </c>
      <c r="M96" s="33">
        <f t="shared" si="5"/>
        <v>0</v>
      </c>
      <c r="N96" s="33">
        <f t="shared" si="6"/>
        <v>0</v>
      </c>
    </row>
    <row r="97" spans="1:14" ht="15" customHeight="1" x14ac:dyDescent="0.4">
      <c r="A97" s="26">
        <f t="shared" si="7"/>
        <v>86</v>
      </c>
      <c r="B97" s="27"/>
      <c r="C97" s="112" t="s">
        <v>631</v>
      </c>
      <c r="D97" s="113" t="s">
        <v>631</v>
      </c>
      <c r="E97" s="113" t="s">
        <v>631</v>
      </c>
      <c r="F97" s="114" t="s">
        <v>39</v>
      </c>
      <c r="G97" s="31" t="s">
        <v>39</v>
      </c>
      <c r="H97" s="157"/>
      <c r="I97" s="92">
        <v>3</v>
      </c>
      <c r="J97" s="30">
        <v>0</v>
      </c>
      <c r="K97" s="31">
        <v>9.5</v>
      </c>
      <c r="L97" s="32">
        <f t="shared" si="4"/>
        <v>0</v>
      </c>
      <c r="M97" s="33">
        <f t="shared" si="5"/>
        <v>0</v>
      </c>
      <c r="N97" s="33">
        <f t="shared" si="6"/>
        <v>0</v>
      </c>
    </row>
    <row r="98" spans="1:14" ht="15" customHeight="1" x14ac:dyDescent="0.4">
      <c r="A98" s="26">
        <f t="shared" si="7"/>
        <v>87</v>
      </c>
      <c r="B98" s="27"/>
      <c r="C98" s="112" t="s">
        <v>632</v>
      </c>
      <c r="D98" s="113" t="s">
        <v>632</v>
      </c>
      <c r="E98" s="113" t="s">
        <v>632</v>
      </c>
      <c r="F98" s="114" t="s">
        <v>39</v>
      </c>
      <c r="G98" s="31" t="s">
        <v>39</v>
      </c>
      <c r="H98" s="157"/>
      <c r="I98" s="92">
        <v>5</v>
      </c>
      <c r="J98" s="30">
        <v>0</v>
      </c>
      <c r="K98" s="31">
        <v>9.5</v>
      </c>
      <c r="L98" s="32">
        <f t="shared" si="4"/>
        <v>0</v>
      </c>
      <c r="M98" s="33">
        <f t="shared" si="5"/>
        <v>0</v>
      </c>
      <c r="N98" s="33">
        <f t="shared" si="6"/>
        <v>0</v>
      </c>
    </row>
    <row r="99" spans="1:14" ht="25" customHeight="1" x14ac:dyDescent="0.4">
      <c r="A99" s="26">
        <f t="shared" si="7"/>
        <v>88</v>
      </c>
      <c r="B99" s="27"/>
      <c r="C99" s="112" t="s">
        <v>633</v>
      </c>
      <c r="D99" s="113" t="s">
        <v>633</v>
      </c>
      <c r="E99" s="113" t="s">
        <v>633</v>
      </c>
      <c r="F99" s="114" t="s">
        <v>39</v>
      </c>
      <c r="G99" s="31" t="s">
        <v>39</v>
      </c>
      <c r="H99" s="157"/>
      <c r="I99" s="92">
        <v>5</v>
      </c>
      <c r="J99" s="30">
        <v>0</v>
      </c>
      <c r="K99" s="31">
        <v>9.5</v>
      </c>
      <c r="L99" s="32">
        <f t="shared" si="4"/>
        <v>0</v>
      </c>
      <c r="M99" s="33">
        <f t="shared" si="5"/>
        <v>0</v>
      </c>
      <c r="N99" s="33">
        <f t="shared" si="6"/>
        <v>0</v>
      </c>
    </row>
    <row r="100" spans="1:14" ht="15" customHeight="1" x14ac:dyDescent="0.4">
      <c r="A100" s="26">
        <f t="shared" si="7"/>
        <v>89</v>
      </c>
      <c r="B100" s="27"/>
      <c r="C100" s="112" t="s">
        <v>634</v>
      </c>
      <c r="D100" s="113" t="s">
        <v>634</v>
      </c>
      <c r="E100" s="113" t="s">
        <v>634</v>
      </c>
      <c r="F100" s="114" t="s">
        <v>39</v>
      </c>
      <c r="G100" s="31" t="s">
        <v>39</v>
      </c>
      <c r="H100" s="157"/>
      <c r="I100" s="92">
        <v>5</v>
      </c>
      <c r="J100" s="30">
        <v>0</v>
      </c>
      <c r="K100" s="31">
        <v>9.5</v>
      </c>
      <c r="L100" s="32">
        <f t="shared" si="4"/>
        <v>0</v>
      </c>
      <c r="M100" s="33">
        <f t="shared" si="5"/>
        <v>0</v>
      </c>
      <c r="N100" s="33">
        <f t="shared" si="6"/>
        <v>0</v>
      </c>
    </row>
    <row r="101" spans="1:14" ht="25" customHeight="1" x14ac:dyDescent="0.4">
      <c r="A101" s="26">
        <f t="shared" si="7"/>
        <v>90</v>
      </c>
      <c r="B101" s="27"/>
      <c r="C101" s="112" t="s">
        <v>688</v>
      </c>
      <c r="D101" s="113" t="s">
        <v>635</v>
      </c>
      <c r="E101" s="113" t="s">
        <v>635</v>
      </c>
      <c r="F101" s="114" t="s">
        <v>39</v>
      </c>
      <c r="G101" s="31" t="s">
        <v>39</v>
      </c>
      <c r="H101" s="158"/>
      <c r="I101" s="92">
        <v>10</v>
      </c>
      <c r="J101" s="30">
        <v>0</v>
      </c>
      <c r="K101" s="31">
        <v>9.5</v>
      </c>
      <c r="L101" s="32">
        <f t="shared" si="4"/>
        <v>0</v>
      </c>
      <c r="M101" s="33">
        <f t="shared" si="5"/>
        <v>0</v>
      </c>
      <c r="N101" s="33">
        <f t="shared" si="6"/>
        <v>0</v>
      </c>
    </row>
    <row r="102" spans="1:14" ht="15" customHeight="1" x14ac:dyDescent="0.4">
      <c r="A102" s="26">
        <f t="shared" si="7"/>
        <v>91</v>
      </c>
      <c r="B102" s="27"/>
      <c r="C102" s="112" t="s">
        <v>636</v>
      </c>
      <c r="D102" s="113" t="s">
        <v>636</v>
      </c>
      <c r="E102" s="113" t="s">
        <v>636</v>
      </c>
      <c r="F102" s="114" t="s">
        <v>636</v>
      </c>
      <c r="G102" s="31" t="s">
        <v>39</v>
      </c>
      <c r="H102" s="157"/>
      <c r="I102" s="92">
        <v>350</v>
      </c>
      <c r="J102" s="30">
        <v>0</v>
      </c>
      <c r="K102" s="31">
        <v>9.5</v>
      </c>
      <c r="L102" s="32">
        <f t="shared" si="4"/>
        <v>0</v>
      </c>
      <c r="M102" s="33">
        <f t="shared" si="5"/>
        <v>0</v>
      </c>
      <c r="N102" s="33">
        <f t="shared" si="6"/>
        <v>0</v>
      </c>
    </row>
    <row r="103" spans="1:14" ht="15" customHeight="1" x14ac:dyDescent="0.4">
      <c r="A103" s="26">
        <f t="shared" si="7"/>
        <v>92</v>
      </c>
      <c r="B103" s="27"/>
      <c r="C103" s="112" t="s">
        <v>637</v>
      </c>
      <c r="D103" s="113" t="s">
        <v>637</v>
      </c>
      <c r="E103" s="113" t="s">
        <v>637</v>
      </c>
      <c r="F103" s="114" t="s">
        <v>637</v>
      </c>
      <c r="G103" s="31" t="s">
        <v>39</v>
      </c>
      <c r="H103" s="157"/>
      <c r="I103" s="92">
        <v>500</v>
      </c>
      <c r="J103" s="30">
        <v>0</v>
      </c>
      <c r="K103" s="31">
        <v>9.5</v>
      </c>
      <c r="L103" s="32">
        <f t="shared" si="4"/>
        <v>0</v>
      </c>
      <c r="M103" s="33">
        <f t="shared" si="5"/>
        <v>0</v>
      </c>
      <c r="N103" s="33">
        <f t="shared" si="6"/>
        <v>0</v>
      </c>
    </row>
    <row r="104" spans="1:14" ht="15" customHeight="1" x14ac:dyDescent="0.4">
      <c r="A104" s="26">
        <f t="shared" si="7"/>
        <v>93</v>
      </c>
      <c r="B104" s="27"/>
      <c r="C104" s="112" t="s">
        <v>638</v>
      </c>
      <c r="D104" s="113" t="s">
        <v>638</v>
      </c>
      <c r="E104" s="113" t="s">
        <v>638</v>
      </c>
      <c r="F104" s="114" t="s">
        <v>638</v>
      </c>
      <c r="G104" s="31" t="s">
        <v>39</v>
      </c>
      <c r="H104" s="157"/>
      <c r="I104" s="92">
        <v>1200</v>
      </c>
      <c r="J104" s="30">
        <v>0</v>
      </c>
      <c r="K104" s="31">
        <v>9.5</v>
      </c>
      <c r="L104" s="32">
        <f t="shared" si="4"/>
        <v>0</v>
      </c>
      <c r="M104" s="33">
        <f t="shared" si="5"/>
        <v>0</v>
      </c>
      <c r="N104" s="33">
        <f t="shared" si="6"/>
        <v>0</v>
      </c>
    </row>
    <row r="105" spans="1:14" ht="15" customHeight="1" x14ac:dyDescent="0.4">
      <c r="A105" s="26">
        <f t="shared" si="7"/>
        <v>94</v>
      </c>
      <c r="B105" s="27"/>
      <c r="C105" s="112" t="s">
        <v>689</v>
      </c>
      <c r="D105" s="113"/>
      <c r="E105" s="113"/>
      <c r="F105" s="114"/>
      <c r="G105" s="50" t="s">
        <v>17</v>
      </c>
      <c r="H105" s="158"/>
      <c r="I105" s="92">
        <v>6</v>
      </c>
      <c r="J105" s="30">
        <v>0</v>
      </c>
      <c r="K105" s="31">
        <v>9.5</v>
      </c>
      <c r="L105" s="32">
        <f t="shared" ref="L105:L110" si="8">PRODUCT(J105,1.095)</f>
        <v>0</v>
      </c>
      <c r="M105" s="33">
        <f t="shared" ref="M105:M110" si="9">PRODUCT(I105,L105)</f>
        <v>0</v>
      </c>
      <c r="N105" s="33">
        <f t="shared" ref="N105:N110" si="10">PRODUCT(I105,J105)</f>
        <v>0</v>
      </c>
    </row>
    <row r="106" spans="1:14" ht="15" customHeight="1" x14ac:dyDescent="0.4">
      <c r="A106" s="26">
        <f t="shared" si="7"/>
        <v>95</v>
      </c>
      <c r="B106" s="27"/>
      <c r="C106" s="138" t="s">
        <v>690</v>
      </c>
      <c r="D106" s="139"/>
      <c r="E106" s="139"/>
      <c r="F106" s="140"/>
      <c r="G106" s="28" t="s">
        <v>17</v>
      </c>
      <c r="H106" s="158"/>
      <c r="I106" s="92">
        <v>15</v>
      </c>
      <c r="J106" s="30">
        <v>0</v>
      </c>
      <c r="K106" s="31">
        <v>9.5</v>
      </c>
      <c r="L106" s="32">
        <f t="shared" si="8"/>
        <v>0</v>
      </c>
      <c r="M106" s="33">
        <f t="shared" si="9"/>
        <v>0</v>
      </c>
      <c r="N106" s="33">
        <f t="shared" si="10"/>
        <v>0</v>
      </c>
    </row>
    <row r="107" spans="1:14" ht="15" customHeight="1" x14ac:dyDescent="0.4">
      <c r="A107" s="26">
        <f t="shared" si="7"/>
        <v>96</v>
      </c>
      <c r="B107" s="27"/>
      <c r="C107" s="138" t="s">
        <v>691</v>
      </c>
      <c r="D107" s="139"/>
      <c r="E107" s="139"/>
      <c r="F107" s="140"/>
      <c r="G107" s="28" t="s">
        <v>17</v>
      </c>
      <c r="H107" s="158"/>
      <c r="I107" s="92">
        <v>15</v>
      </c>
      <c r="J107" s="30">
        <v>0</v>
      </c>
      <c r="K107" s="31">
        <v>9.5</v>
      </c>
      <c r="L107" s="32">
        <f t="shared" si="8"/>
        <v>0</v>
      </c>
      <c r="M107" s="33">
        <f t="shared" si="9"/>
        <v>0</v>
      </c>
      <c r="N107" s="33">
        <f t="shared" si="10"/>
        <v>0</v>
      </c>
    </row>
    <row r="108" spans="1:14" ht="15" customHeight="1" x14ac:dyDescent="0.4">
      <c r="A108" s="26">
        <f t="shared" si="7"/>
        <v>97</v>
      </c>
      <c r="B108" s="27"/>
      <c r="C108" s="138" t="s">
        <v>692</v>
      </c>
      <c r="D108" s="139"/>
      <c r="E108" s="139"/>
      <c r="F108" s="140"/>
      <c r="G108" s="28" t="s">
        <v>17</v>
      </c>
      <c r="H108" s="158"/>
      <c r="I108" s="92">
        <v>25</v>
      </c>
      <c r="J108" s="30">
        <v>0</v>
      </c>
      <c r="K108" s="31">
        <v>9.5</v>
      </c>
      <c r="L108" s="32">
        <f t="shared" si="8"/>
        <v>0</v>
      </c>
      <c r="M108" s="33">
        <f t="shared" si="9"/>
        <v>0</v>
      </c>
      <c r="N108" s="33">
        <f t="shared" si="10"/>
        <v>0</v>
      </c>
    </row>
    <row r="109" spans="1:14" ht="15" customHeight="1" x14ac:dyDescent="0.4">
      <c r="A109" s="26">
        <f t="shared" si="7"/>
        <v>98</v>
      </c>
      <c r="B109" s="27"/>
      <c r="C109" s="138" t="s">
        <v>693</v>
      </c>
      <c r="D109" s="139"/>
      <c r="E109" s="139"/>
      <c r="F109" s="140"/>
      <c r="G109" s="28" t="s">
        <v>17</v>
      </c>
      <c r="H109" s="158"/>
      <c r="I109" s="92">
        <v>15</v>
      </c>
      <c r="J109" s="30">
        <v>0</v>
      </c>
      <c r="K109" s="31">
        <v>9.5</v>
      </c>
      <c r="L109" s="32">
        <f t="shared" si="8"/>
        <v>0</v>
      </c>
      <c r="M109" s="33">
        <f t="shared" si="9"/>
        <v>0</v>
      </c>
      <c r="N109" s="33">
        <f t="shared" si="10"/>
        <v>0</v>
      </c>
    </row>
    <row r="110" spans="1:14" ht="15" customHeight="1" x14ac:dyDescent="0.4">
      <c r="A110" s="26">
        <f t="shared" si="7"/>
        <v>99</v>
      </c>
      <c r="B110" s="27"/>
      <c r="C110" s="138" t="s">
        <v>694</v>
      </c>
      <c r="D110" s="139"/>
      <c r="E110" s="139"/>
      <c r="F110" s="140"/>
      <c r="G110" s="28" t="s">
        <v>39</v>
      </c>
      <c r="H110" s="158"/>
      <c r="I110" s="99">
        <v>5</v>
      </c>
      <c r="J110" s="30">
        <v>0</v>
      </c>
      <c r="K110" s="31">
        <v>9.5</v>
      </c>
      <c r="L110" s="32">
        <f t="shared" si="8"/>
        <v>0</v>
      </c>
      <c r="M110" s="33">
        <f t="shared" si="9"/>
        <v>0</v>
      </c>
      <c r="N110" s="33">
        <f t="shared" si="10"/>
        <v>0</v>
      </c>
    </row>
    <row r="111" spans="1:14" ht="15" customHeight="1" x14ac:dyDescent="0.4">
      <c r="A111" s="26">
        <f t="shared" si="7"/>
        <v>100</v>
      </c>
      <c r="B111" s="27"/>
      <c r="C111" s="159" t="s">
        <v>671</v>
      </c>
      <c r="D111" s="160" t="s">
        <v>517</v>
      </c>
      <c r="E111" s="160" t="s">
        <v>517</v>
      </c>
      <c r="F111" s="161"/>
      <c r="G111" s="31" t="s">
        <v>39</v>
      </c>
      <c r="H111" s="158"/>
      <c r="I111" s="99">
        <v>100</v>
      </c>
      <c r="J111" s="30">
        <v>0</v>
      </c>
      <c r="K111" s="31">
        <v>9.5</v>
      </c>
      <c r="L111" s="32">
        <f t="shared" ref="L111:L112" si="11">PRODUCT(J111,1.095)</f>
        <v>0</v>
      </c>
      <c r="M111" s="33">
        <f t="shared" ref="M111:M112" si="12">PRODUCT(I111,L111)</f>
        <v>0</v>
      </c>
      <c r="N111" s="33">
        <f t="shared" ref="N111:N112" si="13">PRODUCT(I111,J111)</f>
        <v>0</v>
      </c>
    </row>
    <row r="112" spans="1:14" ht="15" customHeight="1" x14ac:dyDescent="0.4">
      <c r="A112" s="26">
        <f t="shared" si="7"/>
        <v>101</v>
      </c>
      <c r="B112" s="27"/>
      <c r="C112" s="159" t="s">
        <v>672</v>
      </c>
      <c r="D112" s="160" t="s">
        <v>518</v>
      </c>
      <c r="E112" s="160" t="s">
        <v>518</v>
      </c>
      <c r="F112" s="161"/>
      <c r="G112" s="31" t="s">
        <v>39</v>
      </c>
      <c r="H112" s="108"/>
      <c r="I112" s="99">
        <v>5</v>
      </c>
      <c r="J112" s="30">
        <v>0</v>
      </c>
      <c r="K112" s="31">
        <v>9.5</v>
      </c>
      <c r="L112" s="32">
        <f t="shared" si="11"/>
        <v>0</v>
      </c>
      <c r="M112" s="33">
        <f t="shared" si="12"/>
        <v>0</v>
      </c>
      <c r="N112" s="33">
        <f t="shared" si="13"/>
        <v>0</v>
      </c>
    </row>
    <row r="113" spans="1:14" ht="15" customHeight="1" x14ac:dyDescent="0.4">
      <c r="A113" s="26">
        <f t="shared" si="7"/>
        <v>102</v>
      </c>
      <c r="B113" s="27"/>
      <c r="C113" s="159" t="s">
        <v>519</v>
      </c>
      <c r="D113" s="160" t="s">
        <v>519</v>
      </c>
      <c r="E113" s="160" t="s">
        <v>519</v>
      </c>
      <c r="F113" s="161"/>
      <c r="G113" s="31" t="s">
        <v>39</v>
      </c>
      <c r="H113" s="108"/>
      <c r="I113" s="99">
        <v>5</v>
      </c>
      <c r="J113" s="30">
        <v>0</v>
      </c>
      <c r="K113" s="31">
        <v>9.5</v>
      </c>
      <c r="L113" s="32">
        <f t="shared" ref="L113" si="14">PRODUCT(J113,1.095)</f>
        <v>0</v>
      </c>
      <c r="M113" s="33">
        <f t="shared" ref="M113" si="15">PRODUCT(I113,L113)</f>
        <v>0</v>
      </c>
      <c r="N113" s="33">
        <f t="shared" ref="N113" si="16">PRODUCT(I113,J113)</f>
        <v>0</v>
      </c>
    </row>
    <row r="114" spans="1:14" ht="12.75" customHeight="1" x14ac:dyDescent="0.4">
      <c r="A114" s="34"/>
      <c r="B114" s="34"/>
      <c r="C114" s="141" t="s">
        <v>659</v>
      </c>
      <c r="D114" s="142"/>
      <c r="E114" s="142"/>
      <c r="F114" s="143"/>
      <c r="G114" s="35"/>
      <c r="H114" s="35"/>
      <c r="I114" s="35"/>
      <c r="J114" s="36"/>
      <c r="K114" s="35"/>
      <c r="L114" s="37"/>
      <c r="M114" s="38">
        <f>SUM(M12:M113)</f>
        <v>0</v>
      </c>
      <c r="N114" s="38">
        <f>SUM(N12:N113)</f>
        <v>0</v>
      </c>
    </row>
    <row r="115" spans="1:14" ht="12.75" customHeight="1" x14ac:dyDescent="0.4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ht="12.75" customHeight="1" x14ac:dyDescent="0.4">
      <c r="A116" s="5" t="s">
        <v>27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ht="12.75" customHeight="1" x14ac:dyDescent="0.4">
      <c r="A117" s="5" t="s">
        <v>28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ht="12.75" customHeight="1" x14ac:dyDescent="0.4">
      <c r="A118" s="5" t="s">
        <v>29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ht="12.75" customHeight="1" x14ac:dyDescent="0.4">
      <c r="A119" s="5" t="s">
        <v>641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ht="12.75" customHeight="1" x14ac:dyDescent="0.4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ht="12.75" customHeight="1" x14ac:dyDescent="0.4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ht="12.75" customHeight="1" x14ac:dyDescent="0.4">
      <c r="A122" s="5" t="s">
        <v>30</v>
      </c>
      <c r="B122" s="5"/>
      <c r="C122" s="5"/>
      <c r="D122" s="5"/>
      <c r="E122" s="5"/>
      <c r="F122" s="5"/>
      <c r="G122" s="5"/>
      <c r="H122" s="40" t="s">
        <v>31</v>
      </c>
      <c r="I122" s="5"/>
      <c r="J122" s="5"/>
      <c r="K122" s="5" t="s">
        <v>32</v>
      </c>
      <c r="L122" s="5"/>
      <c r="M122" s="5"/>
      <c r="N122" s="5"/>
    </row>
    <row r="125" spans="1:14" ht="12.75" customHeight="1" x14ac:dyDescent="0.4">
      <c r="B125" s="41"/>
      <c r="C125" s="41"/>
    </row>
    <row r="126" spans="1:14" ht="12.75" customHeight="1" x14ac:dyDescent="0.4">
      <c r="B126" s="41"/>
      <c r="C126" s="41"/>
    </row>
    <row r="127" spans="1:14" ht="12.75" customHeight="1" x14ac:dyDescent="0.4">
      <c r="B127" s="41"/>
      <c r="C127" s="41"/>
    </row>
    <row r="128" spans="1:14" ht="12.75" customHeight="1" x14ac:dyDescent="0.4">
      <c r="B128" s="41"/>
      <c r="C128" s="41"/>
    </row>
  </sheetData>
  <sheetProtection algorithmName="SHA-512" hashValue="TReB7cAQDIRTlDP4/qCIhum4rrOR2D9/r7CZhEH2taSHsKRiZPPc/KGMBpRgtiTFeSIExId3OpVUH/wDQC2R0Q==" saltValue="T+3/wpHh08OBN6GnvQ2CJA==" spinCount="100000" sheet="1" objects="1" scenarios="1"/>
  <protectedRanges>
    <protectedRange sqref="C4:C5" name="Obseg2"/>
    <protectedRange sqref="C122" name="Obseg3"/>
  </protectedRanges>
  <mergeCells count="104">
    <mergeCell ref="C10:F10"/>
    <mergeCell ref="C12:F12"/>
    <mergeCell ref="C13:F13"/>
    <mergeCell ref="C14:F14"/>
    <mergeCell ref="C15:F15"/>
    <mergeCell ref="C22:F22"/>
    <mergeCell ref="C23:F23"/>
    <mergeCell ref="C24:F24"/>
    <mergeCell ref="C16:F16"/>
    <mergeCell ref="C17:F17"/>
    <mergeCell ref="C18:F18"/>
    <mergeCell ref="C19:F19"/>
    <mergeCell ref="C40:F40"/>
    <mergeCell ref="C41:F41"/>
    <mergeCell ref="C42:F42"/>
    <mergeCell ref="C43:F43"/>
    <mergeCell ref="C44:F44"/>
    <mergeCell ref="C45:F45"/>
    <mergeCell ref="C20:F20"/>
    <mergeCell ref="C21:F21"/>
    <mergeCell ref="C34:F34"/>
    <mergeCell ref="C35:F35"/>
    <mergeCell ref="C36:F36"/>
    <mergeCell ref="C37:F37"/>
    <mergeCell ref="C38:F38"/>
    <mergeCell ref="C39:F39"/>
    <mergeCell ref="C28:F28"/>
    <mergeCell ref="C29:F29"/>
    <mergeCell ref="C30:F30"/>
    <mergeCell ref="C31:F31"/>
    <mergeCell ref="C32:F32"/>
    <mergeCell ref="C33:F33"/>
    <mergeCell ref="C25:F25"/>
    <mergeCell ref="C26:F26"/>
    <mergeCell ref="C27:F27"/>
    <mergeCell ref="C52:F52"/>
    <mergeCell ref="C53:F53"/>
    <mergeCell ref="C54:F54"/>
    <mergeCell ref="C55:F55"/>
    <mergeCell ref="C56:F56"/>
    <mergeCell ref="C57:F57"/>
    <mergeCell ref="C46:F46"/>
    <mergeCell ref="C47:F47"/>
    <mergeCell ref="C48:F48"/>
    <mergeCell ref="C49:F49"/>
    <mergeCell ref="C50:F50"/>
    <mergeCell ref="C51:F51"/>
    <mergeCell ref="C97:F97"/>
    <mergeCell ref="C98:F98"/>
    <mergeCell ref="C99:F99"/>
    <mergeCell ref="C100:F100"/>
    <mergeCell ref="C101:F101"/>
    <mergeCell ref="C58:F58"/>
    <mergeCell ref="C59:F59"/>
    <mergeCell ref="C60:F60"/>
    <mergeCell ref="C61:F61"/>
    <mergeCell ref="C62:F62"/>
    <mergeCell ref="C63:F63"/>
    <mergeCell ref="C64:F64"/>
    <mergeCell ref="C65:F65"/>
    <mergeCell ref="C66:F66"/>
    <mergeCell ref="C74:F74"/>
    <mergeCell ref="C75:F75"/>
    <mergeCell ref="C76:F76"/>
    <mergeCell ref="C77:F77"/>
    <mergeCell ref="C88:F88"/>
    <mergeCell ref="C89:F89"/>
    <mergeCell ref="C78:F78"/>
    <mergeCell ref="C79:F79"/>
    <mergeCell ref="C80:F80"/>
    <mergeCell ref="C90:F90"/>
    <mergeCell ref="C91:F91"/>
    <mergeCell ref="C92:F92"/>
    <mergeCell ref="C93:F93"/>
    <mergeCell ref="C94:F94"/>
    <mergeCell ref="C95:F95"/>
    <mergeCell ref="C86:F86"/>
    <mergeCell ref="C87:F87"/>
    <mergeCell ref="C96:F96"/>
    <mergeCell ref="C67:F67"/>
    <mergeCell ref="C68:F68"/>
    <mergeCell ref="C69:F69"/>
    <mergeCell ref="C70:F70"/>
    <mergeCell ref="C71:F71"/>
    <mergeCell ref="C72:F72"/>
    <mergeCell ref="C73:F73"/>
    <mergeCell ref="C84:F84"/>
    <mergeCell ref="C85:F85"/>
    <mergeCell ref="C81:F81"/>
    <mergeCell ref="C82:F82"/>
    <mergeCell ref="C83:F83"/>
    <mergeCell ref="C108:F108"/>
    <mergeCell ref="C110:F110"/>
    <mergeCell ref="C114:F114"/>
    <mergeCell ref="C102:F102"/>
    <mergeCell ref="C103:F103"/>
    <mergeCell ref="C104:F104"/>
    <mergeCell ref="C105:F105"/>
    <mergeCell ref="C106:F106"/>
    <mergeCell ref="C107:F107"/>
    <mergeCell ref="C109:F109"/>
    <mergeCell ref="C111:F111"/>
    <mergeCell ref="C112:F112"/>
    <mergeCell ref="C113:F113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  <ignoredErrors>
    <ignoredError sqref="L6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19</vt:i4>
      </vt:variant>
      <vt:variant>
        <vt:lpstr>Imenovani obsegi</vt:lpstr>
      </vt:variant>
      <vt:variant>
        <vt:i4>17</vt:i4>
      </vt:variant>
    </vt:vector>
  </HeadingPairs>
  <TitlesOfParts>
    <vt:vector size="36" baseType="lpstr">
      <vt:lpstr>Sveže meso in izdelki</vt:lpstr>
      <vt:lpstr>Eko meso</vt:lpstr>
      <vt:lpstr>Perutninsko meso</vt:lpstr>
      <vt:lpstr>Jajca</vt:lpstr>
      <vt:lpstr>Ribe</vt:lpstr>
      <vt:lpstr>Mleko in mlečni izdelki</vt:lpstr>
      <vt:lpstr>Bio mleko</vt:lpstr>
      <vt:lpstr>Kruh, krušni izdelki</vt:lpstr>
      <vt:lpstr>Eko kruh</vt:lpstr>
      <vt:lpstr>Sendviči</vt:lpstr>
      <vt:lpstr>Zamrznjeni izdelki iz testa</vt:lpstr>
      <vt:lpstr>Pripravljene jedi</vt:lpstr>
      <vt:lpstr>Žita, mlevski izdelki</vt:lpstr>
      <vt:lpstr>Sadje, zelenjava </vt:lpstr>
      <vt:lpstr>Eko sadje, zelenjava</vt:lpstr>
      <vt:lpstr>Zamrznjeno sadje in zelenjava</vt:lpstr>
      <vt:lpstr>Konzervirana živila</vt:lpstr>
      <vt:lpstr>Sadni sokovi</vt:lpstr>
      <vt:lpstr>Splošno blago</vt:lpstr>
      <vt:lpstr>'Bio mleko'!Tiskanje_naslovov</vt:lpstr>
      <vt:lpstr>'Eko kruh'!Tiskanje_naslovov</vt:lpstr>
      <vt:lpstr>'Eko meso'!Tiskanje_naslovov</vt:lpstr>
      <vt:lpstr>Jajca!Tiskanje_naslovov</vt:lpstr>
      <vt:lpstr>'Konzervirana živila'!Tiskanje_naslovov</vt:lpstr>
      <vt:lpstr>'Kruh, krušni izdelki'!Tiskanje_naslovov</vt:lpstr>
      <vt:lpstr>'Mleko in mlečni izdelki'!Tiskanje_naslovov</vt:lpstr>
      <vt:lpstr>'Perutninsko meso'!Tiskanje_naslovov</vt:lpstr>
      <vt:lpstr>'Pripravljene jedi'!Tiskanje_naslovov</vt:lpstr>
      <vt:lpstr>Ribe!Tiskanje_naslovov</vt:lpstr>
      <vt:lpstr>'Sadni sokovi'!Tiskanje_naslovov</vt:lpstr>
      <vt:lpstr>Sendviči!Tiskanje_naslovov</vt:lpstr>
      <vt:lpstr>'Splošno blago'!Tiskanje_naslovov</vt:lpstr>
      <vt:lpstr>'Sveže meso in izdelki'!Tiskanje_naslovov</vt:lpstr>
      <vt:lpstr>'Zamrznjeni izdelki iz testa'!Tiskanje_naslovov</vt:lpstr>
      <vt:lpstr>'Zamrznjeno sadje in zelenjava'!Tiskanje_naslovov</vt:lpstr>
      <vt:lpstr>'Žita, mlevski izdelki'!Tiskanje_naslovov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2024-04-24T06:24:32Z</dcterms:created>
  <dcterms:modified xsi:type="dcterms:W3CDTF">2025-09-10T07:07:00Z</dcterms:modified>
</cp:coreProperties>
</file>