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Delovodnik2025\ID2\8698E2CC-DC48-4C39-A943-C48DFA3E723D\0\0-999\559\L\L\Razpisna dokumentacija (ID 559)\"/>
    </mc:Choice>
  </mc:AlternateContent>
  <xr:revisionPtr revIDLastSave="0" documentId="13_ncr:1_{0F0CC242-05EC-4062-9E4E-C6AB86D07ADC}" xr6:coauthVersionLast="47" xr6:coauthVersionMax="47" xr10:uidLastSave="{00000000-0000-0000-0000-000000000000}"/>
  <bookViews>
    <workbookView xWindow="-110" yWindow="-110" windowWidth="38620" windowHeight="21100" tabRatio="500" xr2:uid="{00000000-000D-0000-FFFF-FFFF00000000}"/>
  </bookViews>
  <sheets>
    <sheet name="2. sklop" sheetId="1" r:id="rId1"/>
    <sheet name="davki" sheetId="2" state="hidden" r:id="rId2"/>
  </sheets>
  <definedNames>
    <definedName name="_xlnm.Print_Titles" localSheetId="0">'2. sklop'!$4:$4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I7" i="1" l="1"/>
  <c r="L7" i="1" s="1"/>
  <c r="K7" i="1" s="1"/>
  <c r="I8" i="1"/>
  <c r="L8" i="1" s="1"/>
  <c r="K8" i="1" s="1"/>
  <c r="I9" i="1"/>
  <c r="L9" i="1" s="1"/>
  <c r="K9" i="1" s="1"/>
  <c r="I10" i="1"/>
  <c r="L10" i="1" s="1"/>
  <c r="K10" i="1" s="1"/>
  <c r="I11" i="1"/>
  <c r="L11" i="1" s="1"/>
  <c r="K11" i="1" s="1"/>
  <c r="I12" i="1"/>
  <c r="L12" i="1" s="1"/>
  <c r="K12" i="1" s="1"/>
  <c r="I13" i="1"/>
  <c r="L13" i="1" s="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c r="K21" i="1" s="1"/>
  <c r="I22" i="1"/>
  <c r="L22" i="1" s="1"/>
  <c r="K22" i="1" s="1"/>
  <c r="I23" i="1"/>
  <c r="L23" i="1" s="1"/>
  <c r="K23" i="1" s="1"/>
  <c r="I24" i="1"/>
  <c r="L24" i="1"/>
  <c r="K24" i="1" s="1"/>
  <c r="I25" i="1"/>
  <c r="L25" i="1" s="1"/>
  <c r="K25" i="1" s="1"/>
  <c r="I26" i="1"/>
  <c r="L26" i="1" s="1"/>
  <c r="K26" i="1" s="1"/>
  <c r="I27" i="1"/>
  <c r="L27" i="1"/>
  <c r="K27" i="1" s="1"/>
  <c r="I28" i="1"/>
  <c r="L28" i="1" s="1"/>
  <c r="K28" i="1" s="1"/>
  <c r="I29" i="1"/>
  <c r="L29" i="1" s="1"/>
  <c r="K29" i="1" s="1"/>
  <c r="I30" i="1"/>
  <c r="L30" i="1" s="1"/>
  <c r="K30" i="1" s="1"/>
  <c r="I31" i="1"/>
  <c r="L31" i="1" s="1"/>
  <c r="K31" i="1" s="1"/>
  <c r="I32" i="1"/>
  <c r="L32" i="1" s="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s="1"/>
  <c r="K40" i="1" s="1"/>
  <c r="I41" i="1"/>
  <c r="L41" i="1" s="1"/>
  <c r="K41" i="1" s="1"/>
  <c r="I42" i="1"/>
  <c r="L42" i="1" s="1"/>
  <c r="K42" i="1" s="1"/>
  <c r="I43" i="1"/>
  <c r="L43" i="1" s="1"/>
  <c r="K43" i="1" s="1"/>
  <c r="I44" i="1"/>
  <c r="L44" i="1" s="1"/>
  <c r="K44" i="1" s="1"/>
  <c r="I45" i="1"/>
  <c r="L45" i="1" s="1"/>
  <c r="K45" i="1" s="1"/>
  <c r="I46" i="1"/>
  <c r="L46" i="1" s="1"/>
  <c r="K46" i="1" s="1"/>
  <c r="I47" i="1"/>
  <c r="L47" i="1" s="1"/>
  <c r="K47" i="1" s="1"/>
  <c r="I48" i="1"/>
  <c r="L48" i="1" s="1"/>
  <c r="K48" i="1" s="1"/>
  <c r="I49" i="1"/>
  <c r="L49" i="1" s="1"/>
  <c r="K49" i="1" s="1"/>
  <c r="I50" i="1"/>
  <c r="L50" i="1" s="1"/>
  <c r="K50" i="1" s="1"/>
  <c r="I51" i="1"/>
  <c r="L51" i="1" s="1"/>
  <c r="K51" i="1" s="1"/>
  <c r="I52" i="1"/>
  <c r="L52" i="1" s="1"/>
  <c r="K52" i="1" s="1"/>
  <c r="I53" i="1"/>
  <c r="L53" i="1" s="1"/>
  <c r="K53" i="1" s="1"/>
  <c r="I54" i="1"/>
  <c r="L54" i="1" s="1"/>
  <c r="K54" i="1" s="1"/>
  <c r="I55" i="1"/>
  <c r="L55" i="1" s="1"/>
  <c r="K55" i="1" s="1"/>
  <c r="I56" i="1"/>
  <c r="L56" i="1"/>
  <c r="K56" i="1" s="1"/>
  <c r="I57" i="1"/>
  <c r="L57" i="1" s="1"/>
  <c r="K57" i="1" s="1"/>
  <c r="I58" i="1"/>
  <c r="L58" i="1" s="1"/>
  <c r="K58" i="1" s="1"/>
  <c r="I59" i="1"/>
  <c r="L59" i="1"/>
  <c r="K59" i="1" s="1"/>
  <c r="I60" i="1"/>
  <c r="L60" i="1" s="1"/>
  <c r="K60" i="1" s="1"/>
  <c r="I61" i="1"/>
  <c r="L61" i="1" s="1"/>
  <c r="K61" i="1" s="1"/>
  <c r="I6" i="1"/>
  <c r="L6" i="1" s="1"/>
  <c r="K6" i="1" s="1"/>
  <c r="I5" i="1"/>
  <c r="L5" i="1" s="1"/>
  <c r="K5" i="1" s="1"/>
  <c r="I62" i="1" l="1"/>
  <c r="L62" i="1"/>
</calcChain>
</file>

<file path=xl/sharedStrings.xml><?xml version="1.0" encoding="utf-8"?>
<sst xmlns="http://schemas.openxmlformats.org/spreadsheetml/2006/main" count="129" uniqueCount="77">
  <si>
    <t>Zap. št.</t>
  </si>
  <si>
    <t>Opis blaga</t>
  </si>
  <si>
    <t>Enota mere (EM)</t>
  </si>
  <si>
    <t>Ocenjena količina</t>
  </si>
  <si>
    <t>KOM (blok)</t>
  </si>
  <si>
    <t>KPL</t>
  </si>
  <si>
    <t>KOM</t>
  </si>
  <si>
    <t>SC</t>
  </si>
  <si>
    <t>kom</t>
  </si>
  <si>
    <t>SKLOP 2: Cementi</t>
  </si>
  <si>
    <t xml:space="preserve">Blok mešalni povoščen - papir za mešanje cementa, cca. 7x8 cm. Papir je prevlečen in odporen na obrabo, posebno gladek, ne vpija tekočine, primeren za mešanje cementov, kompozitov in odtis.materiala, spodnja stran bloka ima protidrsno prevleko, kot npr. od proizvajalca M+W BLOK MEŠALNI UNIVERZALNI 9.X7CM 60X  </t>
  </si>
  <si>
    <t>Blok mešalni povoščen, cca. 12,5x18 cm, kot npr. 3M Espe, kat. št. 70190 ali enakovredno.  Papir je prevlečen in odporen na obrabo, posebno gladek, ne vpija tekočine, primeren za mešanje cementov, kompozitov in odtis. materiala, spodnja stran bloka ima protidrsno prevleko, blok a 24 listov, kot npr. od proizvajalca M+W BLOK MEŠALNI 18X12.5CM 25X</t>
  </si>
  <si>
    <t>Blok mešalni povoščen, cca. 5x7 cm, kot npr. PolyArt Mixing Pad (Ivoclar-Vivadent) ali enakovredno. Papir je prevlečen in odporen na obrabo, posebno gladek, ne vpija tekočine, primeren za mešanje cementov, kompozitov in odtis. materiala, spodnja stran bloka ima protidrsno prevleko, blok a 60 listov, kot npr. od proizvajalca M+W BLOK MEŠALNI 6.4X5CM 35X</t>
  </si>
  <si>
    <t xml:space="preserve">Cement - pasta svetlobno strjujoča, radiopačna, s kalcijevim hidroksidom za indirektno kritje pulpe in podloge pod vse polnilne materiale, kot npr. Calcimol LC ali enakovredno (kpl = brizga 2x2,5 g+ aplikacijske kanile), kot npr. od proizvajalca VOCO, št. CALCIMOL LC BRIZGE 2X2ML     </t>
  </si>
  <si>
    <t xml:space="preserve">Cement fosfatni za cementiranje fiksnoprotetičnih izdelkov, kot npr. Harvard Cement ali enakovreden, normalno in hitro strjujoč, vse barve - prah, 100g, kot npr. od proizvajalca HARVARD, št. CEMENT FOSFA HARVARD PRAH HIT 3 100G NORMAL IN HITRI VSE BARVE      </t>
  </si>
  <si>
    <t xml:space="preserve">Cement fosfatni za cementiranje fiksnoprotetičnih izdelkov, kot npr. Harvard Cement ali enakovreden, normalno in hitro strjujoč, vse barve - ustrezna tekočina k cementu, 40mL, kot npr. od proizvajalca HARVARD, št. CEMENT FOSFA HARVARD TEK HIT 40ML NORMAL IN HITRI    </t>
  </si>
  <si>
    <t>Cement glasionomerni za cementiranje fiksnoprotetičnih izdelkov, kot npr. FujiCEM 2, automix, refil kartuša 2x7,2ml + mešalni nastavki, ali enakovredni, kot npr. od proizvajalca GC, št. FUJICEM 2 PASTE PAK KARTUŠA 2X + 44XNAST</t>
  </si>
  <si>
    <t>Cement glasionomerni za cementiranje fiksnoprotetičnih izdelkov, kot npr. FujiCEM 2 automix, uvodno pakiranje s plastičnim dispenzerjem, ali enakovredno, kot npr. od proizvajalca GC, št. FUJICEM 2 SL AUTOMIX SET S PLAST DISP</t>
  </si>
  <si>
    <t>Cement glasionomerni za cementiranje fiksnoprotetičnih izdelkov, kot npr. FujiCEM 2 ali enakovredni - ustrezni mešalni nastavki, sc a 20kos, kot npr. od proizvajalca GC, št. NASTAVEK MEŠ FUJICEM 2 AUTOMIX BELI 20X</t>
  </si>
  <si>
    <t>Cement glasionomerni za cementiranje fiksnoprotetičnih izdelkov, kot npr. FujiCEM 2 ali enakovredni - ustrezni endo mešalni nastavki, sc a10kos, kot npr. od proizvajalca GC, št. NASTAVEK MEŠALNI ENDO F FUJICEM 2 SL 10X</t>
  </si>
  <si>
    <t>Cement glasionomerni z visokim sproščanjem fluoridov, kot npr. Fuji Triage GC, bel in roza - kapsule (sc a 50kos) ali enakovredno, kot npr. od proizvajalca GC, št. FUJI TRIAGE BELI KAPS 50X VSE BARVE</t>
  </si>
  <si>
    <t>Cement glasionomerni z visokim sproščanjem fluoridov, kot npr. Fuji Triage GC, bel in roza,kat. št. 002490 in 002491 ali enakovredno, komplet - prah 15 g in tekočina 10 ml, kot npr. od proizvajalca GC, št. FUJI TRIAGE BELI P+T 15G+8G VSE BARVE</t>
  </si>
  <si>
    <t>Cement glasionomerni za nadgradnjo in polnjenje kavitet, s steklenimi delci nove generacije za večjo translucenco in polnili, ki sproščajo več fluoridov, izboljšane tlačljivosti, hitrostrjujoč, kot npr. Fuji IX GP Extra ali enakovreden, kapsule,  vse barve posamično, sc a 50kos, kot npr. od proizvajalca GC, št. FUJI IX GP EXTRA A3 KAPS 50X vse barve</t>
  </si>
  <si>
    <t>Cement glasionomerni za podlaganje in polnjenje kavitet ter dograditev krnov, svetlobno polimerizirajoč, modificiran s smolo, kot npr. Fuji II LC Improved ali enakovreden,kapsule, različne barve, sc a 50kos, kot npr. od proizvajalca GC, št. FUJI II LC IMPROVED A3 KAPSULE 50X vse barve</t>
  </si>
  <si>
    <t>Cement glasionomerni za podlaganje in polnjenje kavitet ter dograditev krnov, svetlobno polimerizirajoč, modificiran s smolo, kot npr. Fuji II LC Improved ali enakovreden -ustrezni aplikator za kapsule (injektor GC Capsule Applier IV, kat.št 002559) kot npr. od proizvajalca GC, št. APLIKATOR ZA KAPSULE CAPSULE APPLIER III</t>
  </si>
  <si>
    <t>Cement glasionomerni, hibridni za posteriorne restavracije v bulk tehniki, tudi za globoke kavitete, v kapsulah, kot npr. GC EQUIA Forte HT ali enakovredno, refill kapsule (sc a 50 kapsul), kot npr. od proizvajalca GC, št.EQUIA FORTE HT FIL A3 50X VSE BARVE</t>
  </si>
  <si>
    <t>Cement glasionomerni, hibridni za posteriorne restavracije v bulk tehniki, tudi za globoke kavitete, v kapsulah, kot npr. GC EQUIA Forte HT, ali enakovredno - refill GC EQUIA Forte Coat (stekl. 4 ml +25 aplikatorjev), kot npr. od proizvajalca GC, št. EQUIA FORTE COAT 4ML</t>
  </si>
  <si>
    <t>Cement glasionomerni, hibridni za posteriorne restavracije v bulk tehniki, tudi za globoke kavitete, v kapsulah, kot npr. GC EQUIA Forte HT, ali enakovredno - uvodno pakiranje (ška s 20 kapsulami in dodatki, A2, A3 oz. B2), kot npr. od proizvajalca GC, št. EQUIA FORTE HT INTRO PACK A2 VSE BARVE</t>
  </si>
  <si>
    <t xml:space="preserve">Cement glasionomerni, smolnato ojačan za cementiranje fiksnoprotetičnih izdelkov, kapsule, sc a50 kom, kot npr. GC Fuji Plus ali enakovreden, kot npr. od proizvajalca GC, št. FUJI PLUS A3 KAPSULE 50X </t>
  </si>
  <si>
    <t xml:space="preserve">Cement glasionomerni, smolnato ojačan za cementiranje fiksnoprotetičnih izdelkov, conditioner, 6,5 ml, kot npr. GC Fuji Plus ali enakovreden, kot npr. od proizvajalca GC, št. FUJI PLUS CONDITIONER TEKOČINA 7G    </t>
  </si>
  <si>
    <t>Cement glasionomerni, smolnato ojačan za cementiranje fiksnoprotetičnih izdelkov, set - uvodno pakiranje, kot npr. GC Fuji Plus ali enakovreden, kot npr. od proizvajalca GC, št. FUJI PLUS A3 INTRO SET 15G+7ML</t>
  </si>
  <si>
    <t>Cement karboksilatni za cementiranje in zaščito zob, z adhezijo na sklenino in dentin, sprošča fluoride, dosega nevtralen pH, za manjšo občutljivost, kot npr. Durelon ali enakovredni - prah, 60g, kot npr. od proizvajalca 3M, št. CEMENT CC DURELON PRAH 3X20G</t>
  </si>
  <si>
    <t>Cement karboksilatni za cementiranje in zaščito zob, z adhezijo na sklenino in dentin, sprošča fluoride, dosega nevtralen pH, za manjšo občutljivost, kot npr. Durelon ali enakovredni - tekočina, 40g , kot npr. od proizvajalca 3M, št. STEKLENIČKA DURELON S KAPALKO 40ML</t>
  </si>
  <si>
    <t>Cement Karboksilatni za podlaganje, kot npr. Harvard CC ali enakovredni, vse barve - prah, 100g, kot npr. od proizvajalca HARVARD, št. CEMENT CC HARVARD PRAH 3 100G VSE BARVE</t>
  </si>
  <si>
    <t>Cement Karboksilatni za podlaganje, kot npr. Harvard CC ali enakovredni, vse barve - tekočina, 40ml, kot npr. od proizvajalca 3M, št. STEKLENIČKA DURELON S KAPALKO 40ML , kot npr. od proizvajalca HARVARD, št. CEMENT CC HARVARD TEK.40ML</t>
  </si>
  <si>
    <t>Cement kompozitni za cementiranje vseh vrst fiknoprotetičnih konstrukcij, samostrjujoč z dodatno svetlobno polimerizacijo, kot npr. Multilink Automix ali enakovredno - ustrezen nadomestni cement Refill Multilink Automix (syringe 1x9 g + 15 x mixing tips), kot npr. od proizvajalca BISCO, št. DUO-LINK UNIVERSAL  8G VSE BARVE</t>
  </si>
  <si>
    <t>Cement kompozitni za cementiranje vseh vrst fiknoprotetičnih konstrukcij, samostrjujoč z dodatno svetlobno polimerizacijo, kot npr. Multilink Automix ali enakovredno - ustrezen primer/A+B - Refill Multilink Primer A+B (2x3 g), kot npr. od proizvajalca BISCO, št. ALL BOND UNIVERSAL 6ML</t>
  </si>
  <si>
    <t>Cement kompozitni za cementiranje vseh vrst fiknoprotetičnih konstrukcij, samostrjujoč z dodatno svetlobno polimerizacijo, kot npr. Multilink Automix/SpeedCEM Plus/Telio CS Link/TelioCS Cem Implant - ustrezni mešalni nastavki , kot npr. Refill Mixing Tips (15x), kat. št. 645951 ali enakovredno, sc a 15kos, kot npr. od proizvajalca IVOCLAR, št. NASTAVEK MEŠALNI MULTILINK AUTOM ČRN 15X</t>
  </si>
  <si>
    <t xml:space="preserve">Cement kompozitni za cementiranje vseh vrst fiknoprotetičnih konstrukcij, samostrjujoč z dodatnosvetlobno polimerizacijo, kot npr. Multilink Automix - ustrezni nadomestni aplikator - Refill Aplicators (sc a2x25kos: 25 large, 25 small), kot npr. kat. št. 592435 Multilink Applicator Reg&amp;Endo ali enakovredno, kot npr. od proizvajalca BISCO, št. NASTAVEK MEŠALNI/INTRA ENDO DUO LINK 30X+30X </t>
  </si>
  <si>
    <t>Cement kompozitni, samoadhezivni sistem za cementiranje, klicker, različne barve, kot npr. RelyX Unicem Clicker, 11g ali enakovredno, komplet z mešalnim blokom,  kot npr. od proizvajalca 3M, št. RELYX UNICEM 2 (U200) CLICKER A2 11G VSE BARVE</t>
  </si>
  <si>
    <t>Cement kompozitni, samoadhezivni v kapsulah, kot npr. RelyX Unicem Aplicap, sc a50kos, 3M ali enakovredno- vse barve posamično, kot npr. od proizvajalca 3M, št. RELYX UNICEM APLICAP A2 50X VSE BARVE</t>
  </si>
  <si>
    <t>Cement kompozitni, samoadhezivni v kapsulah - ustrezna podaljšana kanila (elongation tip) za material za aplikacijo v korenin. kanal, kat. št. 77550, za Relyx Unicem Aplicap (zaradi kompatibilnosti original od istega proizvajalca), pakiranje a10, kot npr. od proizvajalca 3M, št. RELYX UNICEM NASTAVKI INTRAORALNI 10X</t>
  </si>
  <si>
    <t>Cement kompozitni, samoadhezivni, clicker, kot npr RelyX U200 Automix, 8,5g ali enakovredno, kot npr. od proizvajalca 3M, št. RELYX U200 TRANSP AUTOMIX 8.5G</t>
  </si>
  <si>
    <t>Cement kompozitni, samoadhezivni, clicker, kot npr RelyX U200 Automix, 11g ali enakovredno - ustrezni endo nastavki, kat.št. 56914 pakiranje sc a 15kos, kot npr. od proizvajalca 3M, št. NASTAVEK MEŠALNI ENDO ZA RELYX U200 15X</t>
  </si>
  <si>
    <t>Cement za dolgotrajno začasno cementiranje začasnih in trajnih prevlek in mostov na inplantatih, na bazi glasionomerov, pasta-pasta, v kartuši, enostavno odstranjevaje viškov - gumasta konsistenca, omogoča varno in priročno snetje, stalno sproščanje fluoridov,  kot npr. GC Fuji Temp LT ali enakovredno - pakiranje 2 kartuši po 13,3g, kot npr. od proizvajalca GC, št. FUJI TEMP LT KARTUŠA+PODLOGA 2X13.3G</t>
  </si>
  <si>
    <t>Cement za dolgotrajno začasno cementiranje začasnih in trajnih prevlek in mostov na implantatih, na bazi glasionomerov, pasta-pasta, v kartuši, enostavno odstranjevaje viškov - gumasta konsistenca, omogoča varno in priročno snetje, stalno sproščanje fluoridov,  ustrezni kovinski Paste Pak dispenzer, kat. št. 001573 ali enakovredno - za GC Fuji Temp LT - zaradi kompatibilnosti original od istega proizvajalca, kot npr. od proizvajalca GC, št. DISPENZER KOVINSKI PASTE PAK</t>
  </si>
  <si>
    <t>Cement za začasne zalivke, samostrjujoč, viden na RTG, mehkejši, povečana lepljivost, za zapore med endodontsko obravnavo, v lončku, kot npr. Cavit W, 28 g ali enakovreden, kot npr. od proizvajalca 3M, št. CAVIT W LONČEK 28G</t>
  </si>
  <si>
    <t>Cement za začasne zalivke, kot npr. Caviton, 30g, ali enakovreden, kot npr. od proizvajalca GC, št. CAVITON LONČEK BELI 30G</t>
  </si>
  <si>
    <t>Cement za začasne zalivke, samostrjujoč, viden na RTG, trši, po preparaciji inleyev, možna odstranitev brez vrtljivih instrumentov, v lončku, kot npr. Cavit G, 28g ali enakovreden, kot npr. od proizvajalca 3M, št. CAVIT G LONČEK 28G</t>
  </si>
  <si>
    <t>Cement za začasno cementiranje brez eugenola, dvokomponenten, hitrega strjevanja in lahkega odstranjevanja, kot npr. RelyX temp, kat. št. 56660 (3M Espe) ali enakovredno, baza 36g+katalizator 16g+meš.blok, kot npr. od proizvajalca 3M, št. RELYX TEMP NE 30G+13G</t>
  </si>
  <si>
    <t>Cement za začasno cementiranje provizorijev kot npr. TempBond kpl 50g+15g) ali enakovredno, kot npr. od proizvajalca KERR, št. TEMP BOND E 50G+16G</t>
  </si>
  <si>
    <t>Cement za začasno cementiranje provizorijev, brez Eugenola kot npr. TempBond NE kpl 50g+15g, ali enakovredno, kot npr. od proizvajalca KERR, št. TEMP BOND NE 50G+16G</t>
  </si>
  <si>
    <t xml:space="preserve">Gel glicerinski, ki prepreči nastanek inhibicijskega kisikovega sloja na površini kompozita med polimerizacijo/cementiranjem kompozitnih ali keramičnih restavracij, kot npr.Liquid Strip (Vivadent-Ivoclar) ali enakovredno, v brizgi 2,5 g, kot npr. od proizvajalca IVOCLAR, št. LIQUID STRIP REFILL 2.5G   </t>
  </si>
  <si>
    <t>Lak zaščitni za površinsko zapiranje, zaščitI pred vlago in dehidracijo, za glasionomerne cemente, svetlobno strjujoč, kot npr. GC Fuji Coat LC 5,2mL ali enakovreden, kot npr. od proizvajalca GC, št. FUJI COAT LC TEKOČINA 5.2ML</t>
  </si>
  <si>
    <t>Lak zaščitni za glasionomerne cemente, kot npr. ChemVarnish 12,5 mL ali enakovreden, kot npr. od proizvajalca DENTSPLY, št. CHEMVARNISH 12.5ML</t>
  </si>
  <si>
    <t>Pasta univerzalna za ekstraoralno čiščenje keramičnih in kovinskih restavracij po probi v ustih,kot npr. Ivoclean (Ivoclar-Vivadent) 5g ali enakovredna, kot npr. od proizvajalca IVOCLAR, št. IVOCLEAN REFILL 5G</t>
  </si>
  <si>
    <t>Pasta za izolacijo instrumentov pri delu z glasionomernimi cementi, kot npr. Cocoa Butter 10g tuba ali enakovreden, kot npr. od proizvajalca GC, št. COCOA BUTTER TUBA 10G</t>
  </si>
  <si>
    <t xml:space="preserve">Premaz zaščitni z nano delci, samo adhezivni, s svetlobnim strjevanjem, za GIC, kompozite in začasne restavracije, za dolgotrajen sijaj in odlično gladkost, kot npr. GC G Coat Plus 4mL ali enakovredno, kot npr. od proizvajalca GC, št. G-COAT PLUS ZAČETNI SET 4ML  </t>
  </si>
  <si>
    <t>Set za reparaturo porcelanskih in fasetiranih prevlek, vsebuje opaker in ceramic primer, kot npr.GC Intra-Oral Repair Kit ali enakovreden, kat. št. 901139, kot npr. od proizvajalca GC, št. GC REPAIR SET</t>
  </si>
  <si>
    <t xml:space="preserve">Tekočina za kondicioniranje dentina pred nanosom glasionomernih cementov, 10% poliakrilna kislina, kot npr. Dentin Conditioner 23,8 mL ali enakovreden, kot npr. od proizvajalca GC, št. DENTIN CONDITIONER TEKOČINA 25G </t>
  </si>
  <si>
    <t>Vezivo univerzalno, enokomponentno, za vse indirektne restavrativne materiale (steklaste in desidnokeramiko, kovine, kompozite in vlaknasto ojačane kompozite), za dobro vez med restavracijo in cementom, kot npr. Monobond Plus 5g ali enakovredno, kot npr. od proizvajalca BISCO, št. Z-PRIME PLUS 4G</t>
  </si>
  <si>
    <t>Multilink automix, kot npr. od proizvajalca Ivoclar</t>
  </si>
  <si>
    <t>Cement glasionomerni, kompozitni, enokomponenten, RTG kontrasten za podloge, svetlobno strjujoč, brizga brez iztekanja, kot npr. Ionoseal NDT kpl v brizgi ali enakovreden, kot npr. od proizvajalca VOCO, št. IONOSEAL BRIZGE 3X2.5G</t>
  </si>
  <si>
    <t>Tekočina za čiščenje kavitete pred nanosom glasionomernih cementov, 20% poliakrilna kislina, kot npr. Cavity Conditioner 5,7 mL ali enakovreden, kot npr. od proizvajalca GC, št. CAVITY CONDITIONER 5.7ML</t>
  </si>
  <si>
    <t>Brizga, kot npr. proizvajalca Ivoclar, št. Variolink Esthetic DC brizga 5ml</t>
  </si>
  <si>
    <t>Brizga, kot npr. proizvajalca Ivoclar, št. Variolin Estethic LC brizga 2ml</t>
  </si>
  <si>
    <t>Cement za začasno cementiranje brez eugenola, dvokomponenten, z daljšim časom strjevanja, kot npr.Temporary Cement NE (Henry Schein) kpl 40+14g ali enakovredno, kot npr. od proizvajalca H.SHEIN, št. TEMP BOND NE 40G+14G</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</si>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</sst>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_([$€-2]\ * #,##0.00_);_([$€-2]\ * \(#,##0.00\);_([$€-2]\ * &quot;-&quot;??_);_(@_)"/>
  </numFmts>
  <fonts count="10">
    <font>
      <sz val="11"/>
      <color rgb="FF000000"/>
      <name val="Aptos Narrow"/>
      <charset val="238"/>
    </font>
    <font>
      <sz val="11"/>
      <color rgb="FF000000"/>
      <name val="Aptos Narrow"/>
      <charset val="238"/>
    </font>
    <font>
      <sz val="11"/>
      <color theme="1"/>
      <name val="Verdana"/>
      <family val="2"/>
    </font>
    <font>
      <b/>
      <sz val="15"/>
      <color theme="1"/>
      <name val="Verdana"/>
      <family val="2"/>
    </font>
    <font>
      <sz val="11"/>
      <color rgb="FF000000"/>
      <name val="Verdana"/>
      <family val="2"/>
    </font>
    <font>
      <b/>
      <sz val="11"/>
      <color theme="1"/>
      <name val="Verdana"/>
      <family val="2"/>
    </font>
    <font>
      <b/>
      <sz val="11"/>
      <color rgb="FF000000"/>
      <name val="Verdana"/>
      <family val="2"/>
    </font>
    <font>
      <sz val="11"/>
      <color rgb="FFFF0000"/>
      <name val="Verdana"/>
      <family val="2"/>
    </font>
    <font>
      <strike/>
      <sz val="11"/>
      <color rgb="FFFF0000"/>
      <name val="Verdana"/>
      <family val="2"/>
    </font>
    <font>
      <sz val="11"/>
      <name val="Verdana"/>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2" fillId="0" borderId="0" xfId="0" applyFont="1" applyBorder="1" applyAlignment="1">
      <alignment vertical="center"/>
    </xf>
    <xf numFmtId="164" fontId="3" fillId="0" borderId="0" xfId="0" applyNumberFormat="1" applyFont="1" applyBorder="1" applyAlignment="1">
      <alignment horizontal="left" vertical="center"/>
    </xf>
    <xf numFmtId="0" fontId="2" fillId="0" borderId="0" xfId="0" applyFont="1" applyBorder="1" applyAlignment="1">
      <alignment horizontal="center" vertical="top"/>
    </xf>
    <xf numFmtId="0" fontId="4" fillId="0" borderId="0" xfId="0" applyFont="1" applyAlignment="1">
      <alignment vertical="top"/>
    </xf>
    <xf numFmtId="0" fontId="4" fillId="0" borderId="0" xfId="0" applyFont="1"/>
    <xf numFmtId="0" fontId="2" fillId="0" borderId="0" xfId="0" applyFont="1" applyBorder="1" applyAlignment="1">
      <alignment horizontal="left" vertical="center"/>
    </xf>
    <xf numFmtId="164" fontId="2" fillId="0" borderId="0" xfId="0" applyNumberFormat="1" applyFont="1" applyBorder="1" applyAlignment="1">
      <alignment vertical="top" wrapText="1"/>
    </xf>
    <xf numFmtId="0" fontId="2" fillId="0" borderId="0"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Alignment="1">
      <alignment horizontal="left" vertical="top" wrapText="1"/>
    </xf>
    <xf numFmtId="0" fontId="2" fillId="0" borderId="2" xfId="0" applyFont="1" applyBorder="1" applyAlignment="1">
      <alignment horizontal="center" vertical="center"/>
    </xf>
    <xf numFmtId="0" fontId="2" fillId="0" borderId="2"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wrapText="1"/>
    </xf>
    <xf numFmtId="0" fontId="7" fillId="0" borderId="0" xfId="0" applyFont="1" applyAlignment="1">
      <alignment vertical="top"/>
    </xf>
    <xf numFmtId="0" fontId="8" fillId="0" borderId="0" xfId="0" applyFont="1" applyAlignment="1">
      <alignment vertical="top"/>
    </xf>
    <xf numFmtId="0" fontId="2" fillId="0" borderId="1" xfId="0" applyFont="1" applyBorder="1" applyAlignment="1">
      <alignment horizontal="center" vertical="top"/>
    </xf>
    <xf numFmtId="164" fontId="2" fillId="0" borderId="1" xfId="0" applyNumberFormat="1" applyFont="1" applyBorder="1" applyAlignment="1">
      <alignment vertical="top" wrapText="1"/>
    </xf>
    <xf numFmtId="0" fontId="4" fillId="0" borderId="0" xfId="0" applyFont="1" applyAlignment="1">
      <alignment horizontal="center" vertical="center"/>
    </xf>
    <xf numFmtId="164" fontId="4" fillId="0" borderId="0" xfId="0" applyNumberFormat="1" applyFont="1" applyAlignment="1">
      <alignment vertical="top" wrapText="1"/>
    </xf>
    <xf numFmtId="0" fontId="4" fillId="0" borderId="0" xfId="0" applyFont="1" applyAlignment="1">
      <alignment horizontal="center" vertical="top"/>
    </xf>
    <xf numFmtId="0" fontId="9" fillId="0" borderId="3" xfId="0" applyFont="1" applyBorder="1" applyAlignment="1">
      <alignment horizontal="center" vertical="center"/>
    </xf>
    <xf numFmtId="165" fontId="9" fillId="0" borderId="3" xfId="0" applyNumberFormat="1" applyFont="1" applyBorder="1" applyAlignment="1">
      <alignment horizontal="center" vertical="center"/>
    </xf>
    <xf numFmtId="165" fontId="2" fillId="0" borderId="1" xfId="0" applyNumberFormat="1" applyFont="1" applyBorder="1" applyAlignment="1">
      <alignment horizontal="center" vertical="center"/>
    </xf>
    <xf numFmtId="10" fontId="9" fillId="0" borderId="1" xfId="1" applyNumberFormat="1" applyFont="1" applyFill="1" applyBorder="1" applyAlignment="1">
      <alignment horizontal="center" vertical="center"/>
    </xf>
    <xf numFmtId="165" fontId="2" fillId="0" borderId="1" xfId="0" applyNumberFormat="1" applyFont="1" applyBorder="1" applyAlignment="1">
      <alignment vertical="center"/>
    </xf>
    <xf numFmtId="9" fontId="0" fillId="0" borderId="0" xfId="0" applyNumberFormat="1"/>
    <xf numFmtId="10" fontId="0" fillId="0" borderId="0" xfId="0" applyNumberFormat="1"/>
    <xf numFmtId="165" fontId="4" fillId="0" borderId="1" xfId="0" applyNumberFormat="1" applyFont="1" applyBorder="1" applyAlignment="1">
      <alignment horizontal="center" vertical="center"/>
    </xf>
    <xf numFmtId="0" fontId="2" fillId="0" borderId="0" xfId="0" applyFont="1" applyAlignment="1">
      <alignment vertical="top"/>
    </xf>
    <xf numFmtId="0" fontId="6" fillId="0" borderId="3" xfId="0" applyFont="1" applyBorder="1" applyAlignment="1">
      <alignment horizontal="right" vertical="center" wrapText="1"/>
    </xf>
    <xf numFmtId="0" fontId="6" fillId="0" borderId="4" xfId="0" applyFont="1" applyBorder="1" applyAlignment="1">
      <alignment horizontal="right" vertical="center" wrapText="1"/>
    </xf>
    <xf numFmtId="0" fontId="6" fillId="0" borderId="5" xfId="0" applyFont="1" applyBorder="1" applyAlignment="1">
      <alignment horizontal="right" vertical="center" wrapText="1"/>
    </xf>
    <xf numFmtId="0" fontId="5" fillId="0" borderId="1" xfId="0" applyFont="1" applyBorder="1" applyAlignment="1">
      <alignment horizontal="center" vertical="top"/>
    </xf>
  </cellXfs>
  <cellStyles count="2">
    <cellStyle name="Navadno" xfId="0" builtinId="0"/>
    <cellStyle name="Odstotek"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CCFF99"/>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9F2D0"/>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9</xdr:row>
      <xdr:rowOff>0</xdr:rowOff>
    </xdr:to>
    <xdr:sp macro="" textlink="">
      <xdr:nvSpPr>
        <xdr:cNvPr id="1034" name="_x0000_t202" hidden="1">
          <a:extLst>
            <a:ext uri="{FF2B5EF4-FFF2-40B4-BE49-F238E27FC236}">
              <a16:creationId xmlns:a16="http://schemas.microsoft.com/office/drawing/2014/main" id="{4072FD3A-AE21-E34D-AACD-E7046732BF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9</xdr:row>
      <xdr:rowOff>0</xdr:rowOff>
    </xdr:to>
    <xdr:sp macro="" textlink="">
      <xdr:nvSpPr>
        <xdr:cNvPr id="1032" name="_x0000_t202" hidden="1">
          <a:extLst>
            <a:ext uri="{FF2B5EF4-FFF2-40B4-BE49-F238E27FC236}">
              <a16:creationId xmlns:a16="http://schemas.microsoft.com/office/drawing/2014/main" id="{F6222A5F-7269-E696-AB35-213EC9B513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9</xdr:row>
      <xdr:rowOff>0</xdr:rowOff>
    </xdr:to>
    <xdr:sp macro="" textlink="">
      <xdr:nvSpPr>
        <xdr:cNvPr id="1030" name="_x0000_t202" hidden="1">
          <a:extLst>
            <a:ext uri="{FF2B5EF4-FFF2-40B4-BE49-F238E27FC236}">
              <a16:creationId xmlns:a16="http://schemas.microsoft.com/office/drawing/2014/main" id="{52758BD0-DF08-382E-A5B9-DBA882FBF9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9</xdr:row>
      <xdr:rowOff>0</xdr:rowOff>
    </xdr:to>
    <xdr:sp macro="" textlink="">
      <xdr:nvSpPr>
        <xdr:cNvPr id="1028" name="_x0000_t202" hidden="1">
          <a:extLst>
            <a:ext uri="{FF2B5EF4-FFF2-40B4-BE49-F238E27FC236}">
              <a16:creationId xmlns:a16="http://schemas.microsoft.com/office/drawing/2014/main" id="{91BF8505-95A8-A8B7-C785-CC4FE17BF1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9</xdr:row>
      <xdr:rowOff>0</xdr:rowOff>
    </xdr:to>
    <xdr:sp macro="" textlink="">
      <xdr:nvSpPr>
        <xdr:cNvPr id="1026" name="_x0000_t202" hidden="1">
          <a:extLst>
            <a:ext uri="{FF2B5EF4-FFF2-40B4-BE49-F238E27FC236}">
              <a16:creationId xmlns:a16="http://schemas.microsoft.com/office/drawing/2014/main" id="{427274DA-4464-40D2-BB93-91C3EBE0F2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0</xdr:colOff>
      <xdr:row>21</xdr:row>
      <xdr:rowOff>0</xdr:rowOff>
    </xdr:to>
    <xdr:sp macro="" textlink="">
      <xdr:nvSpPr>
        <xdr:cNvPr id="2" name="AutoShape 10">
          <a:extLst>
            <a:ext uri="{FF2B5EF4-FFF2-40B4-BE49-F238E27FC236}">
              <a16:creationId xmlns:a16="http://schemas.microsoft.com/office/drawing/2014/main" id="{32522842-FC2B-1F65-020C-2E0B93292769}"/>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21</xdr:row>
      <xdr:rowOff>0</xdr:rowOff>
    </xdr:to>
    <xdr:sp macro="" textlink="">
      <xdr:nvSpPr>
        <xdr:cNvPr id="3" name="AutoShape 8">
          <a:extLst>
            <a:ext uri="{FF2B5EF4-FFF2-40B4-BE49-F238E27FC236}">
              <a16:creationId xmlns:a16="http://schemas.microsoft.com/office/drawing/2014/main" id="{2032902E-94D3-2CD3-E6C9-FF58C0F4668E}"/>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21</xdr:row>
      <xdr:rowOff>0</xdr:rowOff>
    </xdr:to>
    <xdr:sp macro="" textlink="">
      <xdr:nvSpPr>
        <xdr:cNvPr id="4" name="AutoShape 6">
          <a:extLst>
            <a:ext uri="{FF2B5EF4-FFF2-40B4-BE49-F238E27FC236}">
              <a16:creationId xmlns:a16="http://schemas.microsoft.com/office/drawing/2014/main" id="{5EA0616C-3032-10AE-2005-F417D59946E0}"/>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21</xdr:row>
      <xdr:rowOff>0</xdr:rowOff>
    </xdr:to>
    <xdr:sp macro="" textlink="">
      <xdr:nvSpPr>
        <xdr:cNvPr id="5" name="AutoShape 4">
          <a:extLst>
            <a:ext uri="{FF2B5EF4-FFF2-40B4-BE49-F238E27FC236}">
              <a16:creationId xmlns:a16="http://schemas.microsoft.com/office/drawing/2014/main" id="{DD9C2DEB-B9AC-3833-743B-958CCAC50973}"/>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0</xdr:colOff>
      <xdr:row>21</xdr:row>
      <xdr:rowOff>0</xdr:rowOff>
    </xdr:to>
    <xdr:sp macro="" textlink="">
      <xdr:nvSpPr>
        <xdr:cNvPr id="6" name="AutoShape 2">
          <a:extLst>
            <a:ext uri="{FF2B5EF4-FFF2-40B4-BE49-F238E27FC236}">
              <a16:creationId xmlns:a16="http://schemas.microsoft.com/office/drawing/2014/main" id="{C2E02368-8122-64ED-8C27-3CE217AE6193}"/>
            </a:ext>
          </a:extLst>
        </xdr:cNvPr>
        <xdr:cNvSpPr>
          <a:spLocks noChangeArrowheads="1"/>
        </xdr:cNvSpPr>
      </xdr:nvSpPr>
      <xdr:spPr bwMode="auto">
        <a:xfrm>
          <a:off x="0" y="0"/>
          <a:ext cx="7620000" cy="1475232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E62"/>
  <sheetViews>
    <sheetView tabSelected="1" zoomScale="60" zoomScaleNormal="60" workbookViewId="0">
      <selection activeCell="F9" sqref="F9"/>
    </sheetView>
  </sheetViews>
  <sheetFormatPr defaultRowHeight="13.5"/>
  <cols>
    <col min="1" max="1" width="7.33203125" style="20" customWidth="1"/>
    <col min="2" max="2" width="103.75" style="21" customWidth="1"/>
    <col min="3" max="3" width="11.6640625" style="22" customWidth="1"/>
    <col min="4" max="4" width="11.08203125" style="22" customWidth="1"/>
    <col min="5" max="5" width="31.25" style="22" customWidth="1"/>
    <col min="6" max="6" width="19.75" style="22" customWidth="1"/>
    <col min="7" max="7" width="24.4140625" style="22" customWidth="1"/>
    <col min="8" max="8" width="16.4140625" style="4" customWidth="1"/>
    <col min="9" max="9" width="28.5" style="4" customWidth="1"/>
    <col min="10" max="10" width="11.6640625" style="4" customWidth="1"/>
    <col min="11" max="11" width="12.4140625" style="4" customWidth="1"/>
    <col min="12" max="12" width="26.75" style="4" customWidth="1"/>
    <col min="13" max="244" width="8.9140625" style="4" customWidth="1"/>
    <col min="245" max="245" width="47.6640625" style="4" customWidth="1"/>
    <col min="246" max="247" width="8.9140625" style="4" customWidth="1"/>
    <col min="248" max="248" width="19" style="4" customWidth="1"/>
    <col min="249" max="249" width="15.25" style="4" customWidth="1"/>
    <col min="250" max="253" width="8.9140625" style="4" customWidth="1"/>
    <col min="254" max="254" width="47.6640625" style="4" customWidth="1"/>
    <col min="255" max="256" width="22.9140625" style="4" customWidth="1"/>
    <col min="257" max="259" width="8.9140625" style="4" customWidth="1"/>
    <col min="260" max="263" width="19" style="4" customWidth="1"/>
    <col min="264" max="500" width="8.9140625" style="4" customWidth="1"/>
    <col min="501" max="501" width="47.6640625" style="4" customWidth="1"/>
    <col min="502" max="503" width="8.9140625" style="4" customWidth="1"/>
    <col min="504" max="504" width="19" style="4" customWidth="1"/>
    <col min="505" max="505" width="15.25" style="4" customWidth="1"/>
    <col min="506" max="509" width="8.9140625" style="4" customWidth="1"/>
    <col min="510" max="510" width="47.6640625" style="4" customWidth="1"/>
    <col min="511" max="512" width="22.9140625" style="4" customWidth="1"/>
    <col min="513" max="515" width="8.9140625" style="4" customWidth="1"/>
    <col min="516" max="519" width="19" style="4" customWidth="1"/>
    <col min="520" max="756" width="8.9140625" style="4" customWidth="1"/>
    <col min="757" max="757" width="47.6640625" style="4" customWidth="1"/>
    <col min="758" max="759" width="8.9140625" style="4" customWidth="1"/>
    <col min="760" max="760" width="19" style="4" customWidth="1"/>
    <col min="761" max="761" width="15.25" style="4" customWidth="1"/>
    <col min="762" max="765" width="8.9140625" style="4" customWidth="1"/>
    <col min="766" max="766" width="47.6640625" style="4" customWidth="1"/>
    <col min="767" max="768" width="22.9140625" style="4" customWidth="1"/>
    <col min="769" max="771" width="8.9140625" style="4" customWidth="1"/>
    <col min="772" max="775" width="19" style="4" customWidth="1"/>
    <col min="776" max="1012" width="8.9140625" style="4" customWidth="1"/>
    <col min="1013" max="1013" width="47.6640625" style="4" customWidth="1"/>
    <col min="1014" max="1015" width="8.9140625" style="4" customWidth="1"/>
    <col min="1016" max="1016" width="19" style="4" customWidth="1"/>
    <col min="1017" max="1017" width="15.25" style="4" customWidth="1"/>
    <col min="1018" max="1019" width="8.9140625" style="4" customWidth="1"/>
    <col min="1020" max="16384" width="8.6640625" style="5"/>
  </cols>
  <sheetData>
    <row r="1" spans="1:12" ht="18.5">
      <c r="A1" s="1"/>
      <c r="B1" s="2" t="s">
        <v>9</v>
      </c>
      <c r="C1" s="3"/>
      <c r="D1" s="3"/>
      <c r="E1" s="3"/>
      <c r="F1" s="3"/>
      <c r="G1" s="3"/>
    </row>
    <row r="2" spans="1:12">
      <c r="A2" s="6"/>
      <c r="B2" s="7"/>
      <c r="C2" s="3"/>
      <c r="D2" s="3"/>
      <c r="E2" s="3"/>
      <c r="F2" s="3"/>
      <c r="G2" s="3"/>
    </row>
    <row r="3" spans="1:12">
      <c r="A3" s="8"/>
      <c r="B3" s="7"/>
      <c r="C3" s="3"/>
      <c r="D3" s="3"/>
      <c r="E3" s="3"/>
      <c r="F3" s="3"/>
      <c r="G3" s="3"/>
    </row>
    <row r="4" spans="1:12" s="11" customFormat="1" ht="40.5">
      <c r="A4" s="9" t="s">
        <v>0</v>
      </c>
      <c r="B4" s="9" t="s">
        <v>1</v>
      </c>
      <c r="C4" s="9" t="s">
        <v>2</v>
      </c>
      <c r="D4" s="9" t="s">
        <v>3</v>
      </c>
      <c r="E4" s="10" t="s">
        <v>75</v>
      </c>
      <c r="F4" s="10" t="s">
        <v>68</v>
      </c>
      <c r="G4" s="10" t="s">
        <v>76</v>
      </c>
      <c r="H4" s="10" t="s">
        <v>69</v>
      </c>
      <c r="I4" s="10" t="s">
        <v>70</v>
      </c>
      <c r="J4" s="10" t="s">
        <v>71</v>
      </c>
      <c r="K4" s="10" t="s">
        <v>72</v>
      </c>
      <c r="L4" s="10" t="s">
        <v>73</v>
      </c>
    </row>
    <row r="5" spans="1:12" ht="54">
      <c r="A5" s="12">
        <v>1</v>
      </c>
      <c r="B5" s="13" t="s">
        <v>10</v>
      </c>
      <c r="C5" s="12" t="s">
        <v>4</v>
      </c>
      <c r="D5" s="12">
        <v>20</v>
      </c>
      <c r="E5" s="23"/>
      <c r="F5" s="23"/>
      <c r="G5" s="23"/>
      <c r="H5" s="24">
        <v>0</v>
      </c>
      <c r="I5" s="25">
        <f>(H5*D5)</f>
        <v>0</v>
      </c>
      <c r="J5" s="26">
        <v>0</v>
      </c>
      <c r="K5" s="27">
        <f>L5-I5</f>
        <v>0</v>
      </c>
      <c r="L5" s="25">
        <f>I5+(J5*I5)</f>
        <v>0</v>
      </c>
    </row>
    <row r="6" spans="1:12" ht="54">
      <c r="A6" s="14">
        <v>2</v>
      </c>
      <c r="B6" s="15" t="s">
        <v>11</v>
      </c>
      <c r="C6" s="14" t="s">
        <v>4</v>
      </c>
      <c r="D6" s="14">
        <v>20</v>
      </c>
      <c r="E6" s="23"/>
      <c r="F6" s="23"/>
      <c r="G6" s="23"/>
      <c r="H6" s="24">
        <v>0</v>
      </c>
      <c r="I6" s="25">
        <f>(H6*D6)</f>
        <v>0</v>
      </c>
      <c r="J6" s="26">
        <v>0</v>
      </c>
      <c r="K6" s="27">
        <f>L6-I6</f>
        <v>0</v>
      </c>
      <c r="L6" s="25">
        <f>I6+(J6*I6)</f>
        <v>0</v>
      </c>
    </row>
    <row r="7" spans="1:12" ht="54">
      <c r="A7" s="14">
        <v>3</v>
      </c>
      <c r="B7" s="15" t="s">
        <v>12</v>
      </c>
      <c r="C7" s="14" t="s">
        <v>4</v>
      </c>
      <c r="D7" s="14">
        <v>20</v>
      </c>
      <c r="E7" s="23"/>
      <c r="F7" s="23"/>
      <c r="G7" s="23"/>
      <c r="H7" s="24">
        <v>0</v>
      </c>
      <c r="I7" s="25">
        <f t="shared" ref="I7:I61" si="0">(H7*D7)</f>
        <v>0</v>
      </c>
      <c r="J7" s="26">
        <v>0</v>
      </c>
      <c r="K7" s="27">
        <f t="shared" ref="K7:K61" si="1">L7-I7</f>
        <v>0</v>
      </c>
      <c r="L7" s="25">
        <f t="shared" ref="L7:L61" si="2">I7+(J7*I7)</f>
        <v>0</v>
      </c>
    </row>
    <row r="8" spans="1:12" ht="40.5">
      <c r="A8" s="14">
        <v>4</v>
      </c>
      <c r="B8" s="15" t="s">
        <v>13</v>
      </c>
      <c r="C8" s="14" t="s">
        <v>5</v>
      </c>
      <c r="D8" s="14">
        <v>12</v>
      </c>
      <c r="E8" s="23"/>
      <c r="F8" s="23"/>
      <c r="G8" s="23"/>
      <c r="H8" s="24">
        <v>0</v>
      </c>
      <c r="I8" s="25">
        <f t="shared" si="0"/>
        <v>0</v>
      </c>
      <c r="J8" s="26">
        <v>0</v>
      </c>
      <c r="K8" s="27">
        <f t="shared" si="1"/>
        <v>0</v>
      </c>
      <c r="L8" s="25">
        <f t="shared" si="2"/>
        <v>0</v>
      </c>
    </row>
    <row r="9" spans="1:12" ht="40.5">
      <c r="A9" s="14">
        <v>5</v>
      </c>
      <c r="B9" s="15" t="s">
        <v>14</v>
      </c>
      <c r="C9" s="14" t="s">
        <v>6</v>
      </c>
      <c r="D9" s="14">
        <v>2</v>
      </c>
      <c r="E9" s="23"/>
      <c r="F9" s="23"/>
      <c r="G9" s="23"/>
      <c r="H9" s="24">
        <v>0</v>
      </c>
      <c r="I9" s="25">
        <f t="shared" si="0"/>
        <v>0</v>
      </c>
      <c r="J9" s="26">
        <v>0</v>
      </c>
      <c r="K9" s="27">
        <f t="shared" si="1"/>
        <v>0</v>
      </c>
      <c r="L9" s="25">
        <f t="shared" si="2"/>
        <v>0</v>
      </c>
    </row>
    <row r="10" spans="1:12" ht="40.5">
      <c r="A10" s="14">
        <v>6</v>
      </c>
      <c r="B10" s="15" t="s">
        <v>15</v>
      </c>
      <c r="C10" s="14" t="s">
        <v>6</v>
      </c>
      <c r="D10" s="14">
        <v>2</v>
      </c>
      <c r="E10" s="23"/>
      <c r="F10" s="23"/>
      <c r="G10" s="23"/>
      <c r="H10" s="24">
        <v>0</v>
      </c>
      <c r="I10" s="25">
        <f t="shared" si="0"/>
        <v>0</v>
      </c>
      <c r="J10" s="26">
        <v>0</v>
      </c>
      <c r="K10" s="27">
        <f t="shared" si="1"/>
        <v>0</v>
      </c>
      <c r="L10" s="25">
        <f t="shared" si="2"/>
        <v>0</v>
      </c>
    </row>
    <row r="11" spans="1:12" ht="40.5">
      <c r="A11" s="14">
        <v>7</v>
      </c>
      <c r="B11" s="15" t="s">
        <v>16</v>
      </c>
      <c r="C11" s="14" t="s">
        <v>5</v>
      </c>
      <c r="D11" s="14">
        <v>20</v>
      </c>
      <c r="E11" s="23"/>
      <c r="F11" s="23"/>
      <c r="G11" s="23"/>
      <c r="H11" s="24">
        <v>0</v>
      </c>
      <c r="I11" s="25">
        <f t="shared" si="0"/>
        <v>0</v>
      </c>
      <c r="J11" s="26">
        <v>0</v>
      </c>
      <c r="K11" s="27">
        <f t="shared" si="1"/>
        <v>0</v>
      </c>
      <c r="L11" s="25">
        <f t="shared" si="2"/>
        <v>0</v>
      </c>
    </row>
    <row r="12" spans="1:12" ht="40.5">
      <c r="A12" s="14">
        <v>8</v>
      </c>
      <c r="B12" s="15" t="s">
        <v>17</v>
      </c>
      <c r="C12" s="14" t="s">
        <v>5</v>
      </c>
      <c r="D12" s="14">
        <v>6</v>
      </c>
      <c r="E12" s="23"/>
      <c r="F12" s="23"/>
      <c r="G12" s="23"/>
      <c r="H12" s="24">
        <v>0</v>
      </c>
      <c r="I12" s="25">
        <f t="shared" si="0"/>
        <v>0</v>
      </c>
      <c r="J12" s="26">
        <v>0</v>
      </c>
      <c r="K12" s="27">
        <f t="shared" si="1"/>
        <v>0</v>
      </c>
      <c r="L12" s="25">
        <f t="shared" si="2"/>
        <v>0</v>
      </c>
    </row>
    <row r="13" spans="1:12" ht="40.5">
      <c r="A13" s="14">
        <v>9</v>
      </c>
      <c r="B13" s="15" t="s">
        <v>18</v>
      </c>
      <c r="C13" s="14" t="s">
        <v>7</v>
      </c>
      <c r="D13" s="14">
        <v>2</v>
      </c>
      <c r="E13" s="23"/>
      <c r="F13" s="23"/>
      <c r="G13" s="23"/>
      <c r="H13" s="24">
        <v>0</v>
      </c>
      <c r="I13" s="25">
        <f t="shared" si="0"/>
        <v>0</v>
      </c>
      <c r="J13" s="26">
        <v>0</v>
      </c>
      <c r="K13" s="27">
        <f t="shared" si="1"/>
        <v>0</v>
      </c>
      <c r="L13" s="25">
        <f t="shared" si="2"/>
        <v>0</v>
      </c>
    </row>
    <row r="14" spans="1:12" ht="40.5">
      <c r="A14" s="14">
        <v>10</v>
      </c>
      <c r="B14" s="15" t="s">
        <v>19</v>
      </c>
      <c r="C14" s="14" t="s">
        <v>7</v>
      </c>
      <c r="D14" s="14">
        <v>6</v>
      </c>
      <c r="E14" s="23"/>
      <c r="F14" s="23"/>
      <c r="G14" s="23"/>
      <c r="H14" s="24">
        <v>0</v>
      </c>
      <c r="I14" s="25">
        <f t="shared" si="0"/>
        <v>0</v>
      </c>
      <c r="J14" s="26">
        <v>0</v>
      </c>
      <c r="K14" s="27">
        <f t="shared" si="1"/>
        <v>0</v>
      </c>
      <c r="L14" s="25">
        <f t="shared" si="2"/>
        <v>0</v>
      </c>
    </row>
    <row r="15" spans="1:12" ht="27">
      <c r="A15" s="14">
        <v>11</v>
      </c>
      <c r="B15" s="15" t="s">
        <v>20</v>
      </c>
      <c r="C15" s="14" t="s">
        <v>7</v>
      </c>
      <c r="D15" s="14">
        <v>40</v>
      </c>
      <c r="E15" s="23"/>
      <c r="F15" s="23"/>
      <c r="G15" s="23"/>
      <c r="H15" s="24">
        <v>0</v>
      </c>
      <c r="I15" s="25">
        <f t="shared" si="0"/>
        <v>0</v>
      </c>
      <c r="J15" s="26">
        <v>0</v>
      </c>
      <c r="K15" s="27">
        <f t="shared" si="1"/>
        <v>0</v>
      </c>
      <c r="L15" s="25">
        <f t="shared" si="2"/>
        <v>0</v>
      </c>
    </row>
    <row r="16" spans="1:12" s="16" customFormat="1" ht="40.5">
      <c r="A16" s="14">
        <v>12</v>
      </c>
      <c r="B16" s="15" t="s">
        <v>21</v>
      </c>
      <c r="C16" s="14" t="s">
        <v>5</v>
      </c>
      <c r="D16" s="14">
        <v>20</v>
      </c>
      <c r="E16" s="23"/>
      <c r="F16" s="23"/>
      <c r="G16" s="23"/>
      <c r="H16" s="24">
        <v>0</v>
      </c>
      <c r="I16" s="25">
        <f t="shared" si="0"/>
        <v>0</v>
      </c>
      <c r="J16" s="26">
        <v>0</v>
      </c>
      <c r="K16" s="27">
        <f t="shared" si="1"/>
        <v>0</v>
      </c>
      <c r="L16" s="25">
        <f t="shared" si="2"/>
        <v>0</v>
      </c>
    </row>
    <row r="17" spans="1:12" ht="54">
      <c r="A17" s="14">
        <v>13</v>
      </c>
      <c r="B17" s="15" t="s">
        <v>22</v>
      </c>
      <c r="C17" s="14" t="s">
        <v>7</v>
      </c>
      <c r="D17" s="14">
        <v>20</v>
      </c>
      <c r="E17" s="23"/>
      <c r="F17" s="23"/>
      <c r="G17" s="23"/>
      <c r="H17" s="24">
        <v>0</v>
      </c>
      <c r="I17" s="25">
        <f t="shared" si="0"/>
        <v>0</v>
      </c>
      <c r="J17" s="26">
        <v>0</v>
      </c>
      <c r="K17" s="27">
        <f t="shared" si="1"/>
        <v>0</v>
      </c>
      <c r="L17" s="25">
        <f t="shared" si="2"/>
        <v>0</v>
      </c>
    </row>
    <row r="18" spans="1:12" ht="40.5">
      <c r="A18" s="14">
        <v>14</v>
      </c>
      <c r="B18" s="15" t="s">
        <v>23</v>
      </c>
      <c r="C18" s="14" t="s">
        <v>7</v>
      </c>
      <c r="D18" s="14">
        <v>40</v>
      </c>
      <c r="E18" s="23"/>
      <c r="F18" s="23"/>
      <c r="G18" s="23"/>
      <c r="H18" s="24">
        <v>0</v>
      </c>
      <c r="I18" s="25">
        <f t="shared" si="0"/>
        <v>0</v>
      </c>
      <c r="J18" s="26">
        <v>0</v>
      </c>
      <c r="K18" s="27">
        <f t="shared" si="1"/>
        <v>0</v>
      </c>
      <c r="L18" s="25">
        <f t="shared" si="2"/>
        <v>0</v>
      </c>
    </row>
    <row r="19" spans="1:12" ht="54">
      <c r="A19" s="14">
        <v>15</v>
      </c>
      <c r="B19" s="15" t="s">
        <v>24</v>
      </c>
      <c r="C19" s="14" t="s">
        <v>6</v>
      </c>
      <c r="D19" s="14">
        <v>20</v>
      </c>
      <c r="E19" s="23"/>
      <c r="F19" s="23"/>
      <c r="G19" s="23"/>
      <c r="H19" s="24">
        <v>0</v>
      </c>
      <c r="I19" s="25">
        <f t="shared" si="0"/>
        <v>0</v>
      </c>
      <c r="J19" s="26">
        <v>0</v>
      </c>
      <c r="K19" s="27">
        <f t="shared" si="1"/>
        <v>0</v>
      </c>
      <c r="L19" s="25">
        <f t="shared" si="2"/>
        <v>0</v>
      </c>
    </row>
    <row r="20" spans="1:12" ht="40.5">
      <c r="A20" s="14">
        <v>16</v>
      </c>
      <c r="B20" s="15" t="s">
        <v>25</v>
      </c>
      <c r="C20" s="14" t="s">
        <v>7</v>
      </c>
      <c r="D20" s="14">
        <v>40</v>
      </c>
      <c r="E20" s="23"/>
      <c r="F20" s="23"/>
      <c r="G20" s="23"/>
      <c r="H20" s="24">
        <v>0</v>
      </c>
      <c r="I20" s="25">
        <f t="shared" si="0"/>
        <v>0</v>
      </c>
      <c r="J20" s="26">
        <v>0</v>
      </c>
      <c r="K20" s="27">
        <f t="shared" si="1"/>
        <v>0</v>
      </c>
      <c r="L20" s="25">
        <f t="shared" si="2"/>
        <v>0</v>
      </c>
    </row>
    <row r="21" spans="1:12" ht="40.5">
      <c r="A21" s="14">
        <v>17</v>
      </c>
      <c r="B21" s="15" t="s">
        <v>26</v>
      </c>
      <c r="C21" s="14" t="s">
        <v>5</v>
      </c>
      <c r="D21" s="14">
        <v>6</v>
      </c>
      <c r="E21" s="23"/>
      <c r="F21" s="23"/>
      <c r="G21" s="23"/>
      <c r="H21" s="24">
        <v>0</v>
      </c>
      <c r="I21" s="25">
        <f t="shared" si="0"/>
        <v>0</v>
      </c>
      <c r="J21" s="26">
        <v>0</v>
      </c>
      <c r="K21" s="27">
        <f t="shared" si="1"/>
        <v>0</v>
      </c>
      <c r="L21" s="25">
        <f t="shared" si="2"/>
        <v>0</v>
      </c>
    </row>
    <row r="22" spans="1:12" ht="40.5">
      <c r="A22" s="14">
        <v>18</v>
      </c>
      <c r="B22" s="15" t="s">
        <v>27</v>
      </c>
      <c r="C22" s="14" t="s">
        <v>5</v>
      </c>
      <c r="D22" s="14">
        <v>20</v>
      </c>
      <c r="E22" s="23"/>
      <c r="F22" s="23"/>
      <c r="G22" s="23"/>
      <c r="H22" s="24">
        <v>0</v>
      </c>
      <c r="I22" s="25">
        <f t="shared" si="0"/>
        <v>0</v>
      </c>
      <c r="J22" s="26">
        <v>0</v>
      </c>
      <c r="K22" s="27">
        <f t="shared" si="1"/>
        <v>0</v>
      </c>
      <c r="L22" s="25">
        <f t="shared" si="2"/>
        <v>0</v>
      </c>
    </row>
    <row r="23" spans="1:12" ht="40.5">
      <c r="A23" s="14">
        <v>19</v>
      </c>
      <c r="B23" s="15" t="s">
        <v>62</v>
      </c>
      <c r="C23" s="14" t="s">
        <v>5</v>
      </c>
      <c r="D23" s="14">
        <v>40</v>
      </c>
      <c r="E23" s="23"/>
      <c r="F23" s="23"/>
      <c r="G23" s="23"/>
      <c r="H23" s="24">
        <v>0</v>
      </c>
      <c r="I23" s="25">
        <f t="shared" si="0"/>
        <v>0</v>
      </c>
      <c r="J23" s="26">
        <v>0</v>
      </c>
      <c r="K23" s="27">
        <f t="shared" si="1"/>
        <v>0</v>
      </c>
      <c r="L23" s="25">
        <f t="shared" si="2"/>
        <v>0</v>
      </c>
    </row>
    <row r="24" spans="1:12" ht="27">
      <c r="A24" s="14">
        <v>20</v>
      </c>
      <c r="B24" s="15" t="s">
        <v>28</v>
      </c>
      <c r="C24" s="14" t="s">
        <v>7</v>
      </c>
      <c r="D24" s="14">
        <v>40</v>
      </c>
      <c r="E24" s="23"/>
      <c r="F24" s="23"/>
      <c r="G24" s="23"/>
      <c r="H24" s="24">
        <v>0</v>
      </c>
      <c r="I24" s="25">
        <f t="shared" si="0"/>
        <v>0</v>
      </c>
      <c r="J24" s="26">
        <v>0</v>
      </c>
      <c r="K24" s="27">
        <f t="shared" si="1"/>
        <v>0</v>
      </c>
      <c r="L24" s="25">
        <f t="shared" si="2"/>
        <v>0</v>
      </c>
    </row>
    <row r="25" spans="1:12" ht="27">
      <c r="A25" s="14">
        <v>21</v>
      </c>
      <c r="B25" s="15" t="s">
        <v>29</v>
      </c>
      <c r="C25" s="14" t="s">
        <v>6</v>
      </c>
      <c r="D25" s="14">
        <v>12</v>
      </c>
      <c r="E25" s="23"/>
      <c r="F25" s="23"/>
      <c r="G25" s="23"/>
      <c r="H25" s="24">
        <v>0</v>
      </c>
      <c r="I25" s="25">
        <f t="shared" si="0"/>
        <v>0</v>
      </c>
      <c r="J25" s="26">
        <v>0</v>
      </c>
      <c r="K25" s="27">
        <f t="shared" si="1"/>
        <v>0</v>
      </c>
      <c r="L25" s="25">
        <f t="shared" si="2"/>
        <v>0</v>
      </c>
    </row>
    <row r="26" spans="1:12" ht="27">
      <c r="A26" s="14">
        <v>22</v>
      </c>
      <c r="B26" s="15" t="s">
        <v>30</v>
      </c>
      <c r="C26" s="14" t="s">
        <v>5</v>
      </c>
      <c r="D26" s="14">
        <v>2</v>
      </c>
      <c r="E26" s="23"/>
      <c r="F26" s="23"/>
      <c r="G26" s="23"/>
      <c r="H26" s="24">
        <v>0</v>
      </c>
      <c r="I26" s="25">
        <f t="shared" si="0"/>
        <v>0</v>
      </c>
      <c r="J26" s="26">
        <v>0</v>
      </c>
      <c r="K26" s="27">
        <f t="shared" si="1"/>
        <v>0</v>
      </c>
      <c r="L26" s="25">
        <f t="shared" si="2"/>
        <v>0</v>
      </c>
    </row>
    <row r="27" spans="1:12" ht="40.5">
      <c r="A27" s="14">
        <v>23</v>
      </c>
      <c r="B27" s="15" t="s">
        <v>31</v>
      </c>
      <c r="C27" s="14" t="s">
        <v>6</v>
      </c>
      <c r="D27" s="14">
        <v>20</v>
      </c>
      <c r="E27" s="23"/>
      <c r="F27" s="23"/>
      <c r="G27" s="23"/>
      <c r="H27" s="24">
        <v>0</v>
      </c>
      <c r="I27" s="25">
        <f t="shared" si="0"/>
        <v>0</v>
      </c>
      <c r="J27" s="26">
        <v>0</v>
      </c>
      <c r="K27" s="27">
        <f t="shared" si="1"/>
        <v>0</v>
      </c>
      <c r="L27" s="25">
        <f t="shared" si="2"/>
        <v>0</v>
      </c>
    </row>
    <row r="28" spans="1:12" ht="40.5">
      <c r="A28" s="14">
        <v>24</v>
      </c>
      <c r="B28" s="15" t="s">
        <v>32</v>
      </c>
      <c r="C28" s="14" t="s">
        <v>6</v>
      </c>
      <c r="D28" s="14">
        <v>20</v>
      </c>
      <c r="E28" s="23"/>
      <c r="F28" s="23"/>
      <c r="G28" s="23"/>
      <c r="H28" s="24">
        <v>0</v>
      </c>
      <c r="I28" s="25">
        <f t="shared" si="0"/>
        <v>0</v>
      </c>
      <c r="J28" s="26">
        <v>0</v>
      </c>
      <c r="K28" s="27">
        <f t="shared" si="1"/>
        <v>0</v>
      </c>
      <c r="L28" s="25">
        <f t="shared" si="2"/>
        <v>0</v>
      </c>
    </row>
    <row r="29" spans="1:12" ht="27">
      <c r="A29" s="14">
        <v>25</v>
      </c>
      <c r="B29" s="15" t="s">
        <v>33</v>
      </c>
      <c r="C29" s="14" t="s">
        <v>6</v>
      </c>
      <c r="D29" s="14">
        <v>6</v>
      </c>
      <c r="E29" s="23"/>
      <c r="F29" s="23"/>
      <c r="G29" s="23"/>
      <c r="H29" s="24">
        <v>0</v>
      </c>
      <c r="I29" s="25">
        <f t="shared" si="0"/>
        <v>0</v>
      </c>
      <c r="J29" s="26">
        <v>0</v>
      </c>
      <c r="K29" s="27">
        <f t="shared" si="1"/>
        <v>0</v>
      </c>
      <c r="L29" s="25">
        <f t="shared" si="2"/>
        <v>0</v>
      </c>
    </row>
    <row r="30" spans="1:12" s="16" customFormat="1" ht="40.5">
      <c r="A30" s="14">
        <v>26</v>
      </c>
      <c r="B30" s="15" t="s">
        <v>34</v>
      </c>
      <c r="C30" s="14" t="s">
        <v>6</v>
      </c>
      <c r="D30" s="14">
        <v>6</v>
      </c>
      <c r="E30" s="23"/>
      <c r="F30" s="23"/>
      <c r="G30" s="23"/>
      <c r="H30" s="24">
        <v>0</v>
      </c>
      <c r="I30" s="25">
        <f t="shared" si="0"/>
        <v>0</v>
      </c>
      <c r="J30" s="26">
        <v>0</v>
      </c>
      <c r="K30" s="27">
        <f t="shared" si="1"/>
        <v>0</v>
      </c>
      <c r="L30" s="25">
        <f t="shared" si="2"/>
        <v>0</v>
      </c>
    </row>
    <row r="31" spans="1:12" ht="54">
      <c r="A31" s="14">
        <v>27</v>
      </c>
      <c r="B31" s="15" t="s">
        <v>35</v>
      </c>
      <c r="C31" s="14" t="s">
        <v>5</v>
      </c>
      <c r="D31" s="14">
        <v>12</v>
      </c>
      <c r="E31" s="23"/>
      <c r="F31" s="23"/>
      <c r="G31" s="23"/>
      <c r="H31" s="24">
        <v>0</v>
      </c>
      <c r="I31" s="25">
        <f t="shared" si="0"/>
        <v>0</v>
      </c>
      <c r="J31" s="26">
        <v>0</v>
      </c>
      <c r="K31" s="27">
        <f t="shared" si="1"/>
        <v>0</v>
      </c>
      <c r="L31" s="25">
        <f t="shared" si="2"/>
        <v>0</v>
      </c>
    </row>
    <row r="32" spans="1:12" ht="40.5">
      <c r="A32" s="14">
        <v>28</v>
      </c>
      <c r="B32" s="15" t="s">
        <v>36</v>
      </c>
      <c r="C32" s="14" t="s">
        <v>5</v>
      </c>
      <c r="D32" s="14">
        <v>6</v>
      </c>
      <c r="E32" s="23"/>
      <c r="F32" s="23"/>
      <c r="G32" s="23"/>
      <c r="H32" s="24">
        <v>0</v>
      </c>
      <c r="I32" s="25">
        <f t="shared" si="0"/>
        <v>0</v>
      </c>
      <c r="J32" s="26">
        <v>0</v>
      </c>
      <c r="K32" s="27">
        <f t="shared" si="1"/>
        <v>0</v>
      </c>
      <c r="L32" s="25">
        <f t="shared" si="2"/>
        <v>0</v>
      </c>
    </row>
    <row r="33" spans="1:12" ht="54">
      <c r="A33" s="14">
        <v>29</v>
      </c>
      <c r="B33" s="15" t="s">
        <v>37</v>
      </c>
      <c r="C33" s="14" t="s">
        <v>7</v>
      </c>
      <c r="D33" s="14">
        <v>6</v>
      </c>
      <c r="E33" s="23"/>
      <c r="F33" s="23"/>
      <c r="G33" s="23"/>
      <c r="H33" s="24">
        <v>0</v>
      </c>
      <c r="I33" s="25">
        <f t="shared" si="0"/>
        <v>0</v>
      </c>
      <c r="J33" s="26">
        <v>0</v>
      </c>
      <c r="K33" s="27">
        <f t="shared" si="1"/>
        <v>0</v>
      </c>
      <c r="L33" s="25">
        <f t="shared" si="2"/>
        <v>0</v>
      </c>
    </row>
    <row r="34" spans="1:12" ht="54">
      <c r="A34" s="14">
        <v>30</v>
      </c>
      <c r="B34" s="15" t="s">
        <v>38</v>
      </c>
      <c r="C34" s="14" t="s">
        <v>7</v>
      </c>
      <c r="D34" s="14">
        <v>20</v>
      </c>
      <c r="E34" s="23"/>
      <c r="F34" s="23"/>
      <c r="G34" s="23"/>
      <c r="H34" s="24">
        <v>0</v>
      </c>
      <c r="I34" s="25">
        <f t="shared" si="0"/>
        <v>0</v>
      </c>
      <c r="J34" s="26">
        <v>0</v>
      </c>
      <c r="K34" s="27">
        <f t="shared" si="1"/>
        <v>0</v>
      </c>
      <c r="L34" s="25">
        <f t="shared" si="2"/>
        <v>0</v>
      </c>
    </row>
    <row r="35" spans="1:12" ht="40.5">
      <c r="A35" s="14">
        <v>31</v>
      </c>
      <c r="B35" s="15" t="s">
        <v>39</v>
      </c>
      <c r="C35" s="14" t="s">
        <v>5</v>
      </c>
      <c r="D35" s="14">
        <v>12</v>
      </c>
      <c r="E35" s="23"/>
      <c r="F35" s="23"/>
      <c r="G35" s="23"/>
      <c r="H35" s="24">
        <v>0</v>
      </c>
      <c r="I35" s="25">
        <f t="shared" si="0"/>
        <v>0</v>
      </c>
      <c r="J35" s="26">
        <v>0</v>
      </c>
      <c r="K35" s="27">
        <f t="shared" si="1"/>
        <v>0</v>
      </c>
      <c r="L35" s="25">
        <f t="shared" si="2"/>
        <v>0</v>
      </c>
    </row>
    <row r="36" spans="1:12" ht="40.5">
      <c r="A36" s="14">
        <v>32</v>
      </c>
      <c r="B36" s="15" t="s">
        <v>40</v>
      </c>
      <c r="C36" s="14" t="s">
        <v>7</v>
      </c>
      <c r="D36" s="14">
        <v>12</v>
      </c>
      <c r="E36" s="23"/>
      <c r="F36" s="23"/>
      <c r="G36" s="23"/>
      <c r="H36" s="24">
        <v>0</v>
      </c>
      <c r="I36" s="25">
        <f t="shared" si="0"/>
        <v>0</v>
      </c>
      <c r="J36" s="26">
        <v>0</v>
      </c>
      <c r="K36" s="27">
        <f t="shared" si="1"/>
        <v>0</v>
      </c>
      <c r="L36" s="25">
        <f t="shared" si="2"/>
        <v>0</v>
      </c>
    </row>
    <row r="37" spans="1:12" ht="54">
      <c r="A37" s="14">
        <v>33</v>
      </c>
      <c r="B37" s="15" t="s">
        <v>41</v>
      </c>
      <c r="C37" s="14" t="s">
        <v>7</v>
      </c>
      <c r="D37" s="14">
        <v>20</v>
      </c>
      <c r="E37" s="23"/>
      <c r="F37" s="23"/>
      <c r="G37" s="23"/>
      <c r="H37" s="24">
        <v>0</v>
      </c>
      <c r="I37" s="25">
        <f t="shared" si="0"/>
        <v>0</v>
      </c>
      <c r="J37" s="26">
        <v>0</v>
      </c>
      <c r="K37" s="27">
        <f t="shared" si="1"/>
        <v>0</v>
      </c>
      <c r="L37" s="25">
        <f t="shared" si="2"/>
        <v>0</v>
      </c>
    </row>
    <row r="38" spans="1:12" ht="27">
      <c r="A38" s="14">
        <v>34</v>
      </c>
      <c r="B38" s="15" t="s">
        <v>42</v>
      </c>
      <c r="C38" s="14" t="s">
        <v>6</v>
      </c>
      <c r="D38" s="14">
        <v>2</v>
      </c>
      <c r="E38" s="23"/>
      <c r="F38" s="23"/>
      <c r="G38" s="23"/>
      <c r="H38" s="24">
        <v>0</v>
      </c>
      <c r="I38" s="25">
        <f t="shared" si="0"/>
        <v>0</v>
      </c>
      <c r="J38" s="26">
        <v>0</v>
      </c>
      <c r="K38" s="27">
        <f t="shared" si="1"/>
        <v>0</v>
      </c>
      <c r="L38" s="25">
        <f t="shared" si="2"/>
        <v>0</v>
      </c>
    </row>
    <row r="39" spans="1:12" ht="40.5">
      <c r="A39" s="14">
        <v>35</v>
      </c>
      <c r="B39" s="15" t="s">
        <v>43</v>
      </c>
      <c r="C39" s="14" t="s">
        <v>7</v>
      </c>
      <c r="D39" s="14">
        <v>20</v>
      </c>
      <c r="E39" s="23"/>
      <c r="F39" s="23"/>
      <c r="G39" s="23"/>
      <c r="H39" s="24">
        <v>0</v>
      </c>
      <c r="I39" s="25">
        <f t="shared" si="0"/>
        <v>0</v>
      </c>
      <c r="J39" s="26">
        <v>0</v>
      </c>
      <c r="K39" s="27">
        <f t="shared" si="1"/>
        <v>0</v>
      </c>
      <c r="L39" s="25">
        <f t="shared" si="2"/>
        <v>0</v>
      </c>
    </row>
    <row r="40" spans="1:12" ht="54">
      <c r="A40" s="14">
        <v>36</v>
      </c>
      <c r="B40" s="15" t="s">
        <v>44</v>
      </c>
      <c r="C40" s="14" t="s">
        <v>5</v>
      </c>
      <c r="D40" s="14">
        <v>12</v>
      </c>
      <c r="E40" s="23"/>
      <c r="F40" s="23"/>
      <c r="G40" s="23"/>
      <c r="H40" s="24">
        <v>0</v>
      </c>
      <c r="I40" s="25">
        <f t="shared" si="0"/>
        <v>0</v>
      </c>
      <c r="J40" s="26">
        <v>0</v>
      </c>
      <c r="K40" s="27">
        <f t="shared" si="1"/>
        <v>0</v>
      </c>
      <c r="L40" s="25">
        <f t="shared" si="2"/>
        <v>0</v>
      </c>
    </row>
    <row r="41" spans="1:12" ht="67.5">
      <c r="A41" s="14">
        <v>37</v>
      </c>
      <c r="B41" s="15" t="s">
        <v>45</v>
      </c>
      <c r="C41" s="14" t="s">
        <v>6</v>
      </c>
      <c r="D41" s="14">
        <v>12</v>
      </c>
      <c r="E41" s="23"/>
      <c r="F41" s="23"/>
      <c r="G41" s="23"/>
      <c r="H41" s="24">
        <v>0</v>
      </c>
      <c r="I41" s="25">
        <f t="shared" si="0"/>
        <v>0</v>
      </c>
      <c r="J41" s="26">
        <v>0</v>
      </c>
      <c r="K41" s="27">
        <f t="shared" si="1"/>
        <v>0</v>
      </c>
      <c r="L41" s="25">
        <f t="shared" si="2"/>
        <v>0</v>
      </c>
    </row>
    <row r="42" spans="1:12" ht="40.5">
      <c r="A42" s="14">
        <v>38</v>
      </c>
      <c r="B42" s="15" t="s">
        <v>46</v>
      </c>
      <c r="C42" s="14" t="s">
        <v>6</v>
      </c>
      <c r="D42" s="14">
        <v>100</v>
      </c>
      <c r="E42" s="23"/>
      <c r="F42" s="23"/>
      <c r="G42" s="23"/>
      <c r="H42" s="24">
        <v>0</v>
      </c>
      <c r="I42" s="25">
        <f t="shared" si="0"/>
        <v>0</v>
      </c>
      <c r="J42" s="26">
        <v>0</v>
      </c>
      <c r="K42" s="27">
        <f t="shared" si="1"/>
        <v>0</v>
      </c>
      <c r="L42" s="25">
        <f t="shared" si="2"/>
        <v>0</v>
      </c>
    </row>
    <row r="43" spans="1:12" ht="27">
      <c r="A43" s="14">
        <v>39</v>
      </c>
      <c r="B43" s="15" t="s">
        <v>47</v>
      </c>
      <c r="C43" s="14" t="s">
        <v>6</v>
      </c>
      <c r="D43" s="14">
        <v>12</v>
      </c>
      <c r="E43" s="23"/>
      <c r="F43" s="23"/>
      <c r="G43" s="23"/>
      <c r="H43" s="24">
        <v>0</v>
      </c>
      <c r="I43" s="25">
        <f t="shared" si="0"/>
        <v>0</v>
      </c>
      <c r="J43" s="26">
        <v>0</v>
      </c>
      <c r="K43" s="27">
        <f t="shared" si="1"/>
        <v>0</v>
      </c>
      <c r="L43" s="25">
        <f t="shared" si="2"/>
        <v>0</v>
      </c>
    </row>
    <row r="44" spans="1:12" ht="40.5">
      <c r="A44" s="14">
        <v>40</v>
      </c>
      <c r="B44" s="15" t="s">
        <v>48</v>
      </c>
      <c r="C44" s="14" t="s">
        <v>6</v>
      </c>
      <c r="D44" s="14">
        <v>120</v>
      </c>
      <c r="E44" s="23"/>
      <c r="F44" s="23"/>
      <c r="G44" s="23"/>
      <c r="H44" s="24">
        <v>0</v>
      </c>
      <c r="I44" s="25">
        <f t="shared" si="0"/>
        <v>0</v>
      </c>
      <c r="J44" s="26">
        <v>0</v>
      </c>
      <c r="K44" s="27">
        <f t="shared" si="1"/>
        <v>0</v>
      </c>
      <c r="L44" s="25">
        <f t="shared" si="2"/>
        <v>0</v>
      </c>
    </row>
    <row r="45" spans="1:12" ht="40.5">
      <c r="A45" s="14">
        <v>41</v>
      </c>
      <c r="B45" s="15" t="s">
        <v>49</v>
      </c>
      <c r="C45" s="14" t="s">
        <v>5</v>
      </c>
      <c r="D45" s="14">
        <v>12</v>
      </c>
      <c r="E45" s="23"/>
      <c r="F45" s="23"/>
      <c r="G45" s="23"/>
      <c r="H45" s="24">
        <v>0</v>
      </c>
      <c r="I45" s="25">
        <f t="shared" si="0"/>
        <v>0</v>
      </c>
      <c r="J45" s="26">
        <v>0</v>
      </c>
      <c r="K45" s="27">
        <f t="shared" si="1"/>
        <v>0</v>
      </c>
      <c r="L45" s="25">
        <f t="shared" si="2"/>
        <v>0</v>
      </c>
    </row>
    <row r="46" spans="1:12" ht="40.5">
      <c r="A46" s="14">
        <v>42</v>
      </c>
      <c r="B46" s="15" t="s">
        <v>66</v>
      </c>
      <c r="C46" s="14" t="s">
        <v>5</v>
      </c>
      <c r="D46" s="14">
        <v>12</v>
      </c>
      <c r="E46" s="23"/>
      <c r="F46" s="23"/>
      <c r="G46" s="23"/>
      <c r="H46" s="24">
        <v>0</v>
      </c>
      <c r="I46" s="25">
        <f t="shared" si="0"/>
        <v>0</v>
      </c>
      <c r="J46" s="26">
        <v>0</v>
      </c>
      <c r="K46" s="27">
        <f t="shared" si="1"/>
        <v>0</v>
      </c>
      <c r="L46" s="25">
        <f t="shared" si="2"/>
        <v>0</v>
      </c>
    </row>
    <row r="47" spans="1:12" ht="27">
      <c r="A47" s="14">
        <v>43</v>
      </c>
      <c r="B47" s="15" t="s">
        <v>50</v>
      </c>
      <c r="C47" s="14" t="s">
        <v>5</v>
      </c>
      <c r="D47" s="14">
        <v>12</v>
      </c>
      <c r="E47" s="23"/>
      <c r="F47" s="23"/>
      <c r="G47" s="23"/>
      <c r="H47" s="24">
        <v>0</v>
      </c>
      <c r="I47" s="25">
        <f t="shared" si="0"/>
        <v>0</v>
      </c>
      <c r="J47" s="26">
        <v>0</v>
      </c>
      <c r="K47" s="27">
        <f t="shared" si="1"/>
        <v>0</v>
      </c>
      <c r="L47" s="25">
        <f t="shared" si="2"/>
        <v>0</v>
      </c>
    </row>
    <row r="48" spans="1:12" ht="27">
      <c r="A48" s="14">
        <v>44</v>
      </c>
      <c r="B48" s="15" t="s">
        <v>51</v>
      </c>
      <c r="C48" s="14" t="s">
        <v>5</v>
      </c>
      <c r="D48" s="14">
        <v>12</v>
      </c>
      <c r="E48" s="23"/>
      <c r="F48" s="23"/>
      <c r="G48" s="23"/>
      <c r="H48" s="24">
        <v>0</v>
      </c>
      <c r="I48" s="25">
        <f t="shared" si="0"/>
        <v>0</v>
      </c>
      <c r="J48" s="26">
        <v>0</v>
      </c>
      <c r="K48" s="27">
        <f t="shared" si="1"/>
        <v>0</v>
      </c>
      <c r="L48" s="25">
        <f t="shared" si="2"/>
        <v>0</v>
      </c>
    </row>
    <row r="49" spans="1:12" ht="40.5">
      <c r="A49" s="14">
        <v>45</v>
      </c>
      <c r="B49" s="15" t="s">
        <v>52</v>
      </c>
      <c r="C49" s="14" t="s">
        <v>6</v>
      </c>
      <c r="D49" s="14">
        <v>12</v>
      </c>
      <c r="E49" s="23"/>
      <c r="F49" s="23"/>
      <c r="G49" s="23"/>
      <c r="H49" s="24">
        <v>0</v>
      </c>
      <c r="I49" s="25">
        <f t="shared" si="0"/>
        <v>0</v>
      </c>
      <c r="J49" s="26">
        <v>0</v>
      </c>
      <c r="K49" s="27">
        <f t="shared" si="1"/>
        <v>0</v>
      </c>
      <c r="L49" s="25">
        <f t="shared" si="2"/>
        <v>0</v>
      </c>
    </row>
    <row r="50" spans="1:12" ht="27">
      <c r="A50" s="14">
        <v>46</v>
      </c>
      <c r="B50" s="15" t="s">
        <v>54</v>
      </c>
      <c r="C50" s="14" t="s">
        <v>6</v>
      </c>
      <c r="D50" s="14">
        <v>12</v>
      </c>
      <c r="E50" s="23"/>
      <c r="F50" s="23"/>
      <c r="G50" s="23"/>
      <c r="H50" s="24">
        <v>0</v>
      </c>
      <c r="I50" s="25">
        <f t="shared" si="0"/>
        <v>0</v>
      </c>
      <c r="J50" s="26">
        <v>0</v>
      </c>
      <c r="K50" s="27">
        <f t="shared" si="1"/>
        <v>0</v>
      </c>
      <c r="L50" s="25">
        <f t="shared" si="2"/>
        <v>0</v>
      </c>
    </row>
    <row r="51" spans="1:12" s="17" customFormat="1" ht="40.5">
      <c r="A51" s="14">
        <v>47</v>
      </c>
      <c r="B51" s="15" t="s">
        <v>53</v>
      </c>
      <c r="C51" s="14" t="s">
        <v>6</v>
      </c>
      <c r="D51" s="14">
        <v>12</v>
      </c>
      <c r="E51" s="23"/>
      <c r="F51" s="23"/>
      <c r="G51" s="23"/>
      <c r="H51" s="24">
        <v>0</v>
      </c>
      <c r="I51" s="25">
        <f t="shared" si="0"/>
        <v>0</v>
      </c>
      <c r="J51" s="26">
        <v>0</v>
      </c>
      <c r="K51" s="27">
        <f t="shared" si="1"/>
        <v>0</v>
      </c>
      <c r="L51" s="25">
        <f t="shared" si="2"/>
        <v>0</v>
      </c>
    </row>
    <row r="52" spans="1:12" ht="40.5">
      <c r="A52" s="14">
        <v>48</v>
      </c>
      <c r="B52" s="15" t="s">
        <v>55</v>
      </c>
      <c r="C52" s="14" t="s">
        <v>6</v>
      </c>
      <c r="D52" s="14">
        <v>6</v>
      </c>
      <c r="E52" s="23"/>
      <c r="F52" s="23"/>
      <c r="G52" s="23"/>
      <c r="H52" s="24">
        <v>0</v>
      </c>
      <c r="I52" s="25">
        <f t="shared" si="0"/>
        <v>0</v>
      </c>
      <c r="J52" s="26">
        <v>0</v>
      </c>
      <c r="K52" s="27">
        <f t="shared" si="1"/>
        <v>0</v>
      </c>
      <c r="L52" s="25">
        <f t="shared" si="2"/>
        <v>0</v>
      </c>
    </row>
    <row r="53" spans="1:12" ht="27">
      <c r="A53" s="14">
        <v>49</v>
      </c>
      <c r="B53" s="15" t="s">
        <v>56</v>
      </c>
      <c r="C53" s="14" t="s">
        <v>6</v>
      </c>
      <c r="D53" s="14">
        <v>12</v>
      </c>
      <c r="E53" s="23"/>
      <c r="F53" s="23"/>
      <c r="G53" s="23"/>
      <c r="H53" s="24">
        <v>0</v>
      </c>
      <c r="I53" s="25">
        <f t="shared" si="0"/>
        <v>0</v>
      </c>
      <c r="J53" s="26">
        <v>0</v>
      </c>
      <c r="K53" s="27">
        <f t="shared" si="1"/>
        <v>0</v>
      </c>
      <c r="L53" s="25">
        <f t="shared" si="2"/>
        <v>0</v>
      </c>
    </row>
    <row r="54" spans="1:12" ht="40.5">
      <c r="A54" s="14">
        <v>50</v>
      </c>
      <c r="B54" s="15" t="s">
        <v>57</v>
      </c>
      <c r="C54" s="14" t="s">
        <v>6</v>
      </c>
      <c r="D54" s="14">
        <v>12</v>
      </c>
      <c r="E54" s="23"/>
      <c r="F54" s="23"/>
      <c r="G54" s="23"/>
      <c r="H54" s="24">
        <v>0</v>
      </c>
      <c r="I54" s="25">
        <f t="shared" si="0"/>
        <v>0</v>
      </c>
      <c r="J54" s="26">
        <v>0</v>
      </c>
      <c r="K54" s="27">
        <f t="shared" si="1"/>
        <v>0</v>
      </c>
      <c r="L54" s="25">
        <f t="shared" si="2"/>
        <v>0</v>
      </c>
    </row>
    <row r="55" spans="1:12" ht="27">
      <c r="A55" s="14">
        <v>51</v>
      </c>
      <c r="B55" s="15" t="s">
        <v>58</v>
      </c>
      <c r="C55" s="14" t="s">
        <v>5</v>
      </c>
      <c r="D55" s="14">
        <v>30</v>
      </c>
      <c r="E55" s="23"/>
      <c r="F55" s="23"/>
      <c r="G55" s="23"/>
      <c r="H55" s="24">
        <v>0</v>
      </c>
      <c r="I55" s="25">
        <f t="shared" si="0"/>
        <v>0</v>
      </c>
      <c r="J55" s="26">
        <v>0</v>
      </c>
      <c r="K55" s="27">
        <f t="shared" si="1"/>
        <v>0</v>
      </c>
      <c r="L55" s="25">
        <f t="shared" si="2"/>
        <v>0</v>
      </c>
    </row>
    <row r="56" spans="1:12" ht="27">
      <c r="A56" s="14">
        <v>52</v>
      </c>
      <c r="B56" s="15" t="s">
        <v>63</v>
      </c>
      <c r="C56" s="14" t="s">
        <v>6</v>
      </c>
      <c r="D56" s="14">
        <v>12</v>
      </c>
      <c r="E56" s="23"/>
      <c r="F56" s="23"/>
      <c r="G56" s="23"/>
      <c r="H56" s="24">
        <v>0</v>
      </c>
      <c r="I56" s="25">
        <f t="shared" si="0"/>
        <v>0</v>
      </c>
      <c r="J56" s="26">
        <v>0</v>
      </c>
      <c r="K56" s="27">
        <f t="shared" si="1"/>
        <v>0</v>
      </c>
      <c r="L56" s="25">
        <f t="shared" si="2"/>
        <v>0</v>
      </c>
    </row>
    <row r="57" spans="1:12" ht="40.5">
      <c r="A57" s="14">
        <v>53</v>
      </c>
      <c r="B57" s="15" t="s">
        <v>59</v>
      </c>
      <c r="C57" s="14" t="s">
        <v>6</v>
      </c>
      <c r="D57" s="14">
        <v>12</v>
      </c>
      <c r="E57" s="23"/>
      <c r="F57" s="23"/>
      <c r="G57" s="23"/>
      <c r="H57" s="24">
        <v>0</v>
      </c>
      <c r="I57" s="25">
        <f t="shared" si="0"/>
        <v>0</v>
      </c>
      <c r="J57" s="26">
        <v>0</v>
      </c>
      <c r="K57" s="27">
        <f t="shared" si="1"/>
        <v>0</v>
      </c>
      <c r="L57" s="25">
        <f t="shared" si="2"/>
        <v>0</v>
      </c>
    </row>
    <row r="58" spans="1:12" ht="54">
      <c r="A58" s="14">
        <v>54</v>
      </c>
      <c r="B58" s="15" t="s">
        <v>60</v>
      </c>
      <c r="C58" s="14" t="s">
        <v>6</v>
      </c>
      <c r="D58" s="14">
        <v>6</v>
      </c>
      <c r="E58" s="23"/>
      <c r="F58" s="23"/>
      <c r="G58" s="23"/>
      <c r="H58" s="24">
        <v>0</v>
      </c>
      <c r="I58" s="25">
        <f t="shared" si="0"/>
        <v>0</v>
      </c>
      <c r="J58" s="26">
        <v>0</v>
      </c>
      <c r="K58" s="27">
        <f t="shared" si="1"/>
        <v>0</v>
      </c>
      <c r="L58" s="25">
        <f t="shared" si="2"/>
        <v>0</v>
      </c>
    </row>
    <row r="59" spans="1:12">
      <c r="A59" s="14">
        <v>55</v>
      </c>
      <c r="B59" s="15" t="s">
        <v>64</v>
      </c>
      <c r="C59" s="18" t="s">
        <v>8</v>
      </c>
      <c r="D59" s="18">
        <v>6</v>
      </c>
      <c r="E59" s="23"/>
      <c r="F59" s="23"/>
      <c r="G59" s="23"/>
      <c r="H59" s="24">
        <v>0</v>
      </c>
      <c r="I59" s="25">
        <f t="shared" si="0"/>
        <v>0</v>
      </c>
      <c r="J59" s="26">
        <v>0</v>
      </c>
      <c r="K59" s="27">
        <f t="shared" si="1"/>
        <v>0</v>
      </c>
      <c r="L59" s="25">
        <f t="shared" si="2"/>
        <v>0</v>
      </c>
    </row>
    <row r="60" spans="1:12">
      <c r="A60" s="14">
        <v>56</v>
      </c>
      <c r="B60" s="19" t="s">
        <v>65</v>
      </c>
      <c r="C60" s="18" t="s">
        <v>8</v>
      </c>
      <c r="D60" s="18">
        <v>4</v>
      </c>
      <c r="E60" s="23"/>
      <c r="F60" s="23"/>
      <c r="G60" s="23"/>
      <c r="H60" s="24">
        <v>0</v>
      </c>
      <c r="I60" s="25">
        <f t="shared" si="0"/>
        <v>0</v>
      </c>
      <c r="J60" s="26">
        <v>0</v>
      </c>
      <c r="K60" s="27">
        <f t="shared" si="1"/>
        <v>0</v>
      </c>
      <c r="L60" s="25">
        <f t="shared" si="2"/>
        <v>0</v>
      </c>
    </row>
    <row r="61" spans="1:12">
      <c r="A61" s="14">
        <v>57</v>
      </c>
      <c r="B61" s="19" t="s">
        <v>61</v>
      </c>
      <c r="C61" s="18" t="s">
        <v>8</v>
      </c>
      <c r="D61" s="18">
        <v>4</v>
      </c>
      <c r="E61" s="23"/>
      <c r="F61" s="23"/>
      <c r="G61" s="23"/>
      <c r="H61" s="24">
        <v>0</v>
      </c>
      <c r="I61" s="25">
        <f t="shared" si="0"/>
        <v>0</v>
      </c>
      <c r="J61" s="26">
        <v>0</v>
      </c>
      <c r="K61" s="27">
        <f t="shared" si="1"/>
        <v>0</v>
      </c>
      <c r="L61" s="25">
        <f t="shared" si="2"/>
        <v>0</v>
      </c>
    </row>
    <row r="62" spans="1:12" s="31" customFormat="1" ht="14" customHeight="1">
      <c r="A62" s="32" t="s">
        <v>67</v>
      </c>
      <c r="B62" s="33"/>
      <c r="C62" s="33"/>
      <c r="D62" s="33"/>
      <c r="E62" s="33"/>
      <c r="F62" s="33"/>
      <c r="G62" s="33"/>
      <c r="H62" s="34"/>
      <c r="I62" s="30">
        <f>SUM(I5:I61)</f>
        <v>0</v>
      </c>
      <c r="J62" s="35" t="s">
        <v>74</v>
      </c>
      <c r="K62" s="35"/>
      <c r="L62" s="30">
        <f>SUM(L5:L61)</f>
        <v>0</v>
      </c>
    </row>
  </sheetData>
  <mergeCells count="2">
    <mergeCell ref="A62:H62"/>
    <mergeCell ref="J62:K62"/>
  </mergeCells>
  <dataValidations count="3">
    <dataValidation type="list" allowBlank="1" showInputMessage="1" showErrorMessage="1" errorTitle="Vnešena EM ni pravilna." error="Vnešena EM ni pravilna. Izberite ustrezno EM iz padajočega menija v celici." sqref="IR5:IR8 SN5:SN8 ACJ5:ACJ8 IR57:IR60 SN57:SN60 ACJ57:ACJ60" xr:uid="{419DB99F-A1CB-4866-A32E-B7B24B9C66CC}">
      <formula1>"G,KG,KOM,KPL,LISTIČ,LITER,M,MG,ML,PAR,ROLA,STOR,ZAV,ŠKA"</formula1>
      <formula2>0</formula2>
    </dataValidation>
    <dataValidation type="custom" allowBlank="1" showInputMessage="1" showErrorMessage="1" errorTitle="Napaka - nepravilen format" error="Vnešen format ni pravilen, vnesete lahko največ 4 decimalke" promptTitle="Št. decimalk" prompt="Vnesete lahko največ 4 decimalke" sqref="IN5:IN8 SJ5:SJ8 ACF5:ACF8 AMB5:AMB8" xr:uid="{9159D55B-C730-47B7-A819-A5A5DD61749F}">
      <formula1>IN17=INT(IN17*10000)/10000</formula1>
      <formula2>0</formula2>
    </dataValidation>
    <dataValidation type="custom" allowBlank="1" showInputMessage="1" showErrorMessage="1" errorTitle="Napaka - nepravilen format" error="Vnešen format ni pravilen, vnesete lahko največ 4 decimalke" promptTitle="Št. decimalk" prompt="Vnesete lahko največ 4 decimalke" sqref="IN57:IN60 AMB57:AMB60 ACF57:ACF60 SJ57:SJ60" xr:uid="{87FB023B-C555-4CBF-8DCB-57B21D0FAC65}">
      <formula1>#REF!=INT(#REF!*10000)/10000</formula1>
      <formula2>0</formula2>
    </dataValidation>
  </dataValidations>
  <pageMargins left="0.70833333333333304" right="0.70833333333333304" top="0.74791666666666701" bottom="0.74861111111111101" header="0.51180555555555496" footer="0.31527777777777799"/>
  <pageSetup paperSize="8" scale="97" firstPageNumber="0" fitToHeight="0" orientation="portrait" r:id="rId1"/>
  <headerFooter>
    <oddFooter>&amp;C&amp;P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B826073-4AEE-445C-8537-18E66222AA4D}">
          <x14:formula1>
            <xm:f>davki!$A$1:$A$3</xm:f>
          </x14:formula1>
          <xm:sqref>J5:J61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83592-1674-40B4-A2B1-89AA3DA3CFA0}">
  <dimension ref="A1:A3"/>
  <sheetViews>
    <sheetView workbookViewId="0">
      <selection sqref="A1:A3"/>
    </sheetView>
  </sheetViews>
  <sheetFormatPr defaultRowHeight="14"/>
  <sheetData>
    <row r="1" spans="1:1">
      <c r="A1" s="28">
        <v>0</v>
      </c>
    </row>
    <row r="2" spans="1:1">
      <c r="A2" s="29">
        <v>9.5000000000000001E-2</v>
      </c>
    </row>
    <row r="3" spans="1:1">
      <c r="A3" s="28">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2. sklop</vt:lpstr>
      <vt:lpstr>davki</vt:lpstr>
      <vt:lpstr>'2. sklop'!Tiskanje_naslovov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Larisa Stefin</cp:lastModifiedBy>
  <cp:revision>1</cp:revision>
  <cp:lastPrinted>2025-08-11T11:46:51Z</cp:lastPrinted>
  <dcterms:created xsi:type="dcterms:W3CDTF">2024-02-19T13:14:00Z</dcterms:created>
  <dcterms:modified xsi:type="dcterms:W3CDTF">2025-09-09T07:18:59Z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E0FA099130224DE1912BB34A980A713C_12</vt:lpwstr>
  </property>
  <property fmtid="{D5CDD505-2E9C-101B-9397-08002B2CF9AE}" pid="3" name="KSOProductBuildVer">
    <vt:lpwstr>1033-12.2.0.20782</vt:lpwstr>
  </property>
</Properties>
</file>