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M:\Delovodnik2025\ID2\8698E2CC-DC48-4C39-A943-C48DFA3E723D\0\0-999\559\L\L\Razpisna dokumentacija (ID 559)\"/>
    </mc:Choice>
  </mc:AlternateContent>
  <xr:revisionPtr revIDLastSave="0" documentId="13_ncr:1_{5996F31E-A077-401F-91D0-1DFB257ACFC3}" xr6:coauthVersionLast="47" xr6:coauthVersionMax="47" xr10:uidLastSave="{00000000-0000-0000-0000-000000000000}"/>
  <bookViews>
    <workbookView xWindow="-110" yWindow="-110" windowWidth="38620" windowHeight="21100" tabRatio="500" xr2:uid="{00000000-000D-0000-FFFF-FFFF00000000}"/>
  </bookViews>
  <sheets>
    <sheet name="3. sklop" sheetId="1" r:id="rId1"/>
    <sheet name="davki" sheetId="2" state="hidden" r:id="rId2"/>
  </sheets>
  <definedNames>
    <definedName name="_xlnm._FilterDatabase" localSheetId="0">'3. sklop'!$A$3:$XEP$140</definedName>
    <definedName name="Print_Titles_0" localSheetId="0">'3. sklop'!$3:$3</definedName>
    <definedName name="Print_Titles_0_0" localSheetId="0">'3. sklop'!$3:$3</definedName>
    <definedName name="_xlnm.Print_Titles" localSheetId="0">'3. sklop'!$3:$3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I6" i="1" l="1"/>
  <c r="L6" i="1"/>
  <c r="K6" i="1" s="1"/>
  <c r="I7" i="1"/>
  <c r="L7" i="1"/>
  <c r="K7" i="1" s="1"/>
  <c r="I8" i="1"/>
  <c r="L8" i="1" s="1"/>
  <c r="K8" i="1" s="1"/>
  <c r="I9" i="1"/>
  <c r="L9" i="1" s="1"/>
  <c r="K9" i="1" s="1"/>
  <c r="I10" i="1"/>
  <c r="L10" i="1" s="1"/>
  <c r="K10" i="1" s="1"/>
  <c r="I11" i="1"/>
  <c r="L11" i="1"/>
  <c r="K11" i="1" s="1"/>
  <c r="I12" i="1"/>
  <c r="L12" i="1" s="1"/>
  <c r="K12" i="1" s="1"/>
  <c r="I13" i="1"/>
  <c r="L13" i="1" s="1"/>
  <c r="K13" i="1" s="1"/>
  <c r="I14" i="1"/>
  <c r="L14" i="1"/>
  <c r="K14" i="1" s="1"/>
  <c r="I15" i="1"/>
  <c r="L15" i="1" s="1"/>
  <c r="K15" i="1" s="1"/>
  <c r="I16" i="1"/>
  <c r="L16" i="1" s="1"/>
  <c r="K16" i="1" s="1"/>
  <c r="I17" i="1"/>
  <c r="L17" i="1" s="1"/>
  <c r="K17" i="1" s="1"/>
  <c r="I18" i="1"/>
  <c r="L18" i="1"/>
  <c r="K18" i="1" s="1"/>
  <c r="I19" i="1"/>
  <c r="L19" i="1"/>
  <c r="K19" i="1" s="1"/>
  <c r="I20" i="1"/>
  <c r="L20" i="1" s="1"/>
  <c r="K20" i="1" s="1"/>
  <c r="I21" i="1"/>
  <c r="L21" i="1" s="1"/>
  <c r="K21" i="1" s="1"/>
  <c r="I22" i="1"/>
  <c r="L22" i="1"/>
  <c r="K22" i="1" s="1"/>
  <c r="I23" i="1"/>
  <c r="L23" i="1"/>
  <c r="K23" i="1" s="1"/>
  <c r="I24" i="1"/>
  <c r="L24" i="1" s="1"/>
  <c r="K24" i="1" s="1"/>
  <c r="I25" i="1"/>
  <c r="L25" i="1" s="1"/>
  <c r="K25" i="1" s="1"/>
  <c r="I26" i="1"/>
  <c r="L26" i="1" s="1"/>
  <c r="K26" i="1" s="1"/>
  <c r="I27" i="1"/>
  <c r="L27" i="1"/>
  <c r="K27" i="1" s="1"/>
  <c r="I28" i="1"/>
  <c r="L28" i="1" s="1"/>
  <c r="K28" i="1" s="1"/>
  <c r="I29" i="1"/>
  <c r="L29" i="1" s="1"/>
  <c r="K29" i="1" s="1"/>
  <c r="I30" i="1"/>
  <c r="L30" i="1"/>
  <c r="K30" i="1" s="1"/>
  <c r="I31" i="1"/>
  <c r="L31" i="1" s="1"/>
  <c r="K31" i="1" s="1"/>
  <c r="I32" i="1"/>
  <c r="L32" i="1" s="1"/>
  <c r="K32" i="1" s="1"/>
  <c r="I33" i="1"/>
  <c r="L33" i="1" s="1"/>
  <c r="K33" i="1" s="1"/>
  <c r="I34" i="1"/>
  <c r="L34" i="1"/>
  <c r="K34" i="1" s="1"/>
  <c r="I35" i="1"/>
  <c r="L35" i="1"/>
  <c r="K35" i="1" s="1"/>
  <c r="I36" i="1"/>
  <c r="L36" i="1" s="1"/>
  <c r="K36" i="1" s="1"/>
  <c r="I37" i="1"/>
  <c r="L37" i="1" s="1"/>
  <c r="K37" i="1" s="1"/>
  <c r="I38" i="1"/>
  <c r="L38" i="1"/>
  <c r="K38" i="1" s="1"/>
  <c r="I39" i="1"/>
  <c r="L39" i="1"/>
  <c r="K39" i="1" s="1"/>
  <c r="I40" i="1"/>
  <c r="L40" i="1" s="1"/>
  <c r="K40" i="1" s="1"/>
  <c r="I41" i="1"/>
  <c r="L41" i="1" s="1"/>
  <c r="K41" i="1" s="1"/>
  <c r="I42" i="1"/>
  <c r="L42" i="1" s="1"/>
  <c r="K42" i="1" s="1"/>
  <c r="I43" i="1"/>
  <c r="L43" i="1"/>
  <c r="K43" i="1" s="1"/>
  <c r="I44" i="1"/>
  <c r="L44" i="1" s="1"/>
  <c r="K44" i="1" s="1"/>
  <c r="I45" i="1"/>
  <c r="L45" i="1" s="1"/>
  <c r="K45" i="1" s="1"/>
  <c r="I46" i="1"/>
  <c r="L46" i="1"/>
  <c r="K46" i="1" s="1"/>
  <c r="I47" i="1"/>
  <c r="L47" i="1" s="1"/>
  <c r="K47" i="1" s="1"/>
  <c r="I48" i="1"/>
  <c r="L48" i="1" s="1"/>
  <c r="K48" i="1" s="1"/>
  <c r="I49" i="1"/>
  <c r="L49" i="1" s="1"/>
  <c r="K49" i="1" s="1"/>
  <c r="I50" i="1"/>
  <c r="L50" i="1"/>
  <c r="K50" i="1" s="1"/>
  <c r="I51" i="1"/>
  <c r="L51" i="1"/>
  <c r="K51" i="1" s="1"/>
  <c r="I52" i="1"/>
  <c r="L52" i="1" s="1"/>
  <c r="K52" i="1" s="1"/>
  <c r="I53" i="1"/>
  <c r="L53" i="1" s="1"/>
  <c r="K53" i="1" s="1"/>
  <c r="I54" i="1"/>
  <c r="L54" i="1"/>
  <c r="K54" i="1" s="1"/>
  <c r="I55" i="1"/>
  <c r="L55" i="1"/>
  <c r="K55" i="1" s="1"/>
  <c r="I56" i="1"/>
  <c r="L56" i="1" s="1"/>
  <c r="K56" i="1" s="1"/>
  <c r="I57" i="1"/>
  <c r="L57" i="1" s="1"/>
  <c r="K57" i="1" s="1"/>
  <c r="I58" i="1"/>
  <c r="L58" i="1" s="1"/>
  <c r="K58" i="1" s="1"/>
  <c r="I59" i="1"/>
  <c r="L59" i="1"/>
  <c r="K59" i="1" s="1"/>
  <c r="I60" i="1"/>
  <c r="L60" i="1" s="1"/>
  <c r="K60" i="1" s="1"/>
  <c r="I61" i="1"/>
  <c r="L61" i="1" s="1"/>
  <c r="K61" i="1" s="1"/>
  <c r="I62" i="1"/>
  <c r="L62" i="1"/>
  <c r="K62" i="1" s="1"/>
  <c r="I63" i="1"/>
  <c r="L63" i="1" s="1"/>
  <c r="K63" i="1" s="1"/>
  <c r="I64" i="1"/>
  <c r="L64" i="1" s="1"/>
  <c r="K64" i="1" s="1"/>
  <c r="I65" i="1"/>
  <c r="L65" i="1" s="1"/>
  <c r="K65" i="1" s="1"/>
  <c r="I66" i="1"/>
  <c r="L66" i="1"/>
  <c r="K66" i="1" s="1"/>
  <c r="I67" i="1"/>
  <c r="L67" i="1"/>
  <c r="K67" i="1" s="1"/>
  <c r="I68" i="1"/>
  <c r="L68" i="1" s="1"/>
  <c r="K68" i="1" s="1"/>
  <c r="I69" i="1"/>
  <c r="L69" i="1" s="1"/>
  <c r="K69" i="1" s="1"/>
  <c r="I70" i="1"/>
  <c r="L70" i="1"/>
  <c r="K70" i="1" s="1"/>
  <c r="I71" i="1"/>
  <c r="L71" i="1"/>
  <c r="K71" i="1" s="1"/>
  <c r="I72" i="1"/>
  <c r="L72" i="1" s="1"/>
  <c r="K72" i="1" s="1"/>
  <c r="I73" i="1"/>
  <c r="L73" i="1" s="1"/>
  <c r="K73" i="1" s="1"/>
  <c r="I74" i="1"/>
  <c r="L74" i="1" s="1"/>
  <c r="K74" i="1" s="1"/>
  <c r="I75" i="1"/>
  <c r="L75" i="1"/>
  <c r="K75" i="1" s="1"/>
  <c r="I76" i="1"/>
  <c r="L76" i="1" s="1"/>
  <c r="K76" i="1" s="1"/>
  <c r="I77" i="1"/>
  <c r="L77" i="1" s="1"/>
  <c r="K77" i="1" s="1"/>
  <c r="I78" i="1"/>
  <c r="L78" i="1"/>
  <c r="K78" i="1" s="1"/>
  <c r="I79" i="1"/>
  <c r="L79" i="1" s="1"/>
  <c r="K79" i="1" s="1"/>
  <c r="I80" i="1"/>
  <c r="L80" i="1" s="1"/>
  <c r="K80" i="1" s="1"/>
  <c r="I81" i="1"/>
  <c r="L81" i="1" s="1"/>
  <c r="K81" i="1" s="1"/>
  <c r="I82" i="1"/>
  <c r="L82" i="1"/>
  <c r="K82" i="1" s="1"/>
  <c r="I83" i="1"/>
  <c r="L83" i="1"/>
  <c r="K83" i="1" s="1"/>
  <c r="I84" i="1"/>
  <c r="L84" i="1" s="1"/>
  <c r="K84" i="1" s="1"/>
  <c r="I85" i="1"/>
  <c r="L85" i="1" s="1"/>
  <c r="K85" i="1" s="1"/>
  <c r="I86" i="1"/>
  <c r="L86" i="1"/>
  <c r="K86" i="1" s="1"/>
  <c r="I87" i="1"/>
  <c r="L87" i="1"/>
  <c r="K87" i="1" s="1"/>
  <c r="I88" i="1"/>
  <c r="L88" i="1" s="1"/>
  <c r="K88" i="1" s="1"/>
  <c r="I89" i="1"/>
  <c r="L89" i="1" s="1"/>
  <c r="K89" i="1" s="1"/>
  <c r="I90" i="1"/>
  <c r="L90" i="1" s="1"/>
  <c r="K90" i="1" s="1"/>
  <c r="I91" i="1"/>
  <c r="L91" i="1"/>
  <c r="K91" i="1" s="1"/>
  <c r="I92" i="1"/>
  <c r="L92" i="1" s="1"/>
  <c r="K92" i="1" s="1"/>
  <c r="I93" i="1"/>
  <c r="L93" i="1" s="1"/>
  <c r="K93" i="1" s="1"/>
  <c r="I94" i="1"/>
  <c r="L94" i="1"/>
  <c r="K94" i="1" s="1"/>
  <c r="I95" i="1"/>
  <c r="L95" i="1" s="1"/>
  <c r="K95" i="1" s="1"/>
  <c r="I96" i="1"/>
  <c r="L96" i="1" s="1"/>
  <c r="K96" i="1" s="1"/>
  <c r="I97" i="1"/>
  <c r="L97" i="1" s="1"/>
  <c r="K97" i="1" s="1"/>
  <c r="I98" i="1"/>
  <c r="L98" i="1"/>
  <c r="K98" i="1" s="1"/>
  <c r="I99" i="1"/>
  <c r="L99" i="1"/>
  <c r="K99" i="1" s="1"/>
  <c r="I100" i="1"/>
  <c r="L100" i="1" s="1"/>
  <c r="K100" i="1" s="1"/>
  <c r="I101" i="1"/>
  <c r="L101" i="1" s="1"/>
  <c r="K101" i="1" s="1"/>
  <c r="I102" i="1"/>
  <c r="L102" i="1"/>
  <c r="K102" i="1" s="1"/>
  <c r="I103" i="1"/>
  <c r="L103" i="1"/>
  <c r="K103" i="1" s="1"/>
  <c r="I104" i="1"/>
  <c r="L104" i="1" s="1"/>
  <c r="K104" i="1" s="1"/>
  <c r="I105" i="1"/>
  <c r="L105" i="1" s="1"/>
  <c r="K105" i="1" s="1"/>
  <c r="I106" i="1"/>
  <c r="L106" i="1" s="1"/>
  <c r="K106" i="1" s="1"/>
  <c r="I107" i="1"/>
  <c r="L107" i="1"/>
  <c r="K107" i="1" s="1"/>
  <c r="I5" i="1"/>
  <c r="L5" i="1" s="1"/>
  <c r="I4" i="1"/>
  <c r="L4" i="1" s="1"/>
  <c r="K4" i="1" s="1"/>
  <c r="K5" i="1" l="1"/>
  <c r="L108" i="1"/>
  <c r="I108" i="1"/>
</calcChain>
</file>

<file path=xl/sharedStrings.xml><?xml version="1.0" encoding="utf-8"?>
<sst xmlns="http://schemas.openxmlformats.org/spreadsheetml/2006/main" count="223" uniqueCount="127">
  <si>
    <t>Zap. št.</t>
  </si>
  <si>
    <t>Opis blaga</t>
  </si>
  <si>
    <t>Enota mere (EM)</t>
  </si>
  <si>
    <t>Ocenjena količina</t>
  </si>
  <si>
    <t xml:space="preserve">Blok za prikaz obdelave koreninskih kanalov v endodontiji, plastični, za vajo, kot npr. VDW, kat št. 245 ali enakovredno - a 3 bloki v kpl      </t>
  </si>
  <si>
    <t>KPL</t>
  </si>
  <si>
    <t>KOM</t>
  </si>
  <si>
    <t>KOM (poen)</t>
  </si>
  <si>
    <t xml:space="preserve">Guttapercha poeni RECIPROC Blue za polnitev koreninskih kanalov, natančno dimenzionirani za sistem strojnega širjenja koreninskih kanalov z RECIPROC Blue instrumentom, kot npr. VDW Reciproc Blue Guttapercha ali enakovredno, posamezne debeline (R25, R40, R50) in set (vse tri velikosti sortirano), a 60 kom    </t>
  </si>
  <si>
    <t xml:space="preserve">Guttapercha poeni RECIPROC za polnitev koreninskih kanalov, natančno dimenzionirani za sistem strojnega širjenja z RECIPROC instrumentom, kot npr. VDW RECIPROC Guttapercha, dolžine 28mm,posamezne velikosti (R25, R40, R50) in set (vse tri velikosti sortirano), a 60 kom     </t>
  </si>
  <si>
    <t>KOM (K-reamer)</t>
  </si>
  <si>
    <t xml:space="preserve">Igla K-Reamer, s stoperjem, zmanjšana možnost zloma instrumenta, z radiopačnimi označbami dolžine, jasno označena dolžina in velikost na instrumentu, dolž. 21 mm, set, ISO 045-080, kot npr. VDW ali enakovreden - 045-080     </t>
  </si>
  <si>
    <t xml:space="preserve">Igla K-Reamer, s stoperjem, zmanjšana možnost zloma instrumenta, z radiopačnimi označbami dolžine, jasno označena dolžina in velikost na instrumentu, dolž. 25 mm, posamezne velikosti (006, 008, 010) in set 006-010, ISO 006-010, kot npr. VDW ali enakovreden </t>
  </si>
  <si>
    <t xml:space="preserve">Igla K-Reamer, s stoperjem, zmanjšana možnost zloma instrumenta, z radiopačnimi označbami dolžine, jasno označena dolžina in velikost na instrumentu, dolž. 25 mm, posamezne velikosti (015, 020, 025, 030, 035, 040) in set 015-040, kot npr. VDW ali enakovreden </t>
  </si>
  <si>
    <t xml:space="preserve">Igla K-Reamer, s stoperjem, zmanjšana možnost zloma instrumenta, z radiopačnimi označbami dolžine, jasno označena dolžina in velikost na instrumentu, dolž. 25 mm, set, ISO 045-080, kot npr. VDW ali enakovreden - 045-080     </t>
  </si>
  <si>
    <t>Igla K-Reamer, s stoperjem, zmanjšana možnost zloma instrumenta, z radiopačnimi označbami dolžine, jasno označena dolžina in velikost na instrumentu, dolž. 31 mm, posamezne velikosti (006, 008, 010), ISO 006-010 in set 006-010, kot npr. VDW ali enakovreden</t>
  </si>
  <si>
    <t xml:space="preserve">Igla K-Reamer, s stoperjem, zmanjšana možnost zloma instrumenta, z radiopačnimi označbami dolžine, jasno označena dolžina in velikost na instrumentu, dolž. 31 mm, posamezne velikosti (015, 020, 025, 030, 035, 040), in set 015-040, ISO 015-040, kot npr. VDW ali enakovreden </t>
  </si>
  <si>
    <t>Igla K-Reamer, s stoperjem, zmanjšana možnost zloma instrumenta, z radiopačnimi označbami dolžine, jasno označena dolžina in velikost na instrumentu, dolž. 31 mm, set 045-080, ISO 045-080, kot npr. VDW ali enakovreden</t>
  </si>
  <si>
    <t>SC</t>
  </si>
  <si>
    <t>KOM (igla)</t>
  </si>
  <si>
    <t xml:space="preserve">Instrument Ni-Ti za strojno širjenje koreninskih kanalov z recipročnim gibanjem, za tehniko uporabe enega instrumenta - glede na kanal (ozek - R25, srednji - R40, širok - R50 kanal), oblika instrumenta omogoča efektivno izpiranje in obturacijo s hladno ali vročo tehniko, z oznakami dolžine na 18,19, 20  in 22 ter 24 mm (glede na dolžino instrumenta), kot npr. VDW RECIPROC ali enakovredno, posamično vse velikosti ( R25, R40, R50) v vseh dolžinah (21mm, 25mm in 31mm), sc a 6kom  </t>
  </si>
  <si>
    <t xml:space="preserve">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(ozek - R25, srednji - R40, širok - R50 kanal), primeren tudi za odstranjevanje starih guttapercha polnitev in zatičkov, kot npr. VDW Reciproc Blue ali enakovredno. Posamično vse velikosti (R25/ R40/ R50) v vseh dolžinah (21/ 25/ 31mm), set (sortirano vse velikosti), posamično dolžine 21/ 25mm, sc a 6kom </t>
  </si>
  <si>
    <t xml:space="preserve">Lentula za kolenčnik, brez varnostne vzmeti, dolžina 21mm, ISO 25-40, set in posamezno vse velikosti, kot npr. Maillefer ali enakovredna, sc a 4kom      </t>
  </si>
  <si>
    <t xml:space="preserve">Lentula za kolenčnik, z varnostno vzmetjo, dolžina 21 mm, ISO 25-40, set in posamezno vse velikosti, barvno kodirana, kot npr. MANI ali enakovredno, sc a 4kom      </t>
  </si>
  <si>
    <t xml:space="preserve">Lentula za kolenčnik, z varnostno vzmetjo, dolžina 25 mm, ISO 25-40, set in posamezno vse velikosti, barvno kodirana, kot npr. MANI ali enakovredno, sc a 4kom      </t>
  </si>
  <si>
    <t xml:space="preserve">Merilo kovinsko z možnostjo avtoklaviranja, kot npr. Maillefer MINI- Endo-M-Bloc REF A 0184       </t>
  </si>
  <si>
    <t xml:space="preserve">Merilo plastično z možnostjo avtoklaviranja, kot npr. Maillefer Mini-Endo-Bloc REF A 0327       </t>
  </si>
  <si>
    <t>KOM (obroček)</t>
  </si>
  <si>
    <t xml:space="preserve">Papirnati poeni - zatički za osušitev koreninskih kanalov po strojnem širjenju s PROTAPER NEXT instrumentom, sterilni, kot npr. Dentspy Maillefer PROTAPER NEXT, kat. št. A022Q ali enakovredno, posamezne velikosti ( X1, X2) in set ( X2&amp; X3, X4&amp; X5), pakirano v škatli, sc a 180kom     </t>
  </si>
  <si>
    <t xml:space="preserve">Papirnati poeni - zatički za osušitev koreninskih kanalov po strojnem širjenju z RECIPROC Blue instrumentom, kot npr. VDW RECIPROC Blue ali enakovredno, posamezne velikosti (R25, R40, R50) in set (vse velikosti sortirano), pakirano v škatli, sc a 180kom     </t>
  </si>
  <si>
    <t xml:space="preserve">Pasta za retrakcijo gingive, se aplicira direktno v gingivalni sulkus, omogoča čist in suh sulcus ter dolgotrajno hemostazo. Možnost aplikacije z običajnim dispenzerjem (pištolo) za kompozit (kavifil), kot npr. Astringent retrakcijska pasta (3M Espe), sc a 100 kapsul ali enakovredno    </t>
  </si>
  <si>
    <t xml:space="preserve">Pasta za retrakcijo gingive, se aplicira direktno v gingivalni sulkus, omogoča čist in suh sulcus ter dolgotrajno hemostazo. Možnost aplikacije z običajnim dispenzerjem (pištolo) za kompozit (kavifil), kot npr. Astringent retrakcijska pasta (3M Espe), refil sc a 25 kapsul (kavifil) ali enakovredno    </t>
  </si>
  <si>
    <t xml:space="preserve">Pila Hedstroem-File, s stoperjem, zmanjšana možnost zloma instrumenta, z radiopačnimi označbami dolžine, jasno označena dolžina in velikost na instrumentu, dolž. 21 mm, posamezne velikosti (008, 010) in set, ISO 008-010, kot npr. VDW ali enakovreden, sc a 6 kom </t>
  </si>
  <si>
    <t>Pila Hedstroem-File, s stoperjem, zmanjšana možnost zloma instrumenta, z radiopačnimi označbami dolžine, jasno označena dolžina in velikost na instrumentu, dolž. 21 mm, posamezne velikosti (015, 020, 025, 030, 035, 040) in set (015-040), ISO 015-040, kot npr. VDW ali enakovreden, sc a 6kos</t>
  </si>
  <si>
    <t xml:space="preserve">Pila Hedstroem-File, s stoperjem, zmanjšana možnost zloma instrumenta, z radiopačnimi označbami dolžine, jasno označena dolžina in velikost na instrumentu, dolž. 21 mm, set in posamične velikosti ISO 045-080, kot npr. VDW ali enakovreden, sc a 6kom     </t>
  </si>
  <si>
    <t xml:space="preserve">Pila Hedstroem-File, s stoperjem, zmanjšana možnost zloma instrumenta, z radiopačnimi označbami dolžine, jasno označena dolžina in velikost na instrumentu, dolž. 25 mm, posamezne velikosti (008, 010), ISO 008-010, kot npr. VDW ali enakovreden, sc a 6kom   </t>
  </si>
  <si>
    <t>Pila Hedstroem-File, s stoperjem, zmanjšana možnost zloma instrumenta, z radiopačnimi označbami dolžine, jasno označena dolžina in velikost na instrumentu, dolž. 25 mm, posamezne velikosti (015, 020, 025, 030, 035, 040) in set (015-040), ISO 015-040, kot npr. VDW ali enakovreden, sc a 6kom</t>
  </si>
  <si>
    <t xml:space="preserve">Pila Hedstroem-File, s stoperjem, zmanjšana možnost zloma instrumenta, z radiopačnimi označbami dolžine, jasno označena dolžina in velikost na instrumentu, dolž. 25 mm,set in posamične velikosti, ISO 045-080, kot npr. VDW ali enakovreden, sc a 6kom    </t>
  </si>
  <si>
    <t>Pila Hedstroem-File s stoperjem, zmanjšana možnost zloma  instrumenta, z radiopačnimi označbami dolžine, jasno označena dolžina in velikost  na instrumentu, dolž. 31 mm, posamezne velikosti (015, 020, 025, 030, 035, 040) in set (015-040), ISO 015-040, kot npr. VDW ali enakovreden, sc a 6kom</t>
  </si>
  <si>
    <t>Pila Hedstroem-File s stoperjem, zmanjšana možnost zloma  instrumenta, z radiopačnimi označbami dolžine, jasno označena dolžina in velikost  na instrumentu, dolž. 31 mm, posamezne velikosti (008, 010) in set, ISO 006-010, kot npr. VDW ali enakovreden, sc a 6kom</t>
  </si>
  <si>
    <t xml:space="preserve">Pila Hedstroem-File s stoperjem, zmanjšana možnost zloma  instrumenta, z radiopačnimi označbami dolžine, jasno označena dolžina in velikost  na instrumentu, dolž. 31 mm, set in posamezne velikosti, ISO 045-080, kot npr. VDW ali enakovredno, sc a 6kom     </t>
  </si>
  <si>
    <t>Pila za iskanje in razširjanje močno kalciniranih kanalov, z radiopačno označbo dolžine, različnih dolžin (19, 21mm, 25mm) ISO 006-015, posamezne debeline (006, 008, 010, 012.5, 015) in set (006-010), sterilna, kot npr. VDW C-pilot ali enakovredna, sc a 6kom</t>
  </si>
  <si>
    <t>Polnilni material - biokeramično polnilo za trajno koreninsko polnitev v kombinaciji z guttapercha zatički, vitalne ali nekrotične pulpe ali po postopku ponovnega zdravljenja. Primerno za tehniko enojne konice ali hladno lateralno kondenzacijo. Bioaktivno koreninsko polnilo, ki omogoča mineraliziranje strukture dentina in spodbuja kostne fiz. procese, ima antimikrobne lastnosti in ustvari ugodno okolje za periap. zdravljenje. Je radiopačno, odporno proti mikroiztekanju, enostavno rokovanje, odstranljivo če je potrebno ponovno zdravljenje. Kot npr. Bio Root RCS (Septodont) ali enakovredno. Pakiranje: 15 g prah + 35 posodic z enojnim odmerkom tekočine + žlica. Sestava prahu: trikalcijev silikat, cirkonijev oksid in povidon. Sestava tekočine: raztopina kalcijevega klorida in polikarbosilata.</t>
  </si>
  <si>
    <t xml:space="preserve">Polnilni material v endodontiji, biokeramični,  na osnovi čistega kalcijevega silikata, v brezvodnem vodotopnem nosilcu, v  prednamešani obliki, tekoče konsistence za polnitev koreninskih kanalov, vbrizgi kot npr. FKG Total Fill BC (Bioceramic) Sealer ali enakovredno, brizga 2 g     </t>
  </si>
  <si>
    <t>G</t>
  </si>
  <si>
    <t xml:space="preserve">Polnilni material v endodontiji, biokeramični, na osnovi čistega kalcijevega silikata, v brezvodnem vodotopnem nosilcu, v  prednamešani obliki, trde konsistence, za retrogradne polnitve priapikotomijah, v lončku kot npr. FKG Total Fill BC (Bioceramic) RRM (Root Repair Material)Total Fill Putty ali enakovredno, lonček 2,5g    </t>
  </si>
  <si>
    <t>Polnilni material v endodontiji, radiopačen, na osnovi epoksi-amin polimerih za trajno polnitev, lahko odstranljiv, avtomix syringa, za direktno intraoralno aplikacijo, za bolj natančen in hitrejši postopek, kot npr. AH Plus Jet ali enakovreden - ustrezne mešalne in intraoralne konice-refill, sc a 40kom</t>
  </si>
  <si>
    <t xml:space="preserve">Polnilni material v endodontiji, radiopačen, na osnovi epoksi-amin polimerih za trajno polnitev, lahko odstranljiv, dvokomponenten,pasta/pasta kot npr. AH Plus ali enakovreden, set (pasta A 4ml +pasta B 4ml)     </t>
  </si>
  <si>
    <t xml:space="preserve">Sprej za ugotavljanje vitalitete, kot npr. Cold spray ali enakovredna, 200ml       </t>
  </si>
  <si>
    <t xml:space="preserve">Stojalo za kanalske instrumente z zamenljivo gobico, z možnostjo avtoklaviranja, kot npr. Maillefer  Clean-Stand REF A 268P      </t>
  </si>
  <si>
    <t xml:space="preserve">Stojalo za odlaganje in čiščenje kanalskih instrumentov med obdelavo koreninskega kanala s penastimi vložki za avtoklaviranje, kot npr. Interim-stojalo, VDW 495 ali enakovredno      </t>
  </si>
  <si>
    <t xml:space="preserve">Stojalo za odlaganje in čiščenje kanalskih instrumentov med obdelavo koreninskega kanala, kot npr.Interim-stojalo, VDW 495 ali enakovredno - ustrezni penasti vložki za avtoklaviranje za 1x uporabo (VDW 496), sc a 55kom     </t>
  </si>
  <si>
    <t xml:space="preserve">Sveder Ni-Ti za strojno širjenje koreninskih kanalov, sterilni, prečni prerez trikotne oblike, kotnpr. (Dentsply Maillefer) ProTaper ali enakovredno - dolžine 19 mm, SX-refill, sc a 6kom     </t>
  </si>
  <si>
    <t xml:space="preserve">Sveder Ni-Ti za strojno širjenje koreninskih kanalov, sterilni, prečni prerez trikotne oblike, kot npr. (Dentsply Maillefer) ProTaper ali enakovredno - dolžine 21 mm in dolžine 25mm, set 6 svedrov in vse oblike posamično (S1, S2, F1, F2, F3), sc a 6kom    </t>
  </si>
  <si>
    <t xml:space="preserve">Tekočina gel za preparacijo koreninskih kanalov 15 % EDTA, kot npr. Calcinase (Lege Artis) tuba 9 ml ali enakovredna      </t>
  </si>
  <si>
    <t>Tekočina za izpiranje koreninskih kanalov, 3% stabilizirana raztopina natrijevega hipoklorita kot npr. Parcan, 250ml ali enakovredna</t>
  </si>
  <si>
    <t xml:space="preserve">Tekočina retrakcijska na bazi Al-klorida (20%-25%), kot npr. Racestyptin ali enakovredna, 13ml       </t>
  </si>
  <si>
    <t xml:space="preserve">Tekočina za odstranjevanje cinkoksidnih evgenolnih in fenolnih smolnih polnilnih cementov. Ne topi gutaperke ampak polnilno maso. Za odstranjevanje polnitev brez ali z zmanjšanim deležem gutaperke,kot npr. Endosolv ali enakovredni, 13ml    </t>
  </si>
  <si>
    <t xml:space="preserve">Tekočina za odstranjevanje guttaperche, 100 % pomarančno olje, kot npr. Orange Guttane (Cerkamed) ali enakovredno, steklenička po 10 ml z aplikacijskimi pipetami      </t>
  </si>
  <si>
    <t xml:space="preserve">Tekočina za odstranjevanje guttaperche, kot npr. Eukaliptovo olje ali enakovreden, 100 mL       </t>
  </si>
  <si>
    <t xml:space="preserve">Zatiček kompozitni ojačan s steklastimi vlakni, kot npr. RelyX  fiber post, 3M Espe, kat. št. 56863 ali enakovredni- ustrezni nadomestni zatički št. 3, sc a10kos      </t>
  </si>
  <si>
    <t xml:space="preserve">Zatiček kompozitni ojačan s steklastimi vlakni, kot npr. RelyX fiber post, 3M Espe, kat. št. 56861 ali enakovredni - ustrezni nadomestni zatički št. 1, sc a 10kos      </t>
  </si>
  <si>
    <t xml:space="preserve">Zatiček kompozitni ojačan s steklastimi vlakni, kot npr. RelyX fiber post, 3M Espe, kat. št. 56862 ali enakovredni - ustrezni nadomestni zatički št. 2, sc a 10kos      </t>
  </si>
  <si>
    <t xml:space="preserve">Zatiček kompozitni ojačan s steklastimi vlakni, kot npr. RelyX fiber post, 3M Espe, kat. št. 56864 ali enakovredni- ustrezni nadomestni sveder št. 1      </t>
  </si>
  <si>
    <t xml:space="preserve">Zatiček kompozitni ojačan s steklastimi vlakni, kot npr. RelyX fiber post, 3M Espe, kat. št. 56865 ali enakovredni- ustrezni nadomestni sveder št. 2      </t>
  </si>
  <si>
    <t xml:space="preserve">Zatiček kompozitni ojačan s steklastimi vlakni, kot npr. RelyX fiber post, 3M Espe, kat. št. 56866 ali enakovredni- ustrezni nadomestni sveder št. 3      </t>
  </si>
  <si>
    <t xml:space="preserve">Zatiček kompozitni ojačan s steklastimi vlakni, kot npr. RelyX fiber post, 3M Espe, kat. št. 56867 ali enakovredni - ustrezni nadomestni sveder univerzalni      </t>
  </si>
  <si>
    <t>Eddy -endo irigacijske kanile (VDW)</t>
  </si>
  <si>
    <t>kom</t>
  </si>
  <si>
    <t>Irigacijske igle Medmix 0,3x25mm</t>
  </si>
  <si>
    <t xml:space="preserve">Ashalin B tablete </t>
  </si>
  <si>
    <t>FQ svedri za Endopilot-Taper 06</t>
  </si>
  <si>
    <t>Path glider (Komet)</t>
  </si>
  <si>
    <t xml:space="preserve">Procodile (025/040) </t>
  </si>
  <si>
    <t>GPPR 04 (025/040)Gutapercha Procodile</t>
  </si>
  <si>
    <t>Osušitveni poeni Procodile (025/040)</t>
  </si>
  <si>
    <t>XP ENDO/finisher</t>
  </si>
  <si>
    <t>svedri za odstranitev stare polnitve RE 05L21</t>
  </si>
  <si>
    <t>svedri za odstranitev stare polnitve RE 05L25</t>
  </si>
  <si>
    <t>svedri za odstranitev stare polnitve RE 10L15</t>
  </si>
  <si>
    <t>SKLOP 3: Endodontija</t>
  </si>
  <si>
    <t>Gel za preparacijo kor. kanalov, kot npr. Canal+ Cream, 7g ali enakovreden, kot npr. proizvajalca  SEPTODONT, št. CANAL+ CREAM</t>
  </si>
  <si>
    <t xml:space="preserve">Gobica pripadajoča za stojalo za kanalske instrumente, kot npr. proizvajalca M+W, št. DISKI PENASTI FI5CMX0.5CM 50X    </t>
  </si>
  <si>
    <t>Guttapercha poeni Akcesorni, 20mm, posamezne debeline in set (F, XF, XXF, M, ASS), kot npr. proizvajalca DIADENT, št. POENI GUTTAPERCHA DIADENT PINK (F, XF, XXF, M, ASS)       100X</t>
  </si>
  <si>
    <t xml:space="preserve">Igla K-Reamer, s stoperjem, zmanjšana možnost zloma instrumenta, z radiopačnimi označbami dolžine, jasno označena dolžina in velikost na instrumentu, dolž. 21 mm, posamezne velikosti (006, 008, 010), ISO 006-010 in set (008-010), kot npr. VDW ali enakovreden, </t>
  </si>
  <si>
    <t>Igla K-Reamer, s stoperjem, zmanjšana možnost zloma instrumenta, z radiopačnimi označbami dolžine, jasno označena dolžina in velikost na instrumentu, dolž. 21 mm, posamezne velikosti (015, 020, 025, 030, 035, 040) in set (015-040), ISO 015-040</t>
  </si>
  <si>
    <t>Igla za karpule 0,3x16 mm, sc a100,  kot npr. proizvajalca SEPTODONT, št. IGLA KARPULNA SEPTOJECT 0.3X16MM 100X</t>
  </si>
  <si>
    <t>Igla za karpule 0,3x12 mm, sc a100, kot npr. proizvajalca HERAUS, št. IGLA KARPULNA SELEKT+ 0.3X12MM</t>
  </si>
  <si>
    <t>Igla za karpule 0,3x21 mm, sc a100, kot npr. proizvajalca HERAUS , št.IGLA KARPULNA SELEKT+ 0.3X21MM</t>
  </si>
  <si>
    <t>Igla za karpule 0,3x25 mm, sc a100, kot npr. proizvajalca HERAUS , št. IGLA KARPULNA SELEKT+ 0.3X25MM 30G 100X</t>
  </si>
  <si>
    <t>Igla za karpule 0,4x25 mm, sc a100, kot npr. proizvajalca SEPTODONT, št. IGLA KARP SEPTOJECT 0.40X25MM G27 100X</t>
  </si>
  <si>
    <t>Igla za karpule 0,4x38 mm, sc a100, kot npr. proizvajalca HERAUS, št. IGLA KARPULNA SELEKT+ 0.4X38MM</t>
  </si>
  <si>
    <t>Igle endo, irigacijske, velikost 0,3x25, kot npr. proizvajalca M+W/MEDMIX, št. IGLA ENDO IRRIGATION G30 0.3X25MM 25X</t>
  </si>
  <si>
    <t>Igle endo, irigacijske, velikost 0,4x25, kot npr. proizvajalca M+W/MEDMIX, št.IGLA ENDO IRRIGATION G27 0.4X25MM 25X</t>
  </si>
  <si>
    <t>Instrument ročni za lateralno kondenzacijo (spreader) guttapercha poena, jekleni, dolž. 25 mm, pos. debeline in set, ISO 015-040, kot npr. VDW Finger Spreader ali enakovredni, sc a 6kom, kot npr. proizvajalca MANI, št. FINGER SPREADER 25MM  VSE VELIK.  6X</t>
  </si>
  <si>
    <t xml:space="preserve">Instrument ročni za vertikalno kondenzacijo (plugger), dolž. 25 mm, pak., pos. debeline in set, ISO 015-040, kot npr. VDW Finger Plugger ali enakovredni, sc a 6kom, kot npr. proizvajalca MANI, št. FINGER PLUGGER  25MM  VSE VELIK.  6X   </t>
  </si>
  <si>
    <t>Igla živčna 21 mm, za odstranitev pulpnega tkiva, razlilčne velikosti (0-6) in set, barvno kodirane, kot npr. VDW ali enakovredna, kot npr. proizvajalca MANI, št. IGLA ŽIVČNA VSE VELIKOSTI 6X</t>
  </si>
  <si>
    <t>Instrument za vzpostavitev prehodnosti koreninskega kanala z recipročnim gibanjem, Ni-Ti, kot npr. VDW R-Pilot ali enakovredno, velikost ISO 12,5, Taper 4 %, posamično vse dolžine ( 21/ 25/ 31mm), sc a 6kom, kot npr. proizvajalca VDW, št. R-PILOT 21MM 6X, R PILOT 25MM 6X, R-PILOT 31MM 6X</t>
  </si>
  <si>
    <t>Kalcijev hidroksid za zdravljenje in kritje pulpe v brizgi, radiopačen, kot npr. Calcicur ali enakovreden, 2ml, kot npr. proizvajalca VOCO, št. CALCICUR BRIZGA 1X2ML</t>
  </si>
  <si>
    <t>Kalcijev hidroksid za zdravljenje in kritje pulpe v brizgi, radiopačen, kot npr. Calxyl v brizgi ali enakovreden 3g, kot npr. proizvajalca VOCO, št. CALCICUR BRIZGA 1X2ML, kot npr. proizvajalca M+W OCO, št. CALXYL BRIZGA MODRA 3G+KANILE 5X</t>
  </si>
  <si>
    <t>Kalcijev hidroksid za zdravljenje in kritje pulpe v brizgi, radiopačen, kot npr. Calxyl v brizgi ali enakovreden 3g - ustrezne kovinske kanile - konice za material (aplikacijski nastavki), sc,  kot npr. proizvajalca M+W OCO, št. KANILA ZA CALXYL  100X</t>
  </si>
  <si>
    <t>Kalcijev hidroksid za zdravljenje in kritje pulpe v lončku, radiopačen, kot npr. Calxyl v lončku ali enakovreden 20g, kot npr. proizvajalca M+W OCO, št. CALXYL LONČEK MODER 20G</t>
  </si>
  <si>
    <t xml:space="preserve">Polnilni material Biodentin, biološko aktiven nadomestek dentina. Ima podobne mehanske lastnosti kot zdrav dentin in ga lahko nadomešča tako v kroni kot v korenini (za popravila perforacij korenine,perforacij furkacij, perforiranih notranjih in zunanjih resorpcij, za retrogradne polnitve po apikotomiji). Ni potrebne predhodne obdelave mineralnih tkih. Biokompatibilen, bioaktiven, stimulira celice pulpe k gradnji reakcijskega dentina. Kot npr. Biodentine (Septodont) ali enakovredno. Pakiranje:prah in tekočina (5 kapsul + 5 posodic z enkratnim odmerkom). Sestava prahu:trikalcijev silikat. Sestava tekočine: vodna raztopina kalcijevega klorida in pomožne snovi. </t>
  </si>
  <si>
    <t>Konice endodontske za ultrazvočno uporabo, za izpostavitev občutljivih struktur, po 4, kot npr. VDW IRRI K (K-Tip) ali enakovredno, različne velikosti posamično (21/15, 21/25, 25/15 in 25/25), sc a 4kom</t>
  </si>
  <si>
    <t>Konice endodontske za ultrazvočno uporabo, za pasivno ultrazvočno spiranje,  npr. VDW IRRI S ali enakovredno, dve dolžini posamično (21/25 in 25/25), sc a 4kom</t>
  </si>
  <si>
    <t xml:space="preserve">Lentula za kolenčnik, brez vanostne vzmeti, dolžina 21 mm, ISO 25-40, set in posamezno vse velikosti, barvno kodirana, sterilna, kot npr. VDW ali enakovredna, sc a 4kom, kot npr. proizvajalca MAILLEFER, št. LENTULA MAILL BREZ VZMETI 21MM ŠT 1-4 4X VSE VELIK. </t>
  </si>
  <si>
    <t xml:space="preserve">Lentula za kolenčnik, brez varnostne vzmeti, dolžina 25 mm, ISO 25-40, set in posamezno vse velikosti, barvno kodirana, sterilna, kot npr. VDW ali enakovredno, sc a 4kom, kot npr. proizvajalca MAILLEFER, št. LENTULA MAILL BREZ VZMETI 25MM ŠT 1-4 4X VSE VELIK. </t>
  </si>
  <si>
    <t>Obročki retrakcijski, posamezna velikost (1-6), impregnirani  kot npr. Sulc-Pro, kot npr. proizvajalca M+W CARDEX, št. OBROČEK RETRAK SULC-PRO EXTRA IMPR.  ŠT 1-6 100X</t>
  </si>
  <si>
    <t>Obročki retrakcijski, posamezna velikost (1-6), neimpregnirani  kot npr. Sulc-Pro, kot npr. proizvajalca M+W CARDEX, št. OBROČEK SULC-PRO NEIMPREG.ŠT 1-6 100X</t>
  </si>
  <si>
    <t>Papirnati poeni Taper 02, dolžina 29mm, barvno kodirani, z označbo dolžine (18, 19, 20 in 22 mm), posamezne debeline (15, 20, 25, 30, 35, 40) in set, a150-200, kot  npr. VDW Paper Points ali enakovredni, ISO 15-40, kot npr. proizvajalca DIADENT, št. POENI PAPIRNATI  ŠT VSE VEL. 200X</t>
  </si>
  <si>
    <t xml:space="preserve">Papirnati poeni Taper 02, dolžina 29mm, barvno kodirani, z označbo dolžine (18, 19, 20 in 22 mm), posamezne debeline (45, 50, 55, 60, 70, 80) in set (45-80), a150-200, kot npr. VDW Paper Points ali enakovredni, ISO 45-80, kot npr. proizvajalca DIADENT, št. POENI PAPIRNATI  ŠT VSE VEL. 200X     </t>
  </si>
  <si>
    <t>Papirnati poeni za osušitev koreninskega kanala po strojnem širjenju z Reciproc instrumentom, sterilni, dolžine 29 mm, z oznako dolžine na 18, 20, 22 mm, kot npr. RECIPROC ali enakovredno, posamezne velikosti in set (vse tri velikosti sortirano), pakirano v škatli, sc a 144kom, kot npr. proizvajalca VDW, št. POENI PAPIRNATI RECIPROC R25/R40/R50 144X</t>
  </si>
  <si>
    <t xml:space="preserve">Polnilni material v endodontiji, radiopačen, na osnovi epoksi-amin polimerih za trajno polnitev, lahko odstranljiv, avtomix syringa, za direktno intraoralno aplikacijo, za bolj natančen in hitrejši postopek, kot npr. AH Plus Jet ali enakovreden - syringe refill (2x15 g)    </t>
  </si>
  <si>
    <t>Polnilni material v endodontiji, radiopačen, na osnovi epoksi-amin polimerih za trajno polnitev, lahko odstranljiv, avtomix syringa, za direktno intraoralno aplikacijo, za bolj natančen in hitrejši postopek, kot npr. AH Plus Jet ali enakovreden - starter kit</t>
  </si>
  <si>
    <t xml:space="preserve">Zaščita dlesni pred aplikacijo kavstičnih premazov, svetlobno strjujoča, ki se uporablja v kombinaciji z Iconom, kot npr. Light-curing Liquid Dam (Niveus) ali enakovredno, kot npr. proizvajalca ULTRADENT, št. OPALDAM GREEN  REFILL1,2ml (original pakiranje  4X1.2ML)       </t>
  </si>
  <si>
    <t>Guttapercha poeni Akcesorni, 28-30mm, posamezne debeline in set (F, XF, XXF, M, L), kot npr. proizvajalca ROEKO, št. POENI GUTTAPERCHA FINE 28-30MM ROEKO  100X</t>
  </si>
  <si>
    <t>Instrument za odstranjevanje stare polnitve, sistem Mtwo: R15/05 (ozki kanali), R25/05 (široki kanali) - odstranjevanje gutaperke ob apikalnem prodiranju in pri lateralnih gibih, sc a 6kom, kot npr. proizvajalca VDW, št. MTWO NITI 21MM RETREAT .05 ŠT 15 6X, MTWO NITI 21MM RETREAT .05 ŠT 25 6X</t>
  </si>
  <si>
    <t>SKUPAJ v EUR brez DDV</t>
  </si>
  <si>
    <t>Kataloška številka in proizvajalec</t>
  </si>
  <si>
    <t>Cena na enoto mere v EUR brez DDV</t>
  </si>
  <si>
    <t>Vrednost za celotno ocenjeno količino v EUR brez DDV</t>
  </si>
  <si>
    <t>Stopnja DDV v %</t>
  </si>
  <si>
    <t>Vrednost DDV</t>
  </si>
  <si>
    <t>Vrednost za celotno ocenjeno količino v EUR z DDV</t>
  </si>
  <si>
    <t>SKUPAJ V EUR z DDV</t>
  </si>
  <si>
    <t>Naziv ponujenega izdelka</t>
  </si>
  <si>
    <t>Ponujeno pakiranje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</si>
</sst>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_([$€-2]\ * #,##0.00_);_([$€-2]\ * \(#,##0.00\);_([$€-2]\ * &quot;-&quot;??_);_(@_)"/>
  </numFmts>
  <fonts count="15">
    <font>
      <sz val="11"/>
      <color rgb="FF000000"/>
      <name val="Aptos Narrow"/>
      <charset val="238"/>
    </font>
    <font>
      <sz val="11"/>
      <color rgb="FF000000"/>
      <name val="Aptos Narrow"/>
      <charset val="238"/>
    </font>
    <font>
      <b/>
      <sz val="11"/>
      <color rgb="FF000000"/>
      <name val="Verdana"/>
      <family val="2"/>
    </font>
    <font>
      <sz val="15"/>
      <name val="Verdana"/>
      <family val="2"/>
    </font>
    <font>
      <b/>
      <sz val="15"/>
      <name val="Verdana"/>
      <family val="2"/>
    </font>
    <font>
      <sz val="15"/>
      <color rgb="FF000000"/>
      <name val="Verdana"/>
      <family val="2"/>
    </font>
    <font>
      <b/>
      <sz val="11"/>
      <name val="Verdana"/>
      <family val="2"/>
    </font>
    <font>
      <b/>
      <sz val="8"/>
      <color rgb="FF000000"/>
      <name val="Verdana"/>
      <family val="2"/>
    </font>
    <font>
      <sz val="11"/>
      <name val="Verdana"/>
      <family val="2"/>
    </font>
    <font>
      <sz val="8"/>
      <color rgb="FF000000"/>
      <name val="Verdana"/>
      <family val="2"/>
    </font>
    <font>
      <sz val="11"/>
      <color rgb="FF000000"/>
      <name val="Verdana"/>
      <family val="2"/>
    </font>
    <font>
      <strike/>
      <sz val="8"/>
      <color rgb="FFFF0000"/>
      <name val="Verdana"/>
      <family val="2"/>
    </font>
    <font>
      <sz val="8"/>
      <name val="Verdana"/>
      <family val="2"/>
    </font>
    <font>
      <sz val="11"/>
      <color theme="1"/>
      <name val="Verdana"/>
      <family val="2"/>
    </font>
    <font>
      <b/>
      <sz val="11"/>
      <color theme="1"/>
      <name val="Verdana"/>
      <family val="2"/>
    </font>
  </fonts>
  <fills count="3">
    <fill>
      <patternFill patternType="none"/>
    </fill>
    <fill>
      <patternFill patternType="gray125"/>
    </fill>
    <fill>
      <patternFill patternType="solid">
        <fgColor rgb="FFFFFF00"/>
        <bgColor rgb="FFFFFF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1">
    <xf numFmtId="0" fontId="0" fillId="0" borderId="0" xfId="0"/>
    <xf numFmtId="0" fontId="2" fillId="0" borderId="1" xfId="0" applyFont="1" applyBorder="1" applyAlignment="1">
      <alignment horizontal="left" vertical="center" wrapText="1"/>
    </xf>
    <xf numFmtId="0" fontId="3" fillId="0" borderId="0" xfId="0" applyFont="1" applyBorder="1" applyAlignment="1">
      <alignment vertical="center"/>
    </xf>
    <xf numFmtId="164" fontId="4" fillId="0" borderId="0" xfId="0" applyNumberFormat="1" applyFont="1" applyBorder="1" applyAlignment="1">
      <alignment horizontal="left" vertical="center"/>
    </xf>
    <xf numFmtId="0" fontId="3" fillId="0" borderId="0" xfId="0" applyFont="1" applyBorder="1" applyAlignment="1">
      <alignment horizontal="center" vertical="top" wrapText="1"/>
    </xf>
    <xf numFmtId="3" fontId="3" fillId="0" borderId="0" xfId="0" applyNumberFormat="1" applyFont="1" applyBorder="1" applyAlignment="1">
      <alignment horizontal="center" vertical="top"/>
    </xf>
    <xf numFmtId="0" fontId="5" fillId="0" borderId="0" xfId="0" applyFont="1" applyBorder="1" applyAlignment="1">
      <alignment vertical="top"/>
    </xf>
    <xf numFmtId="0" fontId="5" fillId="0" borderId="0" xfId="0" applyFont="1" applyAlignment="1">
      <alignment vertical="top"/>
    </xf>
    <xf numFmtId="0" fontId="5" fillId="0" borderId="0" xfId="0" applyFont="1"/>
    <xf numFmtId="0" fontId="6" fillId="0" borderId="1" xfId="0" applyFont="1" applyBorder="1" applyAlignment="1">
      <alignment horizontal="left" vertical="center" wrapText="1"/>
    </xf>
    <xf numFmtId="3" fontId="6" fillId="0" borderId="1" xfId="0" applyNumberFormat="1" applyFont="1" applyBorder="1" applyAlignment="1">
      <alignment horizontal="left" vertical="center" wrapText="1"/>
    </xf>
    <xf numFmtId="0" fontId="7" fillId="0" borderId="0" xfId="0" applyFont="1" applyAlignment="1">
      <alignment horizontal="left" wrapText="1"/>
    </xf>
    <xf numFmtId="0" fontId="8" fillId="0" borderId="1" xfId="0" applyFont="1" applyBorder="1" applyAlignment="1">
      <alignment horizontal="center" vertical="center"/>
    </xf>
    <xf numFmtId="0" fontId="8" fillId="0" borderId="1" xfId="0" applyFont="1" applyBorder="1" applyAlignment="1">
      <alignment wrapText="1"/>
    </xf>
    <xf numFmtId="0" fontId="8" fillId="0" borderId="1" xfId="0" applyFont="1" applyBorder="1" applyAlignment="1">
      <alignment horizontal="center" vertical="center" wrapText="1"/>
    </xf>
    <xf numFmtId="3" fontId="8" fillId="0" borderId="2" xfId="0" applyNumberFormat="1" applyFont="1" applyBorder="1" applyAlignment="1">
      <alignment horizontal="center" vertical="center"/>
    </xf>
    <xf numFmtId="0" fontId="9" fillId="0" borderId="0" xfId="0" applyFont="1" applyAlignment="1">
      <alignment vertical="top"/>
    </xf>
    <xf numFmtId="0" fontId="10" fillId="0" borderId="0" xfId="0" applyFont="1"/>
    <xf numFmtId="0" fontId="11" fillId="0" borderId="0" xfId="0" applyFont="1" applyAlignment="1">
      <alignment vertical="top"/>
    </xf>
    <xf numFmtId="0" fontId="9" fillId="2" borderId="0" xfId="0" applyFont="1" applyFill="1" applyAlignment="1">
      <alignment vertical="top"/>
    </xf>
    <xf numFmtId="0" fontId="12" fillId="0" borderId="0" xfId="0" applyFont="1" applyAlignment="1">
      <alignment vertical="top"/>
    </xf>
    <xf numFmtId="0" fontId="8" fillId="0" borderId="1" xfId="0" applyFont="1" applyBorder="1" applyAlignment="1">
      <alignment horizontal="center" vertical="top" wrapText="1"/>
    </xf>
    <xf numFmtId="3" fontId="8" fillId="0" borderId="2" xfId="0" applyNumberFormat="1" applyFont="1" applyBorder="1" applyAlignment="1">
      <alignment horizontal="center" vertical="top"/>
    </xf>
    <xf numFmtId="164" fontId="8" fillId="0" borderId="1" xfId="0" applyNumberFormat="1" applyFont="1" applyBorder="1" applyAlignment="1">
      <alignment vertical="top" wrapText="1"/>
    </xf>
    <xf numFmtId="0" fontId="9" fillId="0" borderId="0" xfId="0" applyFont="1" applyAlignment="1">
      <alignment horizontal="center" vertical="center"/>
    </xf>
    <xf numFmtId="164" fontId="9" fillId="0" borderId="0" xfId="0" applyNumberFormat="1" applyFont="1" applyAlignment="1">
      <alignment vertical="top" wrapText="1"/>
    </xf>
    <xf numFmtId="0" fontId="9" fillId="0" borderId="0" xfId="0" applyFont="1" applyAlignment="1">
      <alignment horizontal="center" vertical="top" wrapText="1"/>
    </xf>
    <xf numFmtId="3" fontId="9" fillId="0" borderId="0" xfId="0" applyNumberFormat="1" applyFont="1" applyAlignment="1">
      <alignment horizontal="center" vertical="top"/>
    </xf>
    <xf numFmtId="0" fontId="8" fillId="0" borderId="2" xfId="0" applyFont="1" applyBorder="1" applyAlignment="1">
      <alignment horizontal="center" vertical="center"/>
    </xf>
    <xf numFmtId="165" fontId="8" fillId="0" borderId="2" xfId="0" applyNumberFormat="1" applyFont="1" applyBorder="1" applyAlignment="1">
      <alignment horizontal="center" vertical="center"/>
    </xf>
    <xf numFmtId="165" fontId="13" fillId="0" borderId="1" xfId="0" applyNumberFormat="1" applyFont="1" applyBorder="1" applyAlignment="1">
      <alignment horizontal="center" vertical="center"/>
    </xf>
    <xf numFmtId="10" fontId="8" fillId="0" borderId="1" xfId="1" applyNumberFormat="1" applyFont="1" applyFill="1" applyBorder="1" applyAlignment="1">
      <alignment horizontal="center" vertical="center"/>
    </xf>
    <xf numFmtId="165" fontId="13" fillId="0" borderId="1" xfId="0" applyNumberFormat="1" applyFont="1" applyBorder="1" applyAlignment="1">
      <alignment vertical="center"/>
    </xf>
    <xf numFmtId="9" fontId="0" fillId="0" borderId="0" xfId="0" applyNumberFormat="1"/>
    <xf numFmtId="10" fontId="0" fillId="0" borderId="0" xfId="0" applyNumberFormat="1"/>
    <xf numFmtId="165" fontId="10" fillId="0" borderId="1" xfId="0" applyNumberFormat="1" applyFont="1" applyBorder="1" applyAlignment="1">
      <alignment horizontal="center" vertical="center"/>
    </xf>
    <xf numFmtId="0" fontId="13" fillId="0" borderId="0" xfId="0" applyFont="1" applyAlignment="1">
      <alignment vertical="top"/>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14" fillId="0" borderId="1" xfId="0" applyFont="1" applyBorder="1" applyAlignment="1">
      <alignment horizontal="center" vertical="top"/>
    </xf>
  </cellXfs>
  <cellStyles count="2">
    <cellStyle name="Navadno" xfId="0" builtinId="0"/>
    <cellStyle name="Odstotek"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99"/>
      <rgbColor rgb="FFFFFF99"/>
      <rgbColor rgb="FF99CCFF"/>
      <rgbColor rgb="FFFF99FF"/>
      <rgbColor rgb="FFCC99FF"/>
      <rgbColor rgb="FFFFCC99"/>
      <rgbColor rgb="FF3366FF"/>
      <rgbColor rgb="FF33CCCC"/>
      <rgbColor rgb="FF99FF66"/>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E108"/>
  <sheetViews>
    <sheetView tabSelected="1" zoomScale="60" zoomScaleNormal="60" workbookViewId="0">
      <selection activeCell="G6" sqref="G6"/>
    </sheetView>
  </sheetViews>
  <sheetFormatPr defaultRowHeight="13.5"/>
  <cols>
    <col min="1" max="1" width="7.4140625" style="24" customWidth="1"/>
    <col min="2" max="2" width="47.4140625" style="25" customWidth="1"/>
    <col min="3" max="3" width="14.9140625" style="26" customWidth="1"/>
    <col min="4" max="4" width="11.08203125" style="27" customWidth="1"/>
    <col min="5" max="5" width="31.25" style="27" customWidth="1"/>
    <col min="6" max="6" width="19.75" style="27" customWidth="1"/>
    <col min="7" max="7" width="26.25" style="27" customWidth="1"/>
    <col min="8" max="8" width="16.4140625" style="16" customWidth="1"/>
    <col min="9" max="9" width="28.5" style="16" customWidth="1"/>
    <col min="10" max="10" width="11.6640625" style="16" customWidth="1"/>
    <col min="11" max="11" width="12.4140625" style="16" customWidth="1"/>
    <col min="12" max="12" width="26.75" style="16" customWidth="1"/>
    <col min="13" max="244" width="8.9140625" style="16" customWidth="1"/>
    <col min="245" max="245" width="47.4140625" style="16" customWidth="1"/>
    <col min="246" max="247" width="8.9140625" style="16" customWidth="1"/>
    <col min="248" max="248" width="19" style="16" customWidth="1"/>
    <col min="249" max="249" width="15.33203125" style="16" customWidth="1"/>
    <col min="250" max="253" width="8.9140625" style="16" customWidth="1"/>
    <col min="254" max="254" width="47.4140625" style="16" customWidth="1"/>
    <col min="255" max="256" width="22.9140625" style="16" customWidth="1"/>
    <col min="257" max="259" width="8.9140625" style="16" customWidth="1"/>
    <col min="260" max="263" width="19" style="16" customWidth="1"/>
    <col min="264" max="500" width="8.9140625" style="16" customWidth="1"/>
    <col min="501" max="501" width="47.4140625" style="16" customWidth="1"/>
    <col min="502" max="503" width="8.9140625" style="16" customWidth="1"/>
    <col min="504" max="504" width="19" style="16" customWidth="1"/>
    <col min="505" max="505" width="15.33203125" style="16" customWidth="1"/>
    <col min="506" max="509" width="8.9140625" style="16" customWidth="1"/>
    <col min="510" max="510" width="47.4140625" style="16" customWidth="1"/>
    <col min="511" max="512" width="22.9140625" style="16" customWidth="1"/>
    <col min="513" max="515" width="8.9140625" style="16" customWidth="1"/>
    <col min="516" max="519" width="19" style="16" customWidth="1"/>
    <col min="520" max="756" width="8.9140625" style="16" customWidth="1"/>
    <col min="757" max="757" width="47.4140625" style="16" customWidth="1"/>
    <col min="758" max="759" width="8.9140625" style="16" customWidth="1"/>
    <col min="760" max="760" width="19" style="16" customWidth="1"/>
    <col min="761" max="761" width="15.33203125" style="16" customWidth="1"/>
    <col min="762" max="765" width="8.9140625" style="16" customWidth="1"/>
    <col min="766" max="766" width="47.4140625" style="16" customWidth="1"/>
    <col min="767" max="768" width="22.9140625" style="16" customWidth="1"/>
    <col min="769" max="771" width="8.9140625" style="16" customWidth="1"/>
    <col min="772" max="775" width="19" style="16" customWidth="1"/>
    <col min="776" max="1012" width="8.9140625" style="16" customWidth="1"/>
    <col min="1013" max="1013" width="47.4140625" style="16" customWidth="1"/>
    <col min="1014" max="1015" width="8.9140625" style="16" customWidth="1"/>
    <col min="1016" max="1016" width="19" style="16" customWidth="1"/>
    <col min="1017" max="1017" width="15.33203125" style="16" customWidth="1"/>
    <col min="1018" max="1019" width="8.9140625" style="16" customWidth="1"/>
    <col min="1020" max="16384" width="8.6640625" style="17"/>
  </cols>
  <sheetData>
    <row r="1" spans="1:1019" s="8" customFormat="1" ht="18.5">
      <c r="A1" s="2"/>
      <c r="B1" s="3" t="s">
        <v>80</v>
      </c>
      <c r="C1" s="4"/>
      <c r="D1" s="5"/>
      <c r="E1" s="5"/>
      <c r="F1" s="5"/>
      <c r="G1" s="5"/>
      <c r="H1" s="6"/>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row>
    <row r="2" spans="1:1019" s="8" customFormat="1" ht="18.5">
      <c r="A2" s="2"/>
      <c r="B2" s="3"/>
      <c r="C2" s="4"/>
      <c r="D2" s="5"/>
      <c r="E2" s="5"/>
      <c r="F2" s="5"/>
      <c r="G2" s="5"/>
      <c r="H2" s="6"/>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row>
    <row r="3" spans="1:1019" s="11" customFormat="1" ht="40.5">
      <c r="A3" s="9" t="s">
        <v>0</v>
      </c>
      <c r="B3" s="9" t="s">
        <v>1</v>
      </c>
      <c r="C3" s="9" t="s">
        <v>2</v>
      </c>
      <c r="D3" s="10" t="s">
        <v>3</v>
      </c>
      <c r="E3" s="1" t="s">
        <v>125</v>
      </c>
      <c r="F3" s="1" t="s">
        <v>118</v>
      </c>
      <c r="G3" s="1" t="s">
        <v>126</v>
      </c>
      <c r="H3" s="1" t="s">
        <v>119</v>
      </c>
      <c r="I3" s="1" t="s">
        <v>120</v>
      </c>
      <c r="J3" s="1" t="s">
        <v>121</v>
      </c>
      <c r="K3" s="1" t="s">
        <v>122</v>
      </c>
      <c r="L3" s="1" t="s">
        <v>123</v>
      </c>
    </row>
    <row r="4" spans="1:1019" ht="40.5">
      <c r="A4" s="12">
        <v>1</v>
      </c>
      <c r="B4" s="13" t="s">
        <v>4</v>
      </c>
      <c r="C4" s="14" t="s">
        <v>5</v>
      </c>
      <c r="D4" s="15">
        <v>60</v>
      </c>
      <c r="E4" s="28"/>
      <c r="F4" s="28"/>
      <c r="G4" s="28"/>
      <c r="H4" s="29">
        <v>0</v>
      </c>
      <c r="I4" s="30">
        <f>(H4*D4)</f>
        <v>0</v>
      </c>
      <c r="J4" s="31">
        <v>0</v>
      </c>
      <c r="K4" s="32">
        <f>L4-I4</f>
        <v>0</v>
      </c>
      <c r="L4" s="30">
        <f>I4+(J4*I4)</f>
        <v>0</v>
      </c>
    </row>
    <row r="5" spans="1:1019" ht="40.5">
      <c r="A5" s="12">
        <v>2</v>
      </c>
      <c r="B5" s="13" t="s">
        <v>81</v>
      </c>
      <c r="C5" s="14" t="s">
        <v>6</v>
      </c>
      <c r="D5" s="15">
        <v>20</v>
      </c>
      <c r="E5" s="28"/>
      <c r="F5" s="28"/>
      <c r="G5" s="28"/>
      <c r="H5" s="29">
        <v>0</v>
      </c>
      <c r="I5" s="30">
        <f>(H5*D5)</f>
        <v>0</v>
      </c>
      <c r="J5" s="31">
        <v>0</v>
      </c>
      <c r="K5" s="32">
        <f>L5-I5</f>
        <v>0</v>
      </c>
      <c r="L5" s="30">
        <f>I5+(J5*I5)</f>
        <v>0</v>
      </c>
    </row>
    <row r="6" spans="1:1019" s="18" customFormat="1" ht="40.5">
      <c r="A6" s="12">
        <v>3</v>
      </c>
      <c r="B6" s="13" t="s">
        <v>82</v>
      </c>
      <c r="C6" s="14" t="s">
        <v>6</v>
      </c>
      <c r="D6" s="15">
        <v>170</v>
      </c>
      <c r="E6" s="28"/>
      <c r="F6" s="28"/>
      <c r="G6" s="28"/>
      <c r="H6" s="29">
        <v>0</v>
      </c>
      <c r="I6" s="30">
        <f t="shared" ref="I6:I69" si="0">(H6*D6)</f>
        <v>0</v>
      </c>
      <c r="J6" s="31">
        <v>0</v>
      </c>
      <c r="K6" s="32">
        <f t="shared" ref="K6:K69" si="1">L6-I6</f>
        <v>0</v>
      </c>
      <c r="L6" s="30">
        <f t="shared" ref="L6:L69" si="2">I6+(J6*I6)</f>
        <v>0</v>
      </c>
    </row>
    <row r="7" spans="1:1019" ht="67.5">
      <c r="A7" s="12">
        <v>4</v>
      </c>
      <c r="B7" s="13" t="s">
        <v>83</v>
      </c>
      <c r="C7" s="14" t="s">
        <v>7</v>
      </c>
      <c r="D7" s="15">
        <v>20</v>
      </c>
      <c r="E7" s="28"/>
      <c r="F7" s="28"/>
      <c r="G7" s="28"/>
      <c r="H7" s="29">
        <v>0</v>
      </c>
      <c r="I7" s="30">
        <f t="shared" si="0"/>
        <v>0</v>
      </c>
      <c r="J7" s="31">
        <v>0</v>
      </c>
      <c r="K7" s="32">
        <f t="shared" si="1"/>
        <v>0</v>
      </c>
      <c r="L7" s="30">
        <f t="shared" si="2"/>
        <v>0</v>
      </c>
    </row>
    <row r="8" spans="1:1019" ht="54">
      <c r="A8" s="12">
        <v>5</v>
      </c>
      <c r="B8" s="13" t="s">
        <v>115</v>
      </c>
      <c r="C8" s="14" t="s">
        <v>7</v>
      </c>
      <c r="D8" s="15">
        <v>30600</v>
      </c>
      <c r="E8" s="28"/>
      <c r="F8" s="28"/>
      <c r="G8" s="28"/>
      <c r="H8" s="29">
        <v>0</v>
      </c>
      <c r="I8" s="30">
        <f t="shared" si="0"/>
        <v>0</v>
      </c>
      <c r="J8" s="31">
        <v>0</v>
      </c>
      <c r="K8" s="32">
        <f t="shared" si="1"/>
        <v>0</v>
      </c>
      <c r="L8" s="30">
        <f t="shared" si="2"/>
        <v>0</v>
      </c>
    </row>
    <row r="9" spans="1:1019" ht="94.5">
      <c r="A9" s="12">
        <v>6</v>
      </c>
      <c r="B9" s="13" t="s">
        <v>8</v>
      </c>
      <c r="C9" s="14" t="s">
        <v>7</v>
      </c>
      <c r="D9" s="15">
        <v>60</v>
      </c>
      <c r="E9" s="28"/>
      <c r="F9" s="28"/>
      <c r="G9" s="28"/>
      <c r="H9" s="29">
        <v>0</v>
      </c>
      <c r="I9" s="30">
        <f t="shared" si="0"/>
        <v>0</v>
      </c>
      <c r="J9" s="31">
        <v>0</v>
      </c>
      <c r="K9" s="32">
        <f t="shared" si="1"/>
        <v>0</v>
      </c>
      <c r="L9" s="30">
        <f t="shared" si="2"/>
        <v>0</v>
      </c>
    </row>
    <row r="10" spans="1:1019" s="19" customFormat="1" ht="94.5">
      <c r="A10" s="12">
        <v>7</v>
      </c>
      <c r="B10" s="13" t="s">
        <v>9</v>
      </c>
      <c r="C10" s="14" t="s">
        <v>7</v>
      </c>
      <c r="D10" s="15">
        <v>60</v>
      </c>
      <c r="E10" s="28"/>
      <c r="F10" s="28"/>
      <c r="G10" s="28"/>
      <c r="H10" s="29">
        <v>0</v>
      </c>
      <c r="I10" s="30">
        <f t="shared" si="0"/>
        <v>0</v>
      </c>
      <c r="J10" s="31">
        <v>0</v>
      </c>
      <c r="K10" s="32">
        <f t="shared" si="1"/>
        <v>0</v>
      </c>
      <c r="L10" s="30">
        <f t="shared" si="2"/>
        <v>0</v>
      </c>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row>
    <row r="11" spans="1:1019" ht="94.5">
      <c r="A11" s="12">
        <v>8</v>
      </c>
      <c r="B11" s="13" t="s">
        <v>84</v>
      </c>
      <c r="C11" s="14" t="s">
        <v>10</v>
      </c>
      <c r="D11" s="15">
        <v>170</v>
      </c>
      <c r="E11" s="28"/>
      <c r="F11" s="28"/>
      <c r="G11" s="28"/>
      <c r="H11" s="29">
        <v>0</v>
      </c>
      <c r="I11" s="30">
        <f t="shared" si="0"/>
        <v>0</v>
      </c>
      <c r="J11" s="31">
        <v>0</v>
      </c>
      <c r="K11" s="32">
        <f t="shared" si="1"/>
        <v>0</v>
      </c>
      <c r="L11" s="30">
        <f t="shared" si="2"/>
        <v>0</v>
      </c>
    </row>
    <row r="12" spans="1:1019" ht="81">
      <c r="A12" s="12">
        <v>9</v>
      </c>
      <c r="B12" s="13" t="s">
        <v>85</v>
      </c>
      <c r="C12" s="14" t="s">
        <v>10</v>
      </c>
      <c r="D12" s="15">
        <v>60</v>
      </c>
      <c r="E12" s="28"/>
      <c r="F12" s="28"/>
      <c r="G12" s="28"/>
      <c r="H12" s="29">
        <v>0</v>
      </c>
      <c r="I12" s="30">
        <f t="shared" si="0"/>
        <v>0</v>
      </c>
      <c r="J12" s="31">
        <v>0</v>
      </c>
      <c r="K12" s="32">
        <f t="shared" si="1"/>
        <v>0</v>
      </c>
      <c r="L12" s="30">
        <f t="shared" si="2"/>
        <v>0</v>
      </c>
    </row>
    <row r="13" spans="1:1019" ht="81">
      <c r="A13" s="12">
        <v>10</v>
      </c>
      <c r="B13" s="13" t="s">
        <v>11</v>
      </c>
      <c r="C13" s="14" t="s">
        <v>10</v>
      </c>
      <c r="D13" s="15">
        <v>60</v>
      </c>
      <c r="E13" s="28"/>
      <c r="F13" s="28"/>
      <c r="G13" s="28"/>
      <c r="H13" s="29">
        <v>0</v>
      </c>
      <c r="I13" s="30">
        <f t="shared" si="0"/>
        <v>0</v>
      </c>
      <c r="J13" s="31">
        <v>0</v>
      </c>
      <c r="K13" s="32">
        <f t="shared" si="1"/>
        <v>0</v>
      </c>
      <c r="L13" s="30">
        <f t="shared" si="2"/>
        <v>0</v>
      </c>
    </row>
    <row r="14" spans="1:1019" ht="94.5">
      <c r="A14" s="12">
        <v>11</v>
      </c>
      <c r="B14" s="13" t="s">
        <v>12</v>
      </c>
      <c r="C14" s="14" t="s">
        <v>10</v>
      </c>
      <c r="D14" s="15">
        <v>170</v>
      </c>
      <c r="E14" s="28"/>
      <c r="F14" s="28"/>
      <c r="G14" s="28"/>
      <c r="H14" s="29">
        <v>0</v>
      </c>
      <c r="I14" s="30">
        <f t="shared" si="0"/>
        <v>0</v>
      </c>
      <c r="J14" s="31">
        <v>0</v>
      </c>
      <c r="K14" s="32">
        <f t="shared" si="1"/>
        <v>0</v>
      </c>
      <c r="L14" s="30">
        <f t="shared" si="2"/>
        <v>0</v>
      </c>
    </row>
    <row r="15" spans="1:1019" ht="94.5">
      <c r="A15" s="12">
        <v>12</v>
      </c>
      <c r="B15" s="13" t="s">
        <v>13</v>
      </c>
      <c r="C15" s="14" t="s">
        <v>10</v>
      </c>
      <c r="D15" s="15">
        <v>60</v>
      </c>
      <c r="E15" s="28"/>
      <c r="F15" s="28"/>
      <c r="G15" s="28"/>
      <c r="H15" s="29">
        <v>0</v>
      </c>
      <c r="I15" s="30">
        <f t="shared" si="0"/>
        <v>0</v>
      </c>
      <c r="J15" s="31">
        <v>0</v>
      </c>
      <c r="K15" s="32">
        <f t="shared" si="1"/>
        <v>0</v>
      </c>
      <c r="L15" s="30">
        <f t="shared" si="2"/>
        <v>0</v>
      </c>
    </row>
    <row r="16" spans="1:1019" ht="81">
      <c r="A16" s="12">
        <v>13</v>
      </c>
      <c r="B16" s="13" t="s">
        <v>14</v>
      </c>
      <c r="C16" s="14" t="s">
        <v>10</v>
      </c>
      <c r="D16" s="15">
        <v>60</v>
      </c>
      <c r="E16" s="28"/>
      <c r="F16" s="28"/>
      <c r="G16" s="28"/>
      <c r="H16" s="29">
        <v>0</v>
      </c>
      <c r="I16" s="30">
        <f t="shared" si="0"/>
        <v>0</v>
      </c>
      <c r="J16" s="31">
        <v>0</v>
      </c>
      <c r="K16" s="32">
        <f t="shared" si="1"/>
        <v>0</v>
      </c>
      <c r="L16" s="30">
        <f t="shared" si="2"/>
        <v>0</v>
      </c>
    </row>
    <row r="17" spans="1:12" ht="94.5">
      <c r="A17" s="12">
        <v>14</v>
      </c>
      <c r="B17" s="13" t="s">
        <v>15</v>
      </c>
      <c r="C17" s="14" t="s">
        <v>10</v>
      </c>
      <c r="D17" s="15">
        <v>170</v>
      </c>
      <c r="E17" s="28"/>
      <c r="F17" s="28"/>
      <c r="G17" s="28"/>
      <c r="H17" s="29">
        <v>0</v>
      </c>
      <c r="I17" s="30">
        <f t="shared" si="0"/>
        <v>0</v>
      </c>
      <c r="J17" s="31">
        <v>0</v>
      </c>
      <c r="K17" s="32">
        <f t="shared" si="1"/>
        <v>0</v>
      </c>
      <c r="L17" s="30">
        <f t="shared" si="2"/>
        <v>0</v>
      </c>
    </row>
    <row r="18" spans="1:12" ht="94.5">
      <c r="A18" s="12">
        <v>15</v>
      </c>
      <c r="B18" s="13" t="s">
        <v>16</v>
      </c>
      <c r="C18" s="14" t="s">
        <v>10</v>
      </c>
      <c r="D18" s="15">
        <v>60</v>
      </c>
      <c r="E18" s="28"/>
      <c r="F18" s="28"/>
      <c r="G18" s="28"/>
      <c r="H18" s="29">
        <v>0</v>
      </c>
      <c r="I18" s="30">
        <f t="shared" si="0"/>
        <v>0</v>
      </c>
      <c r="J18" s="31">
        <v>0</v>
      </c>
      <c r="K18" s="32">
        <f t="shared" si="1"/>
        <v>0</v>
      </c>
      <c r="L18" s="30">
        <f t="shared" si="2"/>
        <v>0</v>
      </c>
    </row>
    <row r="19" spans="1:12" ht="81">
      <c r="A19" s="12">
        <v>16</v>
      </c>
      <c r="B19" s="13" t="s">
        <v>17</v>
      </c>
      <c r="C19" s="14" t="s">
        <v>10</v>
      </c>
      <c r="D19" s="15">
        <v>60</v>
      </c>
      <c r="E19" s="28"/>
      <c r="F19" s="28"/>
      <c r="G19" s="28"/>
      <c r="H19" s="29">
        <v>0</v>
      </c>
      <c r="I19" s="30">
        <f t="shared" si="0"/>
        <v>0</v>
      </c>
      <c r="J19" s="31">
        <v>0</v>
      </c>
      <c r="K19" s="32">
        <f t="shared" si="1"/>
        <v>0</v>
      </c>
      <c r="L19" s="30">
        <f t="shared" si="2"/>
        <v>0</v>
      </c>
    </row>
    <row r="20" spans="1:12" ht="40.5">
      <c r="A20" s="12">
        <v>17</v>
      </c>
      <c r="B20" s="13" t="s">
        <v>87</v>
      </c>
      <c r="C20" s="14" t="s">
        <v>18</v>
      </c>
      <c r="D20" s="15">
        <v>60</v>
      </c>
      <c r="E20" s="28"/>
      <c r="F20" s="28"/>
      <c r="G20" s="28"/>
      <c r="H20" s="29">
        <v>0</v>
      </c>
      <c r="I20" s="30">
        <f t="shared" si="0"/>
        <v>0</v>
      </c>
      <c r="J20" s="31">
        <v>0</v>
      </c>
      <c r="K20" s="32">
        <f t="shared" si="1"/>
        <v>0</v>
      </c>
      <c r="L20" s="30">
        <f t="shared" si="2"/>
        <v>0</v>
      </c>
    </row>
    <row r="21" spans="1:12" ht="40.5">
      <c r="A21" s="12">
        <v>18</v>
      </c>
      <c r="B21" s="13" t="s">
        <v>86</v>
      </c>
      <c r="C21" s="14" t="s">
        <v>18</v>
      </c>
      <c r="D21" s="15">
        <v>60</v>
      </c>
      <c r="E21" s="28"/>
      <c r="F21" s="28"/>
      <c r="G21" s="28"/>
      <c r="H21" s="29">
        <v>0</v>
      </c>
      <c r="I21" s="30">
        <f t="shared" si="0"/>
        <v>0</v>
      </c>
      <c r="J21" s="31">
        <v>0</v>
      </c>
      <c r="K21" s="32">
        <f t="shared" si="1"/>
        <v>0</v>
      </c>
      <c r="L21" s="30">
        <f t="shared" si="2"/>
        <v>0</v>
      </c>
    </row>
    <row r="22" spans="1:12" ht="40.5">
      <c r="A22" s="12">
        <v>19</v>
      </c>
      <c r="B22" s="13" t="s">
        <v>88</v>
      </c>
      <c r="C22" s="14" t="s">
        <v>18</v>
      </c>
      <c r="D22" s="15">
        <v>60</v>
      </c>
      <c r="E22" s="28"/>
      <c r="F22" s="28"/>
      <c r="G22" s="28"/>
      <c r="H22" s="29">
        <v>0</v>
      </c>
      <c r="I22" s="30">
        <f t="shared" si="0"/>
        <v>0</v>
      </c>
      <c r="J22" s="31">
        <v>0</v>
      </c>
      <c r="K22" s="32">
        <f t="shared" si="1"/>
        <v>0</v>
      </c>
      <c r="L22" s="30">
        <f t="shared" si="2"/>
        <v>0</v>
      </c>
    </row>
    <row r="23" spans="1:12" ht="40.5">
      <c r="A23" s="12">
        <v>20</v>
      </c>
      <c r="B23" s="13" t="s">
        <v>89</v>
      </c>
      <c r="C23" s="14" t="s">
        <v>18</v>
      </c>
      <c r="D23" s="15">
        <v>60</v>
      </c>
      <c r="E23" s="28"/>
      <c r="F23" s="28"/>
      <c r="G23" s="28"/>
      <c r="H23" s="29">
        <v>0</v>
      </c>
      <c r="I23" s="30">
        <f t="shared" si="0"/>
        <v>0</v>
      </c>
      <c r="J23" s="31">
        <v>0</v>
      </c>
      <c r="K23" s="32">
        <f t="shared" si="1"/>
        <v>0</v>
      </c>
      <c r="L23" s="30">
        <f t="shared" si="2"/>
        <v>0</v>
      </c>
    </row>
    <row r="24" spans="1:12" ht="40.5">
      <c r="A24" s="12">
        <v>21</v>
      </c>
      <c r="B24" s="13" t="s">
        <v>90</v>
      </c>
      <c r="C24" s="14" t="s">
        <v>18</v>
      </c>
      <c r="D24" s="15">
        <v>20</v>
      </c>
      <c r="E24" s="28"/>
      <c r="F24" s="28"/>
      <c r="G24" s="28"/>
      <c r="H24" s="29">
        <v>0</v>
      </c>
      <c r="I24" s="30">
        <f t="shared" si="0"/>
        <v>0</v>
      </c>
      <c r="J24" s="31">
        <v>0</v>
      </c>
      <c r="K24" s="32">
        <f t="shared" si="1"/>
        <v>0</v>
      </c>
      <c r="L24" s="30">
        <f t="shared" si="2"/>
        <v>0</v>
      </c>
    </row>
    <row r="25" spans="1:12" ht="40.5">
      <c r="A25" s="12">
        <v>22</v>
      </c>
      <c r="B25" s="13" t="s">
        <v>91</v>
      </c>
      <c r="C25" s="14" t="s">
        <v>18</v>
      </c>
      <c r="D25" s="15">
        <v>60</v>
      </c>
      <c r="E25" s="28"/>
      <c r="F25" s="28"/>
      <c r="G25" s="28"/>
      <c r="H25" s="29">
        <v>0</v>
      </c>
      <c r="I25" s="30">
        <f t="shared" si="0"/>
        <v>0</v>
      </c>
      <c r="J25" s="31">
        <v>0</v>
      </c>
      <c r="K25" s="32">
        <f t="shared" si="1"/>
        <v>0</v>
      </c>
      <c r="L25" s="30">
        <f t="shared" si="2"/>
        <v>0</v>
      </c>
    </row>
    <row r="26" spans="1:12" s="18" customFormat="1" ht="67.5">
      <c r="A26" s="12">
        <v>23</v>
      </c>
      <c r="B26" s="13" t="s">
        <v>96</v>
      </c>
      <c r="C26" s="14" t="s">
        <v>19</v>
      </c>
      <c r="D26" s="15">
        <v>20</v>
      </c>
      <c r="E26" s="28"/>
      <c r="F26" s="28"/>
      <c r="G26" s="28"/>
      <c r="H26" s="29">
        <v>0</v>
      </c>
      <c r="I26" s="30">
        <f t="shared" si="0"/>
        <v>0</v>
      </c>
      <c r="J26" s="31">
        <v>0</v>
      </c>
      <c r="K26" s="32">
        <f t="shared" si="1"/>
        <v>0</v>
      </c>
      <c r="L26" s="30">
        <f t="shared" si="2"/>
        <v>0</v>
      </c>
    </row>
    <row r="27" spans="1:12" ht="40.5">
      <c r="A27" s="12">
        <v>24</v>
      </c>
      <c r="B27" s="13" t="s">
        <v>92</v>
      </c>
      <c r="C27" s="14" t="s">
        <v>19</v>
      </c>
      <c r="D27" s="15">
        <v>170</v>
      </c>
      <c r="E27" s="28"/>
      <c r="F27" s="28"/>
      <c r="G27" s="28"/>
      <c r="H27" s="29">
        <v>0</v>
      </c>
      <c r="I27" s="30">
        <f t="shared" si="0"/>
        <v>0</v>
      </c>
      <c r="J27" s="31">
        <v>0</v>
      </c>
      <c r="K27" s="32">
        <f t="shared" si="1"/>
        <v>0</v>
      </c>
      <c r="L27" s="30">
        <f t="shared" si="2"/>
        <v>0</v>
      </c>
    </row>
    <row r="28" spans="1:12" ht="40.5">
      <c r="A28" s="12">
        <v>25</v>
      </c>
      <c r="B28" s="13" t="s">
        <v>93</v>
      </c>
      <c r="C28" s="14" t="s">
        <v>19</v>
      </c>
      <c r="D28" s="15">
        <v>170</v>
      </c>
      <c r="E28" s="28"/>
      <c r="F28" s="28"/>
      <c r="G28" s="28"/>
      <c r="H28" s="29">
        <v>0</v>
      </c>
      <c r="I28" s="30">
        <f t="shared" si="0"/>
        <v>0</v>
      </c>
      <c r="J28" s="31">
        <v>0</v>
      </c>
      <c r="K28" s="32">
        <f t="shared" si="1"/>
        <v>0</v>
      </c>
      <c r="L28" s="30">
        <f t="shared" si="2"/>
        <v>0</v>
      </c>
    </row>
    <row r="29" spans="1:12" ht="148.5">
      <c r="A29" s="12">
        <v>26</v>
      </c>
      <c r="B29" s="13" t="s">
        <v>20</v>
      </c>
      <c r="C29" s="14" t="s">
        <v>18</v>
      </c>
      <c r="D29" s="15">
        <v>170</v>
      </c>
      <c r="E29" s="28"/>
      <c r="F29" s="28"/>
      <c r="G29" s="28"/>
      <c r="H29" s="29">
        <v>0</v>
      </c>
      <c r="I29" s="30">
        <f t="shared" si="0"/>
        <v>0</v>
      </c>
      <c r="J29" s="31">
        <v>0</v>
      </c>
      <c r="K29" s="32">
        <f t="shared" si="1"/>
        <v>0</v>
      </c>
      <c r="L29" s="30">
        <f t="shared" si="2"/>
        <v>0</v>
      </c>
    </row>
    <row r="30" spans="1:12" ht="189">
      <c r="A30" s="12">
        <v>27</v>
      </c>
      <c r="B30" s="13" t="s">
        <v>21</v>
      </c>
      <c r="C30" s="14" t="s">
        <v>18</v>
      </c>
      <c r="D30" s="15">
        <v>170</v>
      </c>
      <c r="E30" s="28"/>
      <c r="F30" s="28"/>
      <c r="G30" s="28"/>
      <c r="H30" s="29">
        <v>0</v>
      </c>
      <c r="I30" s="30">
        <f t="shared" si="0"/>
        <v>0</v>
      </c>
      <c r="J30" s="31">
        <v>0</v>
      </c>
      <c r="K30" s="32">
        <f t="shared" si="1"/>
        <v>0</v>
      </c>
      <c r="L30" s="30">
        <f t="shared" si="2"/>
        <v>0</v>
      </c>
    </row>
    <row r="31" spans="1:12" ht="81">
      <c r="A31" s="12">
        <v>28</v>
      </c>
      <c r="B31" s="13" t="s">
        <v>94</v>
      </c>
      <c r="C31" s="14" t="s">
        <v>18</v>
      </c>
      <c r="D31" s="15">
        <v>60</v>
      </c>
      <c r="E31" s="28"/>
      <c r="F31" s="28"/>
      <c r="G31" s="28"/>
      <c r="H31" s="29">
        <v>0</v>
      </c>
      <c r="I31" s="30">
        <f t="shared" si="0"/>
        <v>0</v>
      </c>
      <c r="J31" s="31">
        <v>0</v>
      </c>
      <c r="K31" s="32">
        <f t="shared" si="1"/>
        <v>0</v>
      </c>
      <c r="L31" s="30">
        <f t="shared" si="2"/>
        <v>0</v>
      </c>
    </row>
    <row r="32" spans="1:12" ht="81">
      <c r="A32" s="12">
        <v>29</v>
      </c>
      <c r="B32" s="13" t="s">
        <v>95</v>
      </c>
      <c r="C32" s="14" t="s">
        <v>18</v>
      </c>
      <c r="D32" s="15">
        <v>40</v>
      </c>
      <c r="E32" s="28"/>
      <c r="F32" s="28"/>
      <c r="G32" s="28"/>
      <c r="H32" s="29">
        <v>0</v>
      </c>
      <c r="I32" s="30">
        <f t="shared" si="0"/>
        <v>0</v>
      </c>
      <c r="J32" s="31">
        <v>0</v>
      </c>
      <c r="K32" s="32">
        <f t="shared" si="1"/>
        <v>0</v>
      </c>
      <c r="L32" s="30">
        <f t="shared" si="2"/>
        <v>0</v>
      </c>
    </row>
    <row r="33" spans="1:12" ht="94.5">
      <c r="A33" s="12">
        <v>30</v>
      </c>
      <c r="B33" s="13" t="s">
        <v>116</v>
      </c>
      <c r="C33" s="14" t="s">
        <v>18</v>
      </c>
      <c r="D33" s="15">
        <v>20</v>
      </c>
      <c r="E33" s="28"/>
      <c r="F33" s="28"/>
      <c r="G33" s="28"/>
      <c r="H33" s="29">
        <v>0</v>
      </c>
      <c r="I33" s="30">
        <f t="shared" si="0"/>
        <v>0</v>
      </c>
      <c r="J33" s="31">
        <v>0</v>
      </c>
      <c r="K33" s="32">
        <f t="shared" si="1"/>
        <v>0</v>
      </c>
      <c r="L33" s="30">
        <f t="shared" si="2"/>
        <v>0</v>
      </c>
    </row>
    <row r="34" spans="1:12" ht="94.5">
      <c r="A34" s="12">
        <v>31</v>
      </c>
      <c r="B34" s="13" t="s">
        <v>97</v>
      </c>
      <c r="C34" s="14" t="s">
        <v>18</v>
      </c>
      <c r="D34" s="15">
        <v>20</v>
      </c>
      <c r="E34" s="28"/>
      <c r="F34" s="28"/>
      <c r="G34" s="28"/>
      <c r="H34" s="29">
        <v>0</v>
      </c>
      <c r="I34" s="30">
        <f t="shared" si="0"/>
        <v>0</v>
      </c>
      <c r="J34" s="31">
        <v>0</v>
      </c>
      <c r="K34" s="32">
        <f t="shared" si="1"/>
        <v>0</v>
      </c>
      <c r="L34" s="30">
        <f t="shared" si="2"/>
        <v>0</v>
      </c>
    </row>
    <row r="35" spans="1:12" ht="54">
      <c r="A35" s="12">
        <v>32</v>
      </c>
      <c r="B35" s="13" t="s">
        <v>98</v>
      </c>
      <c r="C35" s="14" t="s">
        <v>6</v>
      </c>
      <c r="D35" s="15">
        <v>40</v>
      </c>
      <c r="E35" s="28"/>
      <c r="F35" s="28"/>
      <c r="G35" s="28"/>
      <c r="H35" s="29">
        <v>0</v>
      </c>
      <c r="I35" s="30">
        <f t="shared" si="0"/>
        <v>0</v>
      </c>
      <c r="J35" s="31">
        <v>0</v>
      </c>
      <c r="K35" s="32">
        <f t="shared" si="1"/>
        <v>0</v>
      </c>
      <c r="L35" s="30">
        <f t="shared" si="2"/>
        <v>0</v>
      </c>
    </row>
    <row r="36" spans="1:12" ht="81">
      <c r="A36" s="12">
        <v>33</v>
      </c>
      <c r="B36" s="13" t="s">
        <v>99</v>
      </c>
      <c r="C36" s="14" t="s">
        <v>6</v>
      </c>
      <c r="D36" s="15">
        <v>40</v>
      </c>
      <c r="E36" s="28"/>
      <c r="F36" s="28"/>
      <c r="G36" s="28"/>
      <c r="H36" s="29">
        <v>0</v>
      </c>
      <c r="I36" s="30">
        <f t="shared" si="0"/>
        <v>0</v>
      </c>
      <c r="J36" s="31">
        <v>0</v>
      </c>
      <c r="K36" s="32">
        <f t="shared" si="1"/>
        <v>0</v>
      </c>
      <c r="L36" s="30">
        <f t="shared" si="2"/>
        <v>0</v>
      </c>
    </row>
    <row r="37" spans="1:12" ht="81">
      <c r="A37" s="12">
        <v>34</v>
      </c>
      <c r="B37" s="13" t="s">
        <v>100</v>
      </c>
      <c r="C37" s="14" t="s">
        <v>18</v>
      </c>
      <c r="D37" s="15">
        <v>40</v>
      </c>
      <c r="E37" s="28"/>
      <c r="F37" s="28"/>
      <c r="G37" s="28"/>
      <c r="H37" s="29">
        <v>0</v>
      </c>
      <c r="I37" s="30">
        <f t="shared" si="0"/>
        <v>0</v>
      </c>
      <c r="J37" s="31">
        <v>0</v>
      </c>
      <c r="K37" s="32">
        <f t="shared" si="1"/>
        <v>0</v>
      </c>
      <c r="L37" s="30">
        <f t="shared" si="2"/>
        <v>0</v>
      </c>
    </row>
    <row r="38" spans="1:12" ht="54">
      <c r="A38" s="12">
        <v>35</v>
      </c>
      <c r="B38" s="13" t="s">
        <v>101</v>
      </c>
      <c r="C38" s="14" t="s">
        <v>6</v>
      </c>
      <c r="D38" s="15">
        <v>14</v>
      </c>
      <c r="E38" s="28"/>
      <c r="F38" s="28"/>
      <c r="G38" s="28"/>
      <c r="H38" s="29">
        <v>0</v>
      </c>
      <c r="I38" s="30">
        <f t="shared" si="0"/>
        <v>0</v>
      </c>
      <c r="J38" s="31">
        <v>0</v>
      </c>
      <c r="K38" s="32">
        <f t="shared" si="1"/>
        <v>0</v>
      </c>
      <c r="L38" s="30">
        <f t="shared" si="2"/>
        <v>0</v>
      </c>
    </row>
    <row r="39" spans="1:12" ht="67.5">
      <c r="A39" s="12">
        <v>36</v>
      </c>
      <c r="B39" s="13" t="s">
        <v>103</v>
      </c>
      <c r="C39" s="14" t="s">
        <v>18</v>
      </c>
      <c r="D39" s="15">
        <v>14</v>
      </c>
      <c r="E39" s="28"/>
      <c r="F39" s="28"/>
      <c r="G39" s="28"/>
      <c r="H39" s="29">
        <v>0</v>
      </c>
      <c r="I39" s="30">
        <f t="shared" si="0"/>
        <v>0</v>
      </c>
      <c r="J39" s="31">
        <v>0</v>
      </c>
      <c r="K39" s="32">
        <f t="shared" si="1"/>
        <v>0</v>
      </c>
      <c r="L39" s="30">
        <f t="shared" si="2"/>
        <v>0</v>
      </c>
    </row>
    <row r="40" spans="1:12" s="18" customFormat="1" ht="54">
      <c r="A40" s="12">
        <v>37</v>
      </c>
      <c r="B40" s="13" t="s">
        <v>104</v>
      </c>
      <c r="C40" s="14" t="s">
        <v>18</v>
      </c>
      <c r="D40" s="15">
        <v>14</v>
      </c>
      <c r="E40" s="28"/>
      <c r="F40" s="28"/>
      <c r="G40" s="28"/>
      <c r="H40" s="29">
        <v>0</v>
      </c>
      <c r="I40" s="30">
        <f t="shared" si="0"/>
        <v>0</v>
      </c>
      <c r="J40" s="31">
        <v>0</v>
      </c>
      <c r="K40" s="32">
        <f t="shared" si="1"/>
        <v>0</v>
      </c>
      <c r="L40" s="30">
        <f t="shared" si="2"/>
        <v>0</v>
      </c>
    </row>
    <row r="41" spans="1:12" ht="54">
      <c r="A41" s="12">
        <v>38</v>
      </c>
      <c r="B41" s="13" t="s">
        <v>22</v>
      </c>
      <c r="C41" s="14" t="s">
        <v>18</v>
      </c>
      <c r="D41" s="15">
        <v>14</v>
      </c>
      <c r="E41" s="28"/>
      <c r="F41" s="28"/>
      <c r="G41" s="28"/>
      <c r="H41" s="29">
        <v>0</v>
      </c>
      <c r="I41" s="30">
        <f t="shared" si="0"/>
        <v>0</v>
      </c>
      <c r="J41" s="31">
        <v>0</v>
      </c>
      <c r="K41" s="32">
        <f t="shared" si="1"/>
        <v>0</v>
      </c>
      <c r="L41" s="30">
        <f t="shared" si="2"/>
        <v>0</v>
      </c>
    </row>
    <row r="42" spans="1:12" ht="81">
      <c r="A42" s="12">
        <v>39</v>
      </c>
      <c r="B42" s="13" t="s">
        <v>105</v>
      </c>
      <c r="C42" s="14" t="s">
        <v>18</v>
      </c>
      <c r="D42" s="15">
        <v>14</v>
      </c>
      <c r="E42" s="28"/>
      <c r="F42" s="28"/>
      <c r="G42" s="28"/>
      <c r="H42" s="29">
        <v>0</v>
      </c>
      <c r="I42" s="30">
        <f t="shared" si="0"/>
        <v>0</v>
      </c>
      <c r="J42" s="31">
        <v>0</v>
      </c>
      <c r="K42" s="32">
        <f t="shared" si="1"/>
        <v>0</v>
      </c>
      <c r="L42" s="30">
        <f t="shared" si="2"/>
        <v>0</v>
      </c>
    </row>
    <row r="43" spans="1:12" ht="81">
      <c r="A43" s="12">
        <v>40</v>
      </c>
      <c r="B43" s="13" t="s">
        <v>106</v>
      </c>
      <c r="C43" s="14" t="s">
        <v>18</v>
      </c>
      <c r="D43" s="15">
        <v>14</v>
      </c>
      <c r="E43" s="28"/>
      <c r="F43" s="28"/>
      <c r="G43" s="28"/>
      <c r="H43" s="29">
        <v>0</v>
      </c>
      <c r="I43" s="30">
        <f t="shared" si="0"/>
        <v>0</v>
      </c>
      <c r="J43" s="31">
        <v>0</v>
      </c>
      <c r="K43" s="32">
        <f t="shared" si="1"/>
        <v>0</v>
      </c>
      <c r="L43" s="30">
        <f t="shared" si="2"/>
        <v>0</v>
      </c>
    </row>
    <row r="44" spans="1:12" ht="81">
      <c r="A44" s="12">
        <v>41</v>
      </c>
      <c r="B44" s="13" t="s">
        <v>106</v>
      </c>
      <c r="C44" s="14" t="s">
        <v>18</v>
      </c>
      <c r="D44" s="15">
        <v>14</v>
      </c>
      <c r="E44" s="28"/>
      <c r="F44" s="28"/>
      <c r="G44" s="28"/>
      <c r="H44" s="29">
        <v>0</v>
      </c>
      <c r="I44" s="30">
        <f t="shared" si="0"/>
        <v>0</v>
      </c>
      <c r="J44" s="31">
        <v>0</v>
      </c>
      <c r="K44" s="32">
        <f t="shared" si="1"/>
        <v>0</v>
      </c>
      <c r="L44" s="30">
        <f t="shared" si="2"/>
        <v>0</v>
      </c>
    </row>
    <row r="45" spans="1:12" ht="54">
      <c r="A45" s="12">
        <v>42</v>
      </c>
      <c r="B45" s="13" t="s">
        <v>23</v>
      </c>
      <c r="C45" s="14" t="s">
        <v>18</v>
      </c>
      <c r="D45" s="15">
        <v>14</v>
      </c>
      <c r="E45" s="28"/>
      <c r="F45" s="28"/>
      <c r="G45" s="28"/>
      <c r="H45" s="29">
        <v>0</v>
      </c>
      <c r="I45" s="30">
        <f t="shared" si="0"/>
        <v>0</v>
      </c>
      <c r="J45" s="31">
        <v>0</v>
      </c>
      <c r="K45" s="32">
        <f t="shared" si="1"/>
        <v>0</v>
      </c>
      <c r="L45" s="30">
        <f t="shared" si="2"/>
        <v>0</v>
      </c>
    </row>
    <row r="46" spans="1:12" ht="54">
      <c r="A46" s="12">
        <v>43</v>
      </c>
      <c r="B46" s="13" t="s">
        <v>24</v>
      </c>
      <c r="C46" s="14" t="s">
        <v>18</v>
      </c>
      <c r="D46" s="15">
        <v>14</v>
      </c>
      <c r="E46" s="28"/>
      <c r="F46" s="28"/>
      <c r="G46" s="28"/>
      <c r="H46" s="29">
        <v>0</v>
      </c>
      <c r="I46" s="30">
        <f t="shared" si="0"/>
        <v>0</v>
      </c>
      <c r="J46" s="31">
        <v>0</v>
      </c>
      <c r="K46" s="32">
        <f t="shared" si="1"/>
        <v>0</v>
      </c>
      <c r="L46" s="30">
        <f t="shared" si="2"/>
        <v>0</v>
      </c>
    </row>
    <row r="47" spans="1:12" ht="27">
      <c r="A47" s="12">
        <v>44</v>
      </c>
      <c r="B47" s="13" t="s">
        <v>25</v>
      </c>
      <c r="C47" s="14" t="s">
        <v>6</v>
      </c>
      <c r="D47" s="15">
        <v>14</v>
      </c>
      <c r="E47" s="28"/>
      <c r="F47" s="28"/>
      <c r="G47" s="28"/>
      <c r="H47" s="29">
        <v>0</v>
      </c>
      <c r="I47" s="30">
        <f t="shared" si="0"/>
        <v>0</v>
      </c>
      <c r="J47" s="31">
        <v>0</v>
      </c>
      <c r="K47" s="32">
        <f t="shared" si="1"/>
        <v>0</v>
      </c>
      <c r="L47" s="30">
        <f t="shared" si="2"/>
        <v>0</v>
      </c>
    </row>
    <row r="48" spans="1:12" ht="27">
      <c r="A48" s="12">
        <v>45</v>
      </c>
      <c r="B48" s="13" t="s">
        <v>26</v>
      </c>
      <c r="C48" s="14" t="s">
        <v>6</v>
      </c>
      <c r="D48" s="15">
        <v>14</v>
      </c>
      <c r="E48" s="28"/>
      <c r="F48" s="28"/>
      <c r="G48" s="28"/>
      <c r="H48" s="29">
        <v>0</v>
      </c>
      <c r="I48" s="30">
        <f t="shared" si="0"/>
        <v>0</v>
      </c>
      <c r="J48" s="31">
        <v>0</v>
      </c>
      <c r="K48" s="32">
        <f t="shared" si="1"/>
        <v>0</v>
      </c>
      <c r="L48" s="30">
        <f t="shared" si="2"/>
        <v>0</v>
      </c>
    </row>
    <row r="49" spans="1:12" ht="54">
      <c r="A49" s="12">
        <v>46</v>
      </c>
      <c r="B49" s="13" t="s">
        <v>107</v>
      </c>
      <c r="C49" s="14" t="s">
        <v>27</v>
      </c>
      <c r="D49" s="15">
        <v>14</v>
      </c>
      <c r="E49" s="28"/>
      <c r="F49" s="28"/>
      <c r="G49" s="28"/>
      <c r="H49" s="29">
        <v>0</v>
      </c>
      <c r="I49" s="30">
        <f t="shared" si="0"/>
        <v>0</v>
      </c>
      <c r="J49" s="31">
        <v>0</v>
      </c>
      <c r="K49" s="32">
        <f t="shared" si="1"/>
        <v>0</v>
      </c>
      <c r="L49" s="30">
        <f t="shared" si="2"/>
        <v>0</v>
      </c>
    </row>
    <row r="50" spans="1:12" ht="54">
      <c r="A50" s="12">
        <v>47</v>
      </c>
      <c r="B50" s="13" t="s">
        <v>108</v>
      </c>
      <c r="C50" s="14" t="s">
        <v>27</v>
      </c>
      <c r="D50" s="15">
        <v>14</v>
      </c>
      <c r="E50" s="28"/>
      <c r="F50" s="28"/>
      <c r="G50" s="28"/>
      <c r="H50" s="29">
        <v>0</v>
      </c>
      <c r="I50" s="30">
        <f t="shared" si="0"/>
        <v>0</v>
      </c>
      <c r="J50" s="31">
        <v>0</v>
      </c>
      <c r="K50" s="32">
        <f t="shared" si="1"/>
        <v>0</v>
      </c>
      <c r="L50" s="30">
        <f t="shared" si="2"/>
        <v>0</v>
      </c>
    </row>
    <row r="51" spans="1:12" ht="94.5">
      <c r="A51" s="12">
        <v>48</v>
      </c>
      <c r="B51" s="13" t="s">
        <v>28</v>
      </c>
      <c r="C51" s="14" t="s">
        <v>18</v>
      </c>
      <c r="D51" s="15">
        <v>30</v>
      </c>
      <c r="E51" s="28"/>
      <c r="F51" s="28"/>
      <c r="G51" s="28"/>
      <c r="H51" s="29">
        <v>0</v>
      </c>
      <c r="I51" s="30">
        <f t="shared" si="0"/>
        <v>0</v>
      </c>
      <c r="J51" s="31">
        <v>0</v>
      </c>
      <c r="K51" s="32">
        <f t="shared" si="1"/>
        <v>0</v>
      </c>
      <c r="L51" s="30">
        <f t="shared" si="2"/>
        <v>0</v>
      </c>
    </row>
    <row r="52" spans="1:12" ht="81">
      <c r="A52" s="12">
        <v>49</v>
      </c>
      <c r="B52" s="13" t="s">
        <v>29</v>
      </c>
      <c r="C52" s="14" t="s">
        <v>18</v>
      </c>
      <c r="D52" s="15">
        <v>168</v>
      </c>
      <c r="E52" s="28"/>
      <c r="F52" s="28"/>
      <c r="G52" s="28"/>
      <c r="H52" s="29">
        <v>0</v>
      </c>
      <c r="I52" s="30">
        <f t="shared" si="0"/>
        <v>0</v>
      </c>
      <c r="J52" s="31">
        <v>0</v>
      </c>
      <c r="K52" s="32">
        <f t="shared" si="1"/>
        <v>0</v>
      </c>
      <c r="L52" s="30">
        <f t="shared" si="2"/>
        <v>0</v>
      </c>
    </row>
    <row r="53" spans="1:12" ht="94.5">
      <c r="A53" s="12">
        <v>50</v>
      </c>
      <c r="B53" s="13" t="s">
        <v>109</v>
      </c>
      <c r="C53" s="14" t="s">
        <v>7</v>
      </c>
      <c r="D53" s="15">
        <v>30</v>
      </c>
      <c r="E53" s="28"/>
      <c r="F53" s="28"/>
      <c r="G53" s="28"/>
      <c r="H53" s="29">
        <v>0</v>
      </c>
      <c r="I53" s="30">
        <f t="shared" si="0"/>
        <v>0</v>
      </c>
      <c r="J53" s="31">
        <v>0</v>
      </c>
      <c r="K53" s="32">
        <f t="shared" si="1"/>
        <v>0</v>
      </c>
      <c r="L53" s="30">
        <f t="shared" si="2"/>
        <v>0</v>
      </c>
    </row>
    <row r="54" spans="1:12" ht="94.5">
      <c r="A54" s="12">
        <v>51</v>
      </c>
      <c r="B54" s="13" t="s">
        <v>110</v>
      </c>
      <c r="C54" s="14" t="s">
        <v>7</v>
      </c>
      <c r="D54" s="15">
        <v>30</v>
      </c>
      <c r="E54" s="28"/>
      <c r="F54" s="28"/>
      <c r="G54" s="28"/>
      <c r="H54" s="29">
        <v>0</v>
      </c>
      <c r="I54" s="30">
        <f t="shared" si="0"/>
        <v>0</v>
      </c>
      <c r="J54" s="31">
        <v>0</v>
      </c>
      <c r="K54" s="32">
        <f t="shared" si="1"/>
        <v>0</v>
      </c>
      <c r="L54" s="30">
        <f t="shared" si="2"/>
        <v>0</v>
      </c>
    </row>
    <row r="55" spans="1:12" ht="108">
      <c r="A55" s="12">
        <v>52</v>
      </c>
      <c r="B55" s="13" t="s">
        <v>111</v>
      </c>
      <c r="C55" s="14" t="s">
        <v>18</v>
      </c>
      <c r="D55" s="15">
        <v>168</v>
      </c>
      <c r="E55" s="28"/>
      <c r="F55" s="28"/>
      <c r="G55" s="28"/>
      <c r="H55" s="29">
        <v>0</v>
      </c>
      <c r="I55" s="30">
        <f t="shared" si="0"/>
        <v>0</v>
      </c>
      <c r="J55" s="31">
        <v>0</v>
      </c>
      <c r="K55" s="32">
        <f t="shared" si="1"/>
        <v>0</v>
      </c>
      <c r="L55" s="30">
        <f t="shared" si="2"/>
        <v>0</v>
      </c>
    </row>
    <row r="56" spans="1:12" ht="81">
      <c r="A56" s="12">
        <v>53</v>
      </c>
      <c r="B56" s="13" t="s">
        <v>30</v>
      </c>
      <c r="C56" s="14" t="s">
        <v>18</v>
      </c>
      <c r="D56" s="15">
        <v>14</v>
      </c>
      <c r="E56" s="28"/>
      <c r="F56" s="28"/>
      <c r="G56" s="28"/>
      <c r="H56" s="29">
        <v>0</v>
      </c>
      <c r="I56" s="30">
        <f t="shared" si="0"/>
        <v>0</v>
      </c>
      <c r="J56" s="31">
        <v>0</v>
      </c>
      <c r="K56" s="32">
        <f t="shared" si="1"/>
        <v>0</v>
      </c>
      <c r="L56" s="30">
        <f t="shared" si="2"/>
        <v>0</v>
      </c>
    </row>
    <row r="57" spans="1:12" ht="94.5">
      <c r="A57" s="12">
        <v>54</v>
      </c>
      <c r="B57" s="13" t="s">
        <v>31</v>
      </c>
      <c r="C57" s="14" t="s">
        <v>18</v>
      </c>
      <c r="D57" s="15">
        <v>14</v>
      </c>
      <c r="E57" s="28"/>
      <c r="F57" s="28"/>
      <c r="G57" s="28"/>
      <c r="H57" s="29">
        <v>0</v>
      </c>
      <c r="I57" s="30">
        <f t="shared" si="0"/>
        <v>0</v>
      </c>
      <c r="J57" s="31">
        <v>0</v>
      </c>
      <c r="K57" s="32">
        <f t="shared" si="1"/>
        <v>0</v>
      </c>
      <c r="L57" s="30">
        <f t="shared" si="2"/>
        <v>0</v>
      </c>
    </row>
    <row r="58" spans="1:12" s="18" customFormat="1" ht="81">
      <c r="A58" s="12">
        <v>55</v>
      </c>
      <c r="B58" s="13" t="s">
        <v>32</v>
      </c>
      <c r="C58" s="14" t="s">
        <v>18</v>
      </c>
      <c r="D58" s="15">
        <v>170</v>
      </c>
      <c r="E58" s="28"/>
      <c r="F58" s="28"/>
      <c r="G58" s="28"/>
      <c r="H58" s="29">
        <v>0</v>
      </c>
      <c r="I58" s="30">
        <f t="shared" si="0"/>
        <v>0</v>
      </c>
      <c r="J58" s="31">
        <v>0</v>
      </c>
      <c r="K58" s="32">
        <f t="shared" si="1"/>
        <v>0</v>
      </c>
      <c r="L58" s="30">
        <f t="shared" si="2"/>
        <v>0</v>
      </c>
    </row>
    <row r="59" spans="1:12" s="18" customFormat="1" ht="94.5">
      <c r="A59" s="12">
        <v>56</v>
      </c>
      <c r="B59" s="13" t="s">
        <v>33</v>
      </c>
      <c r="C59" s="14" t="s">
        <v>18</v>
      </c>
      <c r="D59" s="15">
        <v>60</v>
      </c>
      <c r="E59" s="28"/>
      <c r="F59" s="28"/>
      <c r="G59" s="28"/>
      <c r="H59" s="29">
        <v>0</v>
      </c>
      <c r="I59" s="30">
        <f t="shared" si="0"/>
        <v>0</v>
      </c>
      <c r="J59" s="31">
        <v>0</v>
      </c>
      <c r="K59" s="32">
        <f t="shared" si="1"/>
        <v>0</v>
      </c>
      <c r="L59" s="30">
        <f t="shared" si="2"/>
        <v>0</v>
      </c>
    </row>
    <row r="60" spans="1:12" ht="81">
      <c r="A60" s="12">
        <v>57</v>
      </c>
      <c r="B60" s="13" t="s">
        <v>34</v>
      </c>
      <c r="C60" s="14" t="s">
        <v>18</v>
      </c>
      <c r="D60" s="15">
        <v>60</v>
      </c>
      <c r="E60" s="28"/>
      <c r="F60" s="28"/>
      <c r="G60" s="28"/>
      <c r="H60" s="29">
        <v>0</v>
      </c>
      <c r="I60" s="30">
        <f t="shared" si="0"/>
        <v>0</v>
      </c>
      <c r="J60" s="31">
        <v>0</v>
      </c>
      <c r="K60" s="32">
        <f t="shared" si="1"/>
        <v>0</v>
      </c>
      <c r="L60" s="30">
        <f t="shared" si="2"/>
        <v>0</v>
      </c>
    </row>
    <row r="61" spans="1:12" s="18" customFormat="1" ht="81">
      <c r="A61" s="12">
        <v>58</v>
      </c>
      <c r="B61" s="13" t="s">
        <v>35</v>
      </c>
      <c r="C61" s="14" t="s">
        <v>18</v>
      </c>
      <c r="D61" s="15">
        <v>170</v>
      </c>
      <c r="E61" s="28"/>
      <c r="F61" s="28"/>
      <c r="G61" s="28"/>
      <c r="H61" s="29">
        <v>0</v>
      </c>
      <c r="I61" s="30">
        <f t="shared" si="0"/>
        <v>0</v>
      </c>
      <c r="J61" s="31">
        <v>0</v>
      </c>
      <c r="K61" s="32">
        <f t="shared" si="1"/>
        <v>0</v>
      </c>
      <c r="L61" s="30">
        <f t="shared" si="2"/>
        <v>0</v>
      </c>
    </row>
    <row r="62" spans="1:12" s="18" customFormat="1" ht="94.5">
      <c r="A62" s="12">
        <v>59</v>
      </c>
      <c r="B62" s="13" t="s">
        <v>36</v>
      </c>
      <c r="C62" s="14" t="s">
        <v>18</v>
      </c>
      <c r="D62" s="15">
        <v>60</v>
      </c>
      <c r="E62" s="28"/>
      <c r="F62" s="28"/>
      <c r="G62" s="28"/>
      <c r="H62" s="29">
        <v>0</v>
      </c>
      <c r="I62" s="30">
        <f t="shared" si="0"/>
        <v>0</v>
      </c>
      <c r="J62" s="31">
        <v>0</v>
      </c>
      <c r="K62" s="32">
        <f t="shared" si="1"/>
        <v>0</v>
      </c>
      <c r="L62" s="30">
        <f t="shared" si="2"/>
        <v>0</v>
      </c>
    </row>
    <row r="63" spans="1:12" ht="81">
      <c r="A63" s="12">
        <v>60</v>
      </c>
      <c r="B63" s="13" t="s">
        <v>37</v>
      </c>
      <c r="C63" s="14" t="s">
        <v>18</v>
      </c>
      <c r="D63" s="15">
        <v>60</v>
      </c>
      <c r="E63" s="28"/>
      <c r="F63" s="28"/>
      <c r="G63" s="28"/>
      <c r="H63" s="29">
        <v>0</v>
      </c>
      <c r="I63" s="30">
        <f t="shared" si="0"/>
        <v>0</v>
      </c>
      <c r="J63" s="31">
        <v>0</v>
      </c>
      <c r="K63" s="32">
        <f t="shared" si="1"/>
        <v>0</v>
      </c>
      <c r="L63" s="30">
        <f t="shared" si="2"/>
        <v>0</v>
      </c>
    </row>
    <row r="64" spans="1:12" ht="94.5">
      <c r="A64" s="12">
        <v>61</v>
      </c>
      <c r="B64" s="13" t="s">
        <v>38</v>
      </c>
      <c r="C64" s="14" t="s">
        <v>18</v>
      </c>
      <c r="D64" s="15">
        <v>60</v>
      </c>
      <c r="E64" s="28"/>
      <c r="F64" s="28"/>
      <c r="G64" s="28"/>
      <c r="H64" s="29">
        <v>0</v>
      </c>
      <c r="I64" s="30">
        <f t="shared" si="0"/>
        <v>0</v>
      </c>
      <c r="J64" s="31">
        <v>0</v>
      </c>
      <c r="K64" s="32">
        <f t="shared" si="1"/>
        <v>0</v>
      </c>
      <c r="L64" s="30">
        <f t="shared" si="2"/>
        <v>0</v>
      </c>
    </row>
    <row r="65" spans="1:12" s="18" customFormat="1" ht="81">
      <c r="A65" s="12">
        <v>62</v>
      </c>
      <c r="B65" s="13" t="s">
        <v>39</v>
      </c>
      <c r="C65" s="14" t="s">
        <v>18</v>
      </c>
      <c r="D65" s="15">
        <v>170</v>
      </c>
      <c r="E65" s="28"/>
      <c r="F65" s="28"/>
      <c r="G65" s="28"/>
      <c r="H65" s="29">
        <v>0</v>
      </c>
      <c r="I65" s="30">
        <f t="shared" si="0"/>
        <v>0</v>
      </c>
      <c r="J65" s="31">
        <v>0</v>
      </c>
      <c r="K65" s="32">
        <f t="shared" si="1"/>
        <v>0</v>
      </c>
      <c r="L65" s="30">
        <f t="shared" si="2"/>
        <v>0</v>
      </c>
    </row>
    <row r="66" spans="1:12" s="18" customFormat="1" ht="81">
      <c r="A66" s="12">
        <v>63</v>
      </c>
      <c r="B66" s="13" t="s">
        <v>40</v>
      </c>
      <c r="C66" s="14" t="s">
        <v>18</v>
      </c>
      <c r="D66" s="15">
        <v>60</v>
      </c>
      <c r="E66" s="28"/>
      <c r="F66" s="28"/>
      <c r="G66" s="28"/>
      <c r="H66" s="29">
        <v>0</v>
      </c>
      <c r="I66" s="30">
        <f t="shared" si="0"/>
        <v>0</v>
      </c>
      <c r="J66" s="31">
        <v>0</v>
      </c>
      <c r="K66" s="32">
        <f t="shared" si="1"/>
        <v>0</v>
      </c>
      <c r="L66" s="30">
        <f t="shared" si="2"/>
        <v>0</v>
      </c>
    </row>
    <row r="67" spans="1:12" ht="81">
      <c r="A67" s="12">
        <v>64</v>
      </c>
      <c r="B67" s="13" t="s">
        <v>41</v>
      </c>
      <c r="C67" s="14" t="s">
        <v>18</v>
      </c>
      <c r="D67" s="15">
        <v>60</v>
      </c>
      <c r="E67" s="28"/>
      <c r="F67" s="28"/>
      <c r="G67" s="28"/>
      <c r="H67" s="29">
        <v>0</v>
      </c>
      <c r="I67" s="30">
        <f t="shared" si="0"/>
        <v>0</v>
      </c>
      <c r="J67" s="31">
        <v>0</v>
      </c>
      <c r="K67" s="32">
        <f t="shared" si="1"/>
        <v>0</v>
      </c>
      <c r="L67" s="30">
        <f t="shared" si="2"/>
        <v>0</v>
      </c>
    </row>
    <row r="68" spans="1:12" ht="243">
      <c r="A68" s="12">
        <v>65</v>
      </c>
      <c r="B68" s="13" t="s">
        <v>42</v>
      </c>
      <c r="C68" s="14" t="s">
        <v>5</v>
      </c>
      <c r="D68" s="15">
        <v>30</v>
      </c>
      <c r="E68" s="28"/>
      <c r="F68" s="28"/>
      <c r="G68" s="28"/>
      <c r="H68" s="29">
        <v>0</v>
      </c>
      <c r="I68" s="30">
        <f t="shared" si="0"/>
        <v>0</v>
      </c>
      <c r="J68" s="31">
        <v>0</v>
      </c>
      <c r="K68" s="32">
        <f t="shared" si="1"/>
        <v>0</v>
      </c>
      <c r="L68" s="30">
        <f t="shared" si="2"/>
        <v>0</v>
      </c>
    </row>
    <row r="69" spans="1:12" ht="202.5">
      <c r="A69" s="12">
        <v>66</v>
      </c>
      <c r="B69" s="13" t="s">
        <v>102</v>
      </c>
      <c r="C69" s="14" t="s">
        <v>5</v>
      </c>
      <c r="D69" s="15">
        <v>16</v>
      </c>
      <c r="E69" s="28"/>
      <c r="F69" s="28"/>
      <c r="G69" s="28"/>
      <c r="H69" s="29">
        <v>0</v>
      </c>
      <c r="I69" s="30">
        <f t="shared" si="0"/>
        <v>0</v>
      </c>
      <c r="J69" s="31">
        <v>0</v>
      </c>
      <c r="K69" s="32">
        <f t="shared" si="1"/>
        <v>0</v>
      </c>
      <c r="L69" s="30">
        <f t="shared" si="2"/>
        <v>0</v>
      </c>
    </row>
    <row r="70" spans="1:12" ht="94.5">
      <c r="A70" s="12">
        <v>67</v>
      </c>
      <c r="B70" s="13" t="s">
        <v>43</v>
      </c>
      <c r="C70" s="14" t="s">
        <v>44</v>
      </c>
      <c r="D70" s="15">
        <v>16</v>
      </c>
      <c r="E70" s="28"/>
      <c r="F70" s="28"/>
      <c r="G70" s="28"/>
      <c r="H70" s="29">
        <v>0</v>
      </c>
      <c r="I70" s="30">
        <f t="shared" ref="I70:I107" si="3">(H70*D70)</f>
        <v>0</v>
      </c>
      <c r="J70" s="31">
        <v>0</v>
      </c>
      <c r="K70" s="32">
        <f t="shared" ref="K70:K107" si="4">L70-I70</f>
        <v>0</v>
      </c>
      <c r="L70" s="30">
        <f t="shared" ref="L70:L107" si="5">I70+(J70*I70)</f>
        <v>0</v>
      </c>
    </row>
    <row r="71" spans="1:12" ht="108">
      <c r="A71" s="12">
        <v>68</v>
      </c>
      <c r="B71" s="13" t="s">
        <v>45</v>
      </c>
      <c r="C71" s="14" t="s">
        <v>6</v>
      </c>
      <c r="D71" s="15">
        <v>16</v>
      </c>
      <c r="E71" s="28"/>
      <c r="F71" s="28"/>
      <c r="G71" s="28"/>
      <c r="H71" s="29">
        <v>0</v>
      </c>
      <c r="I71" s="30">
        <f t="shared" si="3"/>
        <v>0</v>
      </c>
      <c r="J71" s="31">
        <v>0</v>
      </c>
      <c r="K71" s="32">
        <f t="shared" si="4"/>
        <v>0</v>
      </c>
      <c r="L71" s="30">
        <f t="shared" si="5"/>
        <v>0</v>
      </c>
    </row>
    <row r="72" spans="1:12" ht="81">
      <c r="A72" s="12">
        <v>69</v>
      </c>
      <c r="B72" s="13" t="s">
        <v>113</v>
      </c>
      <c r="C72" s="14" t="s">
        <v>5</v>
      </c>
      <c r="D72" s="15">
        <v>20</v>
      </c>
      <c r="E72" s="28"/>
      <c r="F72" s="28"/>
      <c r="G72" s="28"/>
      <c r="H72" s="29">
        <v>0</v>
      </c>
      <c r="I72" s="30">
        <f t="shared" si="3"/>
        <v>0</v>
      </c>
      <c r="J72" s="31">
        <v>0</v>
      </c>
      <c r="K72" s="32">
        <f t="shared" si="4"/>
        <v>0</v>
      </c>
      <c r="L72" s="30">
        <f t="shared" si="5"/>
        <v>0</v>
      </c>
    </row>
    <row r="73" spans="1:12" ht="81">
      <c r="A73" s="12">
        <v>70</v>
      </c>
      <c r="B73" s="13" t="s">
        <v>112</v>
      </c>
      <c r="C73" s="14" t="s">
        <v>5</v>
      </c>
      <c r="D73" s="15">
        <v>20</v>
      </c>
      <c r="E73" s="28"/>
      <c r="F73" s="28"/>
      <c r="G73" s="28"/>
      <c r="H73" s="29">
        <v>0</v>
      </c>
      <c r="I73" s="30">
        <f t="shared" si="3"/>
        <v>0</v>
      </c>
      <c r="J73" s="31">
        <v>0</v>
      </c>
      <c r="K73" s="32">
        <f t="shared" si="4"/>
        <v>0</v>
      </c>
      <c r="L73" s="30">
        <f t="shared" si="5"/>
        <v>0</v>
      </c>
    </row>
    <row r="74" spans="1:12" ht="94.5">
      <c r="A74" s="12">
        <v>71</v>
      </c>
      <c r="B74" s="13" t="s">
        <v>46</v>
      </c>
      <c r="C74" s="14" t="s">
        <v>18</v>
      </c>
      <c r="D74" s="15">
        <v>40</v>
      </c>
      <c r="E74" s="28"/>
      <c r="F74" s="28"/>
      <c r="G74" s="28"/>
      <c r="H74" s="29">
        <v>0</v>
      </c>
      <c r="I74" s="30">
        <f t="shared" si="3"/>
        <v>0</v>
      </c>
      <c r="J74" s="31">
        <v>0</v>
      </c>
      <c r="K74" s="32">
        <f t="shared" si="4"/>
        <v>0</v>
      </c>
      <c r="L74" s="30">
        <f t="shared" si="5"/>
        <v>0</v>
      </c>
    </row>
    <row r="75" spans="1:12" ht="67.5">
      <c r="A75" s="12">
        <v>72</v>
      </c>
      <c r="B75" s="13" t="s">
        <v>47</v>
      </c>
      <c r="C75" s="14" t="s">
        <v>5</v>
      </c>
      <c r="D75" s="15">
        <v>16</v>
      </c>
      <c r="E75" s="28"/>
      <c r="F75" s="28"/>
      <c r="G75" s="28"/>
      <c r="H75" s="29">
        <v>0</v>
      </c>
      <c r="I75" s="30">
        <f t="shared" si="3"/>
        <v>0</v>
      </c>
      <c r="J75" s="31">
        <v>0</v>
      </c>
      <c r="K75" s="32">
        <f t="shared" si="4"/>
        <v>0</v>
      </c>
      <c r="L75" s="30">
        <f t="shared" si="5"/>
        <v>0</v>
      </c>
    </row>
    <row r="76" spans="1:12" ht="27">
      <c r="A76" s="12">
        <v>73</v>
      </c>
      <c r="B76" s="13" t="s">
        <v>48</v>
      </c>
      <c r="C76" s="14" t="s">
        <v>6</v>
      </c>
      <c r="D76" s="15">
        <v>40</v>
      </c>
      <c r="E76" s="28"/>
      <c r="F76" s="28"/>
      <c r="G76" s="28"/>
      <c r="H76" s="29">
        <v>0</v>
      </c>
      <c r="I76" s="30">
        <f t="shared" si="3"/>
        <v>0</v>
      </c>
      <c r="J76" s="31">
        <v>0</v>
      </c>
      <c r="K76" s="32">
        <f t="shared" si="4"/>
        <v>0</v>
      </c>
      <c r="L76" s="30">
        <f t="shared" si="5"/>
        <v>0</v>
      </c>
    </row>
    <row r="77" spans="1:12" ht="40.5">
      <c r="A77" s="12">
        <v>74</v>
      </c>
      <c r="B77" s="13" t="s">
        <v>49</v>
      </c>
      <c r="C77" s="14" t="s">
        <v>6</v>
      </c>
      <c r="D77" s="15">
        <v>40</v>
      </c>
      <c r="E77" s="28"/>
      <c r="F77" s="28"/>
      <c r="G77" s="28"/>
      <c r="H77" s="29">
        <v>0</v>
      </c>
      <c r="I77" s="30">
        <f t="shared" si="3"/>
        <v>0</v>
      </c>
      <c r="J77" s="31">
        <v>0</v>
      </c>
      <c r="K77" s="32">
        <f t="shared" si="4"/>
        <v>0</v>
      </c>
      <c r="L77" s="30">
        <f t="shared" si="5"/>
        <v>0</v>
      </c>
    </row>
    <row r="78" spans="1:12" ht="54">
      <c r="A78" s="12">
        <v>75</v>
      </c>
      <c r="B78" s="13" t="s">
        <v>50</v>
      </c>
      <c r="C78" s="14" t="s">
        <v>6</v>
      </c>
      <c r="D78" s="15">
        <v>40</v>
      </c>
      <c r="E78" s="28"/>
      <c r="F78" s="28"/>
      <c r="G78" s="28"/>
      <c r="H78" s="29">
        <v>0</v>
      </c>
      <c r="I78" s="30">
        <f t="shared" si="3"/>
        <v>0</v>
      </c>
      <c r="J78" s="31">
        <v>0</v>
      </c>
      <c r="K78" s="32">
        <f t="shared" si="4"/>
        <v>0</v>
      </c>
      <c r="L78" s="30">
        <f t="shared" si="5"/>
        <v>0</v>
      </c>
    </row>
    <row r="79" spans="1:12" ht="81">
      <c r="A79" s="12">
        <v>76</v>
      </c>
      <c r="B79" s="13" t="s">
        <v>51</v>
      </c>
      <c r="C79" s="14" t="s">
        <v>18</v>
      </c>
      <c r="D79" s="15">
        <v>170</v>
      </c>
      <c r="E79" s="28"/>
      <c r="F79" s="28"/>
      <c r="G79" s="28"/>
      <c r="H79" s="29">
        <v>0</v>
      </c>
      <c r="I79" s="30">
        <f t="shared" si="3"/>
        <v>0</v>
      </c>
      <c r="J79" s="31">
        <v>0</v>
      </c>
      <c r="K79" s="32">
        <f t="shared" si="4"/>
        <v>0</v>
      </c>
      <c r="L79" s="30">
        <f t="shared" si="5"/>
        <v>0</v>
      </c>
    </row>
    <row r="80" spans="1:12" ht="67.5">
      <c r="A80" s="12">
        <v>77</v>
      </c>
      <c r="B80" s="13" t="s">
        <v>52</v>
      </c>
      <c r="C80" s="14" t="s">
        <v>18</v>
      </c>
      <c r="D80" s="15">
        <v>40</v>
      </c>
      <c r="E80" s="28"/>
      <c r="F80" s="28"/>
      <c r="G80" s="28"/>
      <c r="H80" s="29">
        <v>0</v>
      </c>
      <c r="I80" s="30">
        <f t="shared" si="3"/>
        <v>0</v>
      </c>
      <c r="J80" s="31">
        <v>0</v>
      </c>
      <c r="K80" s="32">
        <f t="shared" si="4"/>
        <v>0</v>
      </c>
      <c r="L80" s="30">
        <f t="shared" si="5"/>
        <v>0</v>
      </c>
    </row>
    <row r="81" spans="1:12" ht="81">
      <c r="A81" s="12">
        <v>78</v>
      </c>
      <c r="B81" s="13" t="s">
        <v>53</v>
      </c>
      <c r="C81" s="14" t="s">
        <v>18</v>
      </c>
      <c r="D81" s="15">
        <v>40</v>
      </c>
      <c r="E81" s="28"/>
      <c r="F81" s="28"/>
      <c r="G81" s="28"/>
      <c r="H81" s="29">
        <v>0</v>
      </c>
      <c r="I81" s="30">
        <f t="shared" si="3"/>
        <v>0</v>
      </c>
      <c r="J81" s="31">
        <v>0</v>
      </c>
      <c r="K81" s="32">
        <f t="shared" si="4"/>
        <v>0</v>
      </c>
      <c r="L81" s="30">
        <f t="shared" si="5"/>
        <v>0</v>
      </c>
    </row>
    <row r="82" spans="1:12" s="20" customFormat="1" ht="40.5">
      <c r="A82" s="12">
        <v>79</v>
      </c>
      <c r="B82" s="13" t="s">
        <v>54</v>
      </c>
      <c r="C82" s="14" t="s">
        <v>6</v>
      </c>
      <c r="D82" s="15">
        <v>16</v>
      </c>
      <c r="E82" s="28"/>
      <c r="F82" s="28"/>
      <c r="G82" s="28"/>
      <c r="H82" s="29">
        <v>0</v>
      </c>
      <c r="I82" s="30">
        <f t="shared" si="3"/>
        <v>0</v>
      </c>
      <c r="J82" s="31">
        <v>0</v>
      </c>
      <c r="K82" s="32">
        <f t="shared" si="4"/>
        <v>0</v>
      </c>
      <c r="L82" s="30">
        <f t="shared" si="5"/>
        <v>0</v>
      </c>
    </row>
    <row r="83" spans="1:12" s="20" customFormat="1" ht="40.5">
      <c r="A83" s="12">
        <v>80</v>
      </c>
      <c r="B83" s="13" t="s">
        <v>55</v>
      </c>
      <c r="C83" s="14" t="s">
        <v>6</v>
      </c>
      <c r="D83" s="15">
        <v>80</v>
      </c>
      <c r="E83" s="28"/>
      <c r="F83" s="28"/>
      <c r="G83" s="28"/>
      <c r="H83" s="29">
        <v>0</v>
      </c>
      <c r="I83" s="30">
        <f t="shared" si="3"/>
        <v>0</v>
      </c>
      <c r="J83" s="31">
        <v>0</v>
      </c>
      <c r="K83" s="32">
        <f t="shared" si="4"/>
        <v>0</v>
      </c>
      <c r="L83" s="30">
        <f t="shared" si="5"/>
        <v>0</v>
      </c>
    </row>
    <row r="84" spans="1:12" s="18" customFormat="1" ht="40.5">
      <c r="A84" s="12">
        <v>81</v>
      </c>
      <c r="B84" s="13" t="s">
        <v>56</v>
      </c>
      <c r="C84" s="14" t="s">
        <v>6</v>
      </c>
      <c r="D84" s="15">
        <v>40</v>
      </c>
      <c r="E84" s="28"/>
      <c r="F84" s="28"/>
      <c r="G84" s="28"/>
      <c r="H84" s="29">
        <v>0</v>
      </c>
      <c r="I84" s="30">
        <f t="shared" si="3"/>
        <v>0</v>
      </c>
      <c r="J84" s="31">
        <v>0</v>
      </c>
      <c r="K84" s="32">
        <f t="shared" si="4"/>
        <v>0</v>
      </c>
      <c r="L84" s="30">
        <f t="shared" si="5"/>
        <v>0</v>
      </c>
    </row>
    <row r="85" spans="1:12" s="18" customFormat="1" ht="81">
      <c r="A85" s="12">
        <v>82</v>
      </c>
      <c r="B85" s="13" t="s">
        <v>57</v>
      </c>
      <c r="C85" s="14" t="s">
        <v>6</v>
      </c>
      <c r="D85" s="15">
        <v>10</v>
      </c>
      <c r="E85" s="28"/>
      <c r="F85" s="28"/>
      <c r="G85" s="28"/>
      <c r="H85" s="29">
        <v>0</v>
      </c>
      <c r="I85" s="30">
        <f t="shared" si="3"/>
        <v>0</v>
      </c>
      <c r="J85" s="31">
        <v>0</v>
      </c>
      <c r="K85" s="32">
        <f t="shared" si="4"/>
        <v>0</v>
      </c>
      <c r="L85" s="30">
        <f t="shared" si="5"/>
        <v>0</v>
      </c>
    </row>
    <row r="86" spans="1:12" ht="54">
      <c r="A86" s="12">
        <v>83</v>
      </c>
      <c r="B86" s="13" t="s">
        <v>58</v>
      </c>
      <c r="C86" s="14" t="s">
        <v>6</v>
      </c>
      <c r="D86" s="15">
        <v>10</v>
      </c>
      <c r="E86" s="28"/>
      <c r="F86" s="28"/>
      <c r="G86" s="28"/>
      <c r="H86" s="29">
        <v>0</v>
      </c>
      <c r="I86" s="30">
        <f t="shared" si="3"/>
        <v>0</v>
      </c>
      <c r="J86" s="31">
        <v>0</v>
      </c>
      <c r="K86" s="32">
        <f t="shared" si="4"/>
        <v>0</v>
      </c>
      <c r="L86" s="30">
        <f t="shared" si="5"/>
        <v>0</v>
      </c>
    </row>
    <row r="87" spans="1:12" ht="27">
      <c r="A87" s="12">
        <v>84</v>
      </c>
      <c r="B87" s="13" t="s">
        <v>59</v>
      </c>
      <c r="C87" s="14" t="s">
        <v>6</v>
      </c>
      <c r="D87" s="15">
        <v>10</v>
      </c>
      <c r="E87" s="28"/>
      <c r="F87" s="28"/>
      <c r="G87" s="28"/>
      <c r="H87" s="29">
        <v>0</v>
      </c>
      <c r="I87" s="30">
        <f t="shared" si="3"/>
        <v>0</v>
      </c>
      <c r="J87" s="31">
        <v>0</v>
      </c>
      <c r="K87" s="32">
        <f t="shared" si="4"/>
        <v>0</v>
      </c>
      <c r="L87" s="30">
        <f t="shared" si="5"/>
        <v>0</v>
      </c>
    </row>
    <row r="88" spans="1:12" ht="81">
      <c r="A88" s="12">
        <v>85</v>
      </c>
      <c r="B88" s="13" t="s">
        <v>114</v>
      </c>
      <c r="C88" s="14" t="s">
        <v>6</v>
      </c>
      <c r="D88" s="15">
        <v>8</v>
      </c>
      <c r="E88" s="28"/>
      <c r="F88" s="28"/>
      <c r="G88" s="28"/>
      <c r="H88" s="29">
        <v>0</v>
      </c>
      <c r="I88" s="30">
        <f t="shared" si="3"/>
        <v>0</v>
      </c>
      <c r="J88" s="31">
        <v>0</v>
      </c>
      <c r="K88" s="32">
        <f t="shared" si="4"/>
        <v>0</v>
      </c>
      <c r="L88" s="30">
        <f t="shared" si="5"/>
        <v>0</v>
      </c>
    </row>
    <row r="89" spans="1:12" s="18" customFormat="1" ht="54">
      <c r="A89" s="12">
        <v>86</v>
      </c>
      <c r="B89" s="13" t="s">
        <v>60</v>
      </c>
      <c r="C89" s="14" t="s">
        <v>18</v>
      </c>
      <c r="D89" s="15">
        <v>40</v>
      </c>
      <c r="E89" s="28"/>
      <c r="F89" s="28"/>
      <c r="G89" s="28"/>
      <c r="H89" s="29">
        <v>0</v>
      </c>
      <c r="I89" s="30">
        <f t="shared" si="3"/>
        <v>0</v>
      </c>
      <c r="J89" s="31">
        <v>0</v>
      </c>
      <c r="K89" s="32">
        <f t="shared" si="4"/>
        <v>0</v>
      </c>
      <c r="L89" s="30">
        <f t="shared" si="5"/>
        <v>0</v>
      </c>
    </row>
    <row r="90" spans="1:12" ht="54">
      <c r="A90" s="12">
        <v>87</v>
      </c>
      <c r="B90" s="13" t="s">
        <v>61</v>
      </c>
      <c r="C90" s="14" t="s">
        <v>18</v>
      </c>
      <c r="D90" s="15">
        <v>40</v>
      </c>
      <c r="E90" s="28"/>
      <c r="F90" s="28"/>
      <c r="G90" s="28"/>
      <c r="H90" s="29">
        <v>0</v>
      </c>
      <c r="I90" s="30">
        <f t="shared" si="3"/>
        <v>0</v>
      </c>
      <c r="J90" s="31">
        <v>0</v>
      </c>
      <c r="K90" s="32">
        <f t="shared" si="4"/>
        <v>0</v>
      </c>
      <c r="L90" s="30">
        <f t="shared" si="5"/>
        <v>0</v>
      </c>
    </row>
    <row r="91" spans="1:12" ht="54">
      <c r="A91" s="12">
        <v>88</v>
      </c>
      <c r="B91" s="13" t="s">
        <v>62</v>
      </c>
      <c r="C91" s="14" t="s">
        <v>18</v>
      </c>
      <c r="D91" s="15">
        <v>60</v>
      </c>
      <c r="E91" s="28"/>
      <c r="F91" s="28"/>
      <c r="G91" s="28"/>
      <c r="H91" s="29">
        <v>0</v>
      </c>
      <c r="I91" s="30">
        <f t="shared" si="3"/>
        <v>0</v>
      </c>
      <c r="J91" s="31">
        <v>0</v>
      </c>
      <c r="K91" s="32">
        <f t="shared" si="4"/>
        <v>0</v>
      </c>
      <c r="L91" s="30">
        <f t="shared" si="5"/>
        <v>0</v>
      </c>
    </row>
    <row r="92" spans="1:12" ht="54">
      <c r="A92" s="12">
        <v>89</v>
      </c>
      <c r="B92" s="13" t="s">
        <v>63</v>
      </c>
      <c r="C92" s="14" t="s">
        <v>6</v>
      </c>
      <c r="D92" s="15">
        <v>60</v>
      </c>
      <c r="E92" s="28"/>
      <c r="F92" s="28"/>
      <c r="G92" s="28"/>
      <c r="H92" s="29">
        <v>0</v>
      </c>
      <c r="I92" s="30">
        <f t="shared" si="3"/>
        <v>0</v>
      </c>
      <c r="J92" s="31">
        <v>0</v>
      </c>
      <c r="K92" s="32">
        <f t="shared" si="4"/>
        <v>0</v>
      </c>
      <c r="L92" s="30">
        <f t="shared" si="5"/>
        <v>0</v>
      </c>
    </row>
    <row r="93" spans="1:12" ht="54">
      <c r="A93" s="12">
        <v>90</v>
      </c>
      <c r="B93" s="13" t="s">
        <v>64</v>
      </c>
      <c r="C93" s="14" t="s">
        <v>6</v>
      </c>
      <c r="D93" s="15">
        <v>20</v>
      </c>
      <c r="E93" s="28"/>
      <c r="F93" s="28"/>
      <c r="G93" s="28"/>
      <c r="H93" s="29">
        <v>0</v>
      </c>
      <c r="I93" s="30">
        <f t="shared" si="3"/>
        <v>0</v>
      </c>
      <c r="J93" s="31">
        <v>0</v>
      </c>
      <c r="K93" s="32">
        <f t="shared" si="4"/>
        <v>0</v>
      </c>
      <c r="L93" s="30">
        <f t="shared" si="5"/>
        <v>0</v>
      </c>
    </row>
    <row r="94" spans="1:12" ht="54">
      <c r="A94" s="12">
        <v>91</v>
      </c>
      <c r="B94" s="13" t="s">
        <v>65</v>
      </c>
      <c r="C94" s="14" t="s">
        <v>6</v>
      </c>
      <c r="D94" s="15">
        <v>20</v>
      </c>
      <c r="E94" s="28"/>
      <c r="F94" s="28"/>
      <c r="G94" s="28"/>
      <c r="H94" s="29">
        <v>0</v>
      </c>
      <c r="I94" s="30">
        <f t="shared" si="3"/>
        <v>0</v>
      </c>
      <c r="J94" s="31">
        <v>0</v>
      </c>
      <c r="K94" s="32">
        <f t="shared" si="4"/>
        <v>0</v>
      </c>
      <c r="L94" s="30">
        <f t="shared" si="5"/>
        <v>0</v>
      </c>
    </row>
    <row r="95" spans="1:12" ht="54">
      <c r="A95" s="12">
        <v>92</v>
      </c>
      <c r="B95" s="13" t="s">
        <v>66</v>
      </c>
      <c r="C95" s="14" t="s">
        <v>6</v>
      </c>
      <c r="D95" s="15">
        <v>20</v>
      </c>
      <c r="E95" s="28"/>
      <c r="F95" s="28"/>
      <c r="G95" s="28"/>
      <c r="H95" s="29">
        <v>0</v>
      </c>
      <c r="I95" s="30">
        <f t="shared" si="3"/>
        <v>0</v>
      </c>
      <c r="J95" s="31">
        <v>0</v>
      </c>
      <c r="K95" s="32">
        <f t="shared" si="4"/>
        <v>0</v>
      </c>
      <c r="L95" s="30">
        <f t="shared" si="5"/>
        <v>0</v>
      </c>
    </row>
    <row r="96" spans="1:12">
      <c r="A96" s="12">
        <v>93</v>
      </c>
      <c r="B96" s="13" t="s">
        <v>67</v>
      </c>
      <c r="C96" s="21" t="s">
        <v>68</v>
      </c>
      <c r="D96" s="22">
        <v>42</v>
      </c>
      <c r="E96" s="28"/>
      <c r="F96" s="28"/>
      <c r="G96" s="28"/>
      <c r="H96" s="29">
        <v>0</v>
      </c>
      <c r="I96" s="30">
        <f t="shared" si="3"/>
        <v>0</v>
      </c>
      <c r="J96" s="31">
        <v>0</v>
      </c>
      <c r="K96" s="32">
        <f t="shared" si="4"/>
        <v>0</v>
      </c>
      <c r="L96" s="30">
        <f t="shared" si="5"/>
        <v>0</v>
      </c>
    </row>
    <row r="97" spans="1:12">
      <c r="A97" s="12">
        <v>94</v>
      </c>
      <c r="B97" s="23" t="s">
        <v>69</v>
      </c>
      <c r="C97" s="21" t="s">
        <v>68</v>
      </c>
      <c r="D97" s="22">
        <v>100</v>
      </c>
      <c r="E97" s="28"/>
      <c r="F97" s="28"/>
      <c r="G97" s="28"/>
      <c r="H97" s="29">
        <v>0</v>
      </c>
      <c r="I97" s="30">
        <f t="shared" si="3"/>
        <v>0</v>
      </c>
      <c r="J97" s="31">
        <v>0</v>
      </c>
      <c r="K97" s="32">
        <f t="shared" si="4"/>
        <v>0</v>
      </c>
      <c r="L97" s="30">
        <f t="shared" si="5"/>
        <v>0</v>
      </c>
    </row>
    <row r="98" spans="1:12">
      <c r="A98" s="12">
        <v>95</v>
      </c>
      <c r="B98" s="23" t="s">
        <v>70</v>
      </c>
      <c r="C98" s="21" t="s">
        <v>68</v>
      </c>
      <c r="D98" s="22">
        <v>14</v>
      </c>
      <c r="E98" s="28"/>
      <c r="F98" s="28"/>
      <c r="G98" s="28"/>
      <c r="H98" s="29">
        <v>0</v>
      </c>
      <c r="I98" s="30">
        <f t="shared" si="3"/>
        <v>0</v>
      </c>
      <c r="J98" s="31">
        <v>0</v>
      </c>
      <c r="K98" s="32">
        <f t="shared" si="4"/>
        <v>0</v>
      </c>
      <c r="L98" s="30">
        <f t="shared" si="5"/>
        <v>0</v>
      </c>
    </row>
    <row r="99" spans="1:12" s="18" customFormat="1">
      <c r="A99" s="12">
        <v>96</v>
      </c>
      <c r="B99" s="23" t="s">
        <v>71</v>
      </c>
      <c r="C99" s="21" t="s">
        <v>68</v>
      </c>
      <c r="D99" s="22">
        <v>30</v>
      </c>
      <c r="E99" s="28"/>
      <c r="F99" s="28"/>
      <c r="G99" s="28"/>
      <c r="H99" s="29">
        <v>0</v>
      </c>
      <c r="I99" s="30">
        <f t="shared" si="3"/>
        <v>0</v>
      </c>
      <c r="J99" s="31">
        <v>0</v>
      </c>
      <c r="K99" s="32">
        <f t="shared" si="4"/>
        <v>0</v>
      </c>
      <c r="L99" s="30">
        <f t="shared" si="5"/>
        <v>0</v>
      </c>
    </row>
    <row r="100" spans="1:12" s="18" customFormat="1">
      <c r="A100" s="12">
        <v>97</v>
      </c>
      <c r="B100" s="23" t="s">
        <v>72</v>
      </c>
      <c r="C100" s="21" t="s">
        <v>68</v>
      </c>
      <c r="D100" s="22">
        <v>20</v>
      </c>
      <c r="E100" s="28"/>
      <c r="F100" s="28"/>
      <c r="G100" s="28"/>
      <c r="H100" s="29">
        <v>0</v>
      </c>
      <c r="I100" s="30">
        <f t="shared" si="3"/>
        <v>0</v>
      </c>
      <c r="J100" s="31">
        <v>0</v>
      </c>
      <c r="K100" s="32">
        <f t="shared" si="4"/>
        <v>0</v>
      </c>
      <c r="L100" s="30">
        <f t="shared" si="5"/>
        <v>0</v>
      </c>
    </row>
    <row r="101" spans="1:12">
      <c r="A101" s="12">
        <v>98</v>
      </c>
      <c r="B101" s="23" t="s">
        <v>73</v>
      </c>
      <c r="C101" s="21" t="s">
        <v>68</v>
      </c>
      <c r="D101" s="22">
        <v>20</v>
      </c>
      <c r="E101" s="28"/>
      <c r="F101" s="28"/>
      <c r="G101" s="28"/>
      <c r="H101" s="29">
        <v>0</v>
      </c>
      <c r="I101" s="30">
        <f t="shared" si="3"/>
        <v>0</v>
      </c>
      <c r="J101" s="31">
        <v>0</v>
      </c>
      <c r="K101" s="32">
        <f t="shared" si="4"/>
        <v>0</v>
      </c>
      <c r="L101" s="30">
        <f t="shared" si="5"/>
        <v>0</v>
      </c>
    </row>
    <row r="102" spans="1:12">
      <c r="A102" s="12">
        <v>99</v>
      </c>
      <c r="B102" s="23" t="s">
        <v>74</v>
      </c>
      <c r="C102" s="21" t="s">
        <v>68</v>
      </c>
      <c r="D102" s="22">
        <v>20</v>
      </c>
      <c r="E102" s="28"/>
      <c r="F102" s="28"/>
      <c r="G102" s="28"/>
      <c r="H102" s="29">
        <v>0</v>
      </c>
      <c r="I102" s="30">
        <f t="shared" si="3"/>
        <v>0</v>
      </c>
      <c r="J102" s="31">
        <v>0</v>
      </c>
      <c r="K102" s="32">
        <f t="shared" si="4"/>
        <v>0</v>
      </c>
      <c r="L102" s="30">
        <f t="shared" si="5"/>
        <v>0</v>
      </c>
    </row>
    <row r="103" spans="1:12">
      <c r="A103" s="12">
        <v>100</v>
      </c>
      <c r="B103" s="23" t="s">
        <v>75</v>
      </c>
      <c r="C103" s="21" t="s">
        <v>68</v>
      </c>
      <c r="D103" s="22">
        <v>20</v>
      </c>
      <c r="E103" s="28"/>
      <c r="F103" s="28"/>
      <c r="G103" s="28"/>
      <c r="H103" s="29">
        <v>0</v>
      </c>
      <c r="I103" s="30">
        <f t="shared" si="3"/>
        <v>0</v>
      </c>
      <c r="J103" s="31">
        <v>0</v>
      </c>
      <c r="K103" s="32">
        <f t="shared" si="4"/>
        <v>0</v>
      </c>
      <c r="L103" s="30">
        <f t="shared" si="5"/>
        <v>0</v>
      </c>
    </row>
    <row r="104" spans="1:12">
      <c r="A104" s="12">
        <v>101</v>
      </c>
      <c r="B104" s="23" t="s">
        <v>76</v>
      </c>
      <c r="C104" s="21" t="s">
        <v>68</v>
      </c>
      <c r="D104" s="22">
        <v>20</v>
      </c>
      <c r="E104" s="28"/>
      <c r="F104" s="28"/>
      <c r="G104" s="28"/>
      <c r="H104" s="29">
        <v>0</v>
      </c>
      <c r="I104" s="30">
        <f t="shared" si="3"/>
        <v>0</v>
      </c>
      <c r="J104" s="31">
        <v>0</v>
      </c>
      <c r="K104" s="32">
        <f t="shared" si="4"/>
        <v>0</v>
      </c>
      <c r="L104" s="30">
        <f t="shared" si="5"/>
        <v>0</v>
      </c>
    </row>
    <row r="105" spans="1:12" s="18" customFormat="1">
      <c r="A105" s="12">
        <v>102</v>
      </c>
      <c r="B105" s="23" t="s">
        <v>77</v>
      </c>
      <c r="C105" s="21" t="s">
        <v>68</v>
      </c>
      <c r="D105" s="22">
        <v>20</v>
      </c>
      <c r="E105" s="28"/>
      <c r="F105" s="28"/>
      <c r="G105" s="28"/>
      <c r="H105" s="29">
        <v>0</v>
      </c>
      <c r="I105" s="30">
        <f t="shared" si="3"/>
        <v>0</v>
      </c>
      <c r="J105" s="31">
        <v>0</v>
      </c>
      <c r="K105" s="32">
        <f t="shared" si="4"/>
        <v>0</v>
      </c>
      <c r="L105" s="30">
        <f t="shared" si="5"/>
        <v>0</v>
      </c>
    </row>
    <row r="106" spans="1:12" s="18" customFormat="1">
      <c r="A106" s="12">
        <v>103</v>
      </c>
      <c r="B106" s="23" t="s">
        <v>78</v>
      </c>
      <c r="C106" s="21" t="s">
        <v>68</v>
      </c>
      <c r="D106" s="22">
        <v>20</v>
      </c>
      <c r="E106" s="28"/>
      <c r="F106" s="28"/>
      <c r="G106" s="28"/>
      <c r="H106" s="29">
        <v>0</v>
      </c>
      <c r="I106" s="30">
        <f t="shared" si="3"/>
        <v>0</v>
      </c>
      <c r="J106" s="31">
        <v>0</v>
      </c>
      <c r="K106" s="32">
        <f t="shared" si="4"/>
        <v>0</v>
      </c>
      <c r="L106" s="30">
        <f t="shared" si="5"/>
        <v>0</v>
      </c>
    </row>
    <row r="107" spans="1:12">
      <c r="A107" s="12">
        <v>104</v>
      </c>
      <c r="B107" s="23" t="s">
        <v>79</v>
      </c>
      <c r="C107" s="21" t="s">
        <v>68</v>
      </c>
      <c r="D107" s="22">
        <v>20</v>
      </c>
      <c r="E107" s="28"/>
      <c r="F107" s="28"/>
      <c r="G107" s="28"/>
      <c r="H107" s="29">
        <v>0</v>
      </c>
      <c r="I107" s="30">
        <f t="shared" si="3"/>
        <v>0</v>
      </c>
      <c r="J107" s="31">
        <v>0</v>
      </c>
      <c r="K107" s="32">
        <f t="shared" si="4"/>
        <v>0</v>
      </c>
      <c r="L107" s="30">
        <f t="shared" si="5"/>
        <v>0</v>
      </c>
    </row>
    <row r="108" spans="1:12" s="36" customFormat="1" ht="14" customHeight="1">
      <c r="A108" s="37" t="s">
        <v>117</v>
      </c>
      <c r="B108" s="38"/>
      <c r="C108" s="38"/>
      <c r="D108" s="38"/>
      <c r="E108" s="38"/>
      <c r="F108" s="38"/>
      <c r="G108" s="38"/>
      <c r="H108" s="39"/>
      <c r="I108" s="35">
        <f>SUM(I4:I107)</f>
        <v>0</v>
      </c>
      <c r="J108" s="40" t="s">
        <v>124</v>
      </c>
      <c r="K108" s="40"/>
      <c r="L108" s="35">
        <f>SUM(L4:L107)</f>
        <v>0</v>
      </c>
    </row>
  </sheetData>
  <mergeCells count="2">
    <mergeCell ref="A108:H108"/>
    <mergeCell ref="J108:K108"/>
  </mergeCells>
  <dataValidations count="2">
    <dataValidation type="custom" allowBlank="1" showInputMessage="1" showErrorMessage="1" errorTitle="Napaka - nepravilen format" error="Vnešen format ni pravilen, vnesete lahko največ 4 decimalke" promptTitle="Št. decimalk" prompt="Vnesete lahko največ 4 decimalke" sqref="IN4:IN7 SJ4:SJ7 ACF4:ACF7 AMB4:AMB7 IN55:IN58 SJ55:SJ58 ACF55:ACF58 AMB55:AMB58 IN104:IN107 SJ104:SJ107 ACF104:ACF107 AMB104:AMB107" xr:uid="{00000000-0002-0000-0000-000000000000}">
      <formula1>IN4=INT(IN4*10000)/10000</formula1>
      <formula2>0</formula2>
    </dataValidation>
    <dataValidation type="list" allowBlank="1" showInputMessage="1" showErrorMessage="1" errorTitle="Vnešena EM ni pravilna." error="Vnešena EM ni pravilna. Izberite ustrezno EM iz padajočega menija v celici." sqref="IR4:IR7 SN4:SN7 ACJ4:ACJ7 IR55:IR58 SN55:SN58 ACJ55:ACJ58 IR104:IR107 SN104:SN107 ACJ104:ACJ107" xr:uid="{00000000-0002-0000-0000-000001000000}">
      <formula1>"G,KG,KOM,KPL,LISTIČ,LITER,M,MG,ML,PAR,ROLA,STOR,ZAV,ŠKA"</formula1>
      <formula2>0</formula2>
    </dataValidation>
  </dataValidations>
  <pageMargins left="0.70833333333333304" right="0.70833333333333304" top="0.74791666666666701" bottom="0.74861111111111101" header="0.51180555555555496" footer="0.31527777777777799"/>
  <pageSetup paperSize="9" firstPageNumber="0" fitToHeight="0" orientation="landscape" horizontalDpi="300" verticalDpi="300" r:id="rId1"/>
  <headerFooter>
    <oddFooter>&amp;C&amp;P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DE95C32A-3342-4F64-9934-B8331573BFE1}">
          <x14:formula1>
            <xm:f>davki!$A$1:$A$3</xm:f>
          </x14:formula1>
          <xm:sqref>J4:J107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13DF-CCFB-462C-AF17-5D601D7461BB}">
  <dimension ref="A1:A3"/>
  <sheetViews>
    <sheetView workbookViewId="0">
      <selection sqref="A1:A3"/>
    </sheetView>
  </sheetViews>
  <sheetFormatPr defaultRowHeight="14"/>
  <sheetData>
    <row r="1" spans="1:1">
      <c r="A1" s="33">
        <v>0</v>
      </c>
    </row>
    <row r="2" spans="1:1">
      <c r="A2" s="34">
        <v>9.5000000000000001E-2</v>
      </c>
    </row>
    <row r="3" spans="1:1">
      <c r="A3" s="33">
        <v>0.22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473</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3. sklop</vt:lpstr>
      <vt:lpstr>davki</vt:lpstr>
      <vt:lpstr>'3. sklop'!_FiltriranjeZbirkePodatkov</vt:lpstr>
      <vt:lpstr>'3. sklop'!Print_Titles_0</vt:lpstr>
      <vt:lpstr>'3. sklop'!Print_Titles_0_0</vt:lpstr>
      <vt:lpstr>'3. sklop'!Tiskanje_naslovov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Mateja Kocman</dc:creator>
  <dc:description/>
  <cp:lastModifiedBy>Larisa Stefin</cp:lastModifiedBy>
  <cp:revision>5</cp:revision>
  <dcterms:created xsi:type="dcterms:W3CDTF">2024-02-19T13:14:00Z</dcterms:created>
  <dcterms:modified xsi:type="dcterms:W3CDTF">2025-09-09T07:19:32Z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FD153F5167ED48EA8CA31A5817EC8760_12</vt:lpwstr>
  </property>
  <property fmtid="{D5CDD505-2E9C-101B-9397-08002B2CF9AE}" pid="3" name="KSOProductBuildVer">
    <vt:lpwstr>1033-12.2.0.20782</vt:lpwstr>
  </property>
</Properties>
</file>