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clj-my.sharepoint.com/personal/49719_kclj_si/Documents/Dokumenti/50-JN/Zdravila/OP xxxx_2025--111-25/OBJAVA/"/>
    </mc:Choice>
  </mc:AlternateContent>
  <xr:revisionPtr revIDLastSave="89" documentId="8_{932E161A-D5F7-459B-870B-93F8619DAD78}" xr6:coauthVersionLast="47" xr6:coauthVersionMax="47" xr10:uidLastSave="{85817B76-4238-45F4-9224-F6E0EEDC730A}"/>
  <bookViews>
    <workbookView xWindow="-120" yWindow="-120" windowWidth="29040" windowHeight="18240" xr2:uid="{98AC4C5C-7B6E-4890-BE8B-620903F8C32A}"/>
  </bookViews>
  <sheets>
    <sheet name="Objava javnega naročila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" i="1" l="1"/>
  <c r="V5" i="1"/>
  <c r="W5" i="1"/>
  <c r="N6" i="1"/>
  <c r="V6" i="1"/>
  <c r="W6" i="1"/>
  <c r="S5" i="1"/>
  <c r="S6" i="1"/>
  <c r="N4" i="1"/>
  <c r="W4" i="1"/>
  <c r="V4" i="1"/>
  <c r="S4" i="1"/>
</calcChain>
</file>

<file path=xl/sharedStrings.xml><?xml version="1.0" encoding="utf-8"?>
<sst xmlns="http://schemas.openxmlformats.org/spreadsheetml/2006/main" count="48" uniqueCount="43">
  <si>
    <t>Objava javnega naročila 845080118-111-25</t>
  </si>
  <si>
    <t>NAKUP ZDRAVIL Z GIVINOSTATOM IN Z IMLIFIDAZO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</si>
  <si>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</si>
  <si>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</si>
  <si>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</si>
  <si>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</si>
  <si>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</si>
  <si>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</si>
  <si>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</si>
  <si>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</si>
  <si>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</si>
  <si>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
Del. šif.</t>
  </si>
  <si>
    <t>Enota mere</t>
  </si>
  <si>
    <t>Osnovno pakiranje</t>
  </si>
  <si>
    <t>Količina za 2 leti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</si>
  <si>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</si>
  <si>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</si>
  <si>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</si>
  <si>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</si>
  <si>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</si>
  <si>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</si>
  <si>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</si>
  <si>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</si>
  <si>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</si>
  <si>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</si>
  <si>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</si>
  <si>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</si>
  <si>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</si>
  <si>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givinostat</t>
  </si>
  <si>
    <t>8,86 mg/ml</t>
  </si>
  <si>
    <t>peroralna suspenzija</t>
  </si>
  <si>
    <t>plastenka 140 ml
priložena graduirana brizga 5 ml</t>
  </si>
  <si>
    <t>M09AX14</t>
  </si>
  <si>
    <t>0001</t>
  </si>
  <si>
    <t>KO</t>
  </si>
  <si>
    <t>imlifidaza
(isti proizvajalec kot v sklopu 003)</t>
  </si>
  <si>
    <t>11 mg / 1 viala</t>
  </si>
  <si>
    <t>prašek za koncentrat za raztopino za infundiranje</t>
  </si>
  <si>
    <t xml:space="preserve">škatla z 2 vialama
</t>
  </si>
  <si>
    <t>L04AA41</t>
  </si>
  <si>
    <t>0002</t>
  </si>
  <si>
    <t>imlifidaza
(isti proizvajalec kot v sklopu 002)</t>
  </si>
  <si>
    <t>škatla z 1 vialo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</si>
</sst>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#,##0.0000"/>
    <numFmt numFmtId="166" formatCode="0000"/>
  </numFmts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 wrapText="1"/>
    </xf>
    <xf numFmtId="0" fontId="21" fillId="33" borderId="10" xfId="0" applyFont="1" applyFill="1" applyBorder="1" applyAlignment="1">
      <alignment wrapText="1"/>
    </xf>
    <xf numFmtId="0" fontId="21" fillId="34" borderId="10" xfId="0" applyFont="1" applyFill="1" applyBorder="1" applyAlignment="1">
      <alignment wrapText="1"/>
    </xf>
    <xf numFmtId="0" fontId="21" fillId="35" borderId="10" xfId="0" applyFont="1" applyFill="1" applyBorder="1" applyAlignment="1">
      <alignment horizontal="right" wrapText="1"/>
    </xf>
    <xf numFmtId="0" fontId="21" fillId="34" borderId="10" xfId="0" applyFont="1" applyFill="1" applyBorder="1" applyAlignment="1">
      <alignment horizontal="right" wrapText="1"/>
    </xf>
    <xf numFmtId="0" fontId="21" fillId="33" borderId="0" xfId="0" applyFont="1" applyFill="1" applyAlignment="1">
      <alignment horizontal="right" wrapText="1"/>
    </xf>
    <xf numFmtId="0" fontId="18" fillId="0" borderId="0" xfId="0" applyFont="1" applyAlignment="1">
      <alignment wrapText="1"/>
    </xf>
    <xf numFmtId="0" fontId="18" fillId="0" borderId="10" xfId="0" applyFont="1" applyBorder="1" applyAlignment="1">
      <alignment horizontal="right" vertical="top" wrapText="1"/>
    </xf>
    <xf numFmtId="0" fontId="18" fillId="0" borderId="10" xfId="0" applyFont="1" applyBorder="1" applyAlignment="1">
      <alignment vertical="top" wrapText="1"/>
    </xf>
    <xf numFmtId="0" fontId="18" fillId="34" borderId="10" xfId="0" applyFont="1" applyFill="1" applyBorder="1" applyAlignment="1">
      <alignment vertical="top" wrapText="1"/>
    </xf>
    <xf numFmtId="165" fontId="18" fillId="35" borderId="10" xfId="0" applyNumberFormat="1" applyFont="1" applyFill="1" applyBorder="1" applyAlignment="1">
      <alignment horizontal="right" vertical="top" wrapText="1"/>
    </xf>
    <xf numFmtId="0" fontId="18" fillId="34" borderId="10" xfId="0" applyFont="1" applyFill="1" applyBorder="1" applyAlignment="1">
      <alignment horizontal="right" vertical="top" wrapText="1"/>
    </xf>
    <xf numFmtId="0" fontId="18" fillId="35" borderId="10" xfId="0" applyFont="1" applyFill="1" applyBorder="1" applyAlignment="1">
      <alignment horizontal="right" vertical="top" wrapText="1"/>
    </xf>
    <xf numFmtId="164" fontId="18" fillId="0" borderId="10" xfId="0" applyNumberFormat="1" applyFont="1" applyBorder="1" applyAlignment="1">
      <alignment vertical="top" wrapText="1"/>
    </xf>
    <xf numFmtId="4" fontId="18" fillId="35" borderId="10" xfId="0" applyNumberFormat="1" applyFont="1" applyFill="1" applyBorder="1" applyAlignment="1">
      <alignment horizontal="right" vertical="top" wrapText="1"/>
    </xf>
    <xf numFmtId="0" fontId="18" fillId="0" borderId="0" xfId="0" applyFont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22" fillId="34" borderId="10" xfId="0" applyFont="1" applyFill="1" applyBorder="1" applyAlignment="1">
      <alignment wrapText="1"/>
    </xf>
    <xf numFmtId="0" fontId="22" fillId="33" borderId="10" xfId="0" applyFont="1" applyFill="1" applyBorder="1" applyAlignment="1">
      <alignment horizontal="right" wrapText="1"/>
    </xf>
    <xf numFmtId="166" fontId="18" fillId="0" borderId="10" xfId="0" applyNumberFormat="1" applyFont="1" applyBorder="1" applyAlignment="1">
      <alignment horizontal="left" vertical="top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8A3B8-37A1-4FAE-B291-00A8C92C7CA9}">
  <sheetPr codeName="Sheet1"/>
  <dimension ref="A1:AA6"/>
  <sheetViews>
    <sheetView tabSelected="1" workbookViewId="0">
      <pane ySplit="3" topLeftCell="A4" activePane="bottomLeft" state="frozen"/>
      <selection pane="bottomLeft" activeCell="B14" sqref="B14"/>
    </sheetView>
  </sheetViews>
  <sheetFormatPr defaultRowHeight="12.75"/>
  <cols>
    <col min="1" max="1" width="5.140625" style="2" customWidth="1"/>
    <col min="2" max="2" width="14.5703125" style="1" customWidth="1"/>
    <col min="3" max="3" width="12.5703125" style="1" customWidth="1"/>
    <col min="4" max="4" width="13.5703125" style="1" customWidth="1"/>
    <col min="5" max="5" width="13.7109375" style="1" customWidth="1"/>
    <col min="6" max="6" width="8.85546875" style="1" hidden="1" customWidth="1"/>
    <col min="7" max="7" width="32.42578125" style="1" customWidth="1"/>
    <col min="8" max="8" width="5.7109375" style="1" bestFit="1" customWidth="1"/>
    <col min="9" max="10" width="14" style="1" customWidth="1"/>
    <col min="11" max="11" width="6.28515625" style="1" customWidth="1"/>
    <col min="12" max="12" width="28.7109375" style="1" customWidth="1"/>
    <col min="13" max="13" width="7.42578125" style="2" customWidth="1"/>
    <col min="14" max="14" width="12.140625" style="2" customWidth="1"/>
    <col min="15" max="15" width="7.28515625" style="2" customWidth="1"/>
    <col min="16" max="16" width="15.7109375" style="2" hidden="1" customWidth="1"/>
    <col min="17" max="17" width="20.5703125" style="2" hidden="1" customWidth="1"/>
    <col min="18" max="18" width="6.140625" style="2" customWidth="1"/>
    <col min="19" max="19" width="12.140625" style="2" customWidth="1"/>
    <col min="20" max="20" width="21" style="2" hidden="1" customWidth="1"/>
    <col min="21" max="21" width="12.7109375" style="3" hidden="1" customWidth="1"/>
    <col min="22" max="23" width="12.85546875" style="2" customWidth="1"/>
    <col min="24" max="24" width="9.42578125" style="2" customWidth="1"/>
    <col min="25" max="25" width="16.140625" style="2" customWidth="1"/>
    <col min="26" max="26" width="12.7109375" style="2" hidden="1" customWidth="1"/>
    <col min="27" max="16384" width="9.140625" style="1"/>
  </cols>
  <sheetData>
    <row r="1" spans="1:27" ht="15.75">
      <c r="A1" s="4" t="s">
        <v>0</v>
      </c>
    </row>
    <row r="2" spans="1:27">
      <c r="A2" s="5" t="s">
        <v>1</v>
      </c>
    </row>
    <row r="3" spans="1:27" ht="26.25" customHeight="1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8" t="s">
        <v>8</v>
      </c>
      <c r="H3" s="7" t="s">
        <v>9</v>
      </c>
      <c r="I3" s="8" t="s">
        <v>10</v>
      </c>
      <c r="J3" s="23" t="s">
        <v>11</v>
      </c>
      <c r="K3" s="7" t="s">
        <v>12</v>
      </c>
      <c r="L3" s="8" t="s">
        <v>13</v>
      </c>
      <c r="M3" s="24" t="s">
        <v>14</v>
      </c>
      <c r="N3" s="9" t="s">
        <v>15</v>
      </c>
      <c r="O3" s="10" t="s">
        <v>16</v>
      </c>
      <c r="P3" s="10" t="s">
        <v>17</v>
      </c>
      <c r="Q3" s="10" t="s">
        <v>18</v>
      </c>
      <c r="R3" s="10" t="s">
        <v>19</v>
      </c>
      <c r="S3" s="9" t="s">
        <v>20</v>
      </c>
      <c r="T3" s="6" t="s">
        <v>21</v>
      </c>
      <c r="U3" s="6" t="s">
        <v>22</v>
      </c>
      <c r="V3" s="9" t="s">
        <v>23</v>
      </c>
      <c r="W3" s="9" t="s">
        <v>24</v>
      </c>
      <c r="X3" s="10" t="s">
        <v>25</v>
      </c>
      <c r="Y3" s="10" t="s">
        <v>26</v>
      </c>
      <c r="Z3" s="11" t="s">
        <v>27</v>
      </c>
      <c r="AA3" s="12"/>
    </row>
    <row r="4" spans="1:27" s="22" customFormat="1" ht="63.75">
      <c r="A4" s="13">
        <v>10</v>
      </c>
      <c r="B4" s="14" t="s">
        <v>28</v>
      </c>
      <c r="C4" s="14" t="s">
        <v>29</v>
      </c>
      <c r="D4" s="14" t="s">
        <v>30</v>
      </c>
      <c r="E4" s="14" t="s">
        <v>31</v>
      </c>
      <c r="F4" s="14" t="s">
        <v>32</v>
      </c>
      <c r="G4" s="15"/>
      <c r="H4" s="14" t="s">
        <v>33</v>
      </c>
      <c r="I4" s="15"/>
      <c r="J4" s="15"/>
      <c r="K4" s="14" t="s">
        <v>34</v>
      </c>
      <c r="L4" s="15"/>
      <c r="M4" s="13">
        <v>68</v>
      </c>
      <c r="N4" s="16" t="e">
        <f>ROUND(Y4/X4,4)</f>
        <v>#DIV/0!</v>
      </c>
      <c r="O4" s="17"/>
      <c r="P4" s="17"/>
      <c r="Q4" s="17"/>
      <c r="R4" s="17"/>
      <c r="S4" s="18" t="e">
        <f>ROUND(Y4/X4*(100+R4)/100,4)</f>
        <v>#DIV/0!</v>
      </c>
      <c r="T4" s="13"/>
      <c r="U4" s="19"/>
      <c r="V4" s="20" t="e">
        <f>ROUND(M4*N4*(100-O4)/100,2)</f>
        <v>#DIV/0!</v>
      </c>
      <c r="W4" s="20" t="e">
        <f>ROUND(M4*N4*(100-O4)/10000*(100+R4),2)</f>
        <v>#DIV/0!</v>
      </c>
      <c r="X4" s="17"/>
      <c r="Y4" s="17"/>
      <c r="Z4" s="21">
        <v>93905</v>
      </c>
    </row>
    <row r="5" spans="1:27" s="22" customFormat="1" ht="63.75">
      <c r="A5" s="13">
        <v>20</v>
      </c>
      <c r="B5" s="14" t="s">
        <v>35</v>
      </c>
      <c r="C5" s="14" t="s">
        <v>36</v>
      </c>
      <c r="D5" s="14" t="s">
        <v>37</v>
      </c>
      <c r="E5" s="14" t="s">
        <v>38</v>
      </c>
      <c r="F5" s="14" t="s">
        <v>39</v>
      </c>
      <c r="G5" s="15"/>
      <c r="H5" s="14" t="s">
        <v>40</v>
      </c>
      <c r="I5" s="15"/>
      <c r="J5" s="15"/>
      <c r="K5" s="14" t="s">
        <v>34</v>
      </c>
      <c r="L5" s="15"/>
      <c r="M5" s="13">
        <v>20</v>
      </c>
      <c r="N5" s="16" t="e">
        <f t="shared" ref="N5:N6" si="0">ROUND(Y5/X5,4)</f>
        <v>#DIV/0!</v>
      </c>
      <c r="O5" s="17"/>
      <c r="P5" s="17"/>
      <c r="Q5" s="17"/>
      <c r="R5" s="17"/>
      <c r="S5" s="18" t="e">
        <f t="shared" ref="S5:S6" si="1">ROUND(Y5/X5*(100+R5)/100,4)</f>
        <v>#DIV/0!</v>
      </c>
      <c r="T5" s="13"/>
      <c r="U5" s="19"/>
      <c r="V5" s="20" t="e">
        <f t="shared" ref="V5:V6" si="2">ROUND(M5*N5*(100-O5)/100,2)</f>
        <v>#DIV/0!</v>
      </c>
      <c r="W5" s="20" t="e">
        <f t="shared" ref="W5:W6" si="3">ROUND(M5*N5*(100-O5)/10000*(100+R5),2)</f>
        <v>#DIV/0!</v>
      </c>
      <c r="X5" s="17"/>
      <c r="Y5" s="17"/>
      <c r="Z5" s="21">
        <v>93906</v>
      </c>
    </row>
    <row r="6" spans="1:27" s="22" customFormat="1" ht="63.75">
      <c r="A6" s="13">
        <v>30</v>
      </c>
      <c r="B6" s="14" t="s">
        <v>41</v>
      </c>
      <c r="C6" s="14" t="s">
        <v>36</v>
      </c>
      <c r="D6" s="14" t="s">
        <v>37</v>
      </c>
      <c r="E6" s="14" t="s">
        <v>42</v>
      </c>
      <c r="F6" s="14" t="s">
        <v>39</v>
      </c>
      <c r="G6" s="15"/>
      <c r="H6" s="25">
        <v>3</v>
      </c>
      <c r="I6" s="15"/>
      <c r="J6" s="15"/>
      <c r="K6" s="14" t="s">
        <v>34</v>
      </c>
      <c r="L6" s="15"/>
      <c r="M6" s="13">
        <v>18</v>
      </c>
      <c r="N6" s="16" t="e">
        <f t="shared" si="0"/>
        <v>#DIV/0!</v>
      </c>
      <c r="O6" s="17"/>
      <c r="P6" s="17"/>
      <c r="Q6" s="17"/>
      <c r="R6" s="17"/>
      <c r="S6" s="18" t="e">
        <f t="shared" si="1"/>
        <v>#DIV/0!</v>
      </c>
      <c r="T6" s="13"/>
      <c r="U6" s="19"/>
      <c r="V6" s="20" t="e">
        <f t="shared" si="2"/>
        <v>#DIV/0!</v>
      </c>
      <c r="W6" s="20" t="e">
        <f t="shared" si="3"/>
        <v>#DIV/0!</v>
      </c>
      <c r="X6" s="17"/>
      <c r="Y6" s="17"/>
      <c r="Z6" s="21">
        <v>93907</v>
      </c>
    </row>
  </sheetData>
  <pageMargins left="0" right="0" top="0.59060000000000001" bottom="0.59060000000000001" header="0" footer="0.47239999999999999"/>
  <headerFooter>
    <oddFooter>&amp;L&amp;8 09.09.2025   Uporabnik: KCKS130&amp;C&amp;8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Ervin Korošec</dc:creator>
  <cp:keywords/>
  <dc:description/>
  <cp:lastModifiedBy>Lidija Malnar</cp:lastModifiedBy>
  <cp:revision/>
  <dcterms:created xsi:type="dcterms:W3CDTF">2025-09-09T14:23:58Z</dcterms:created>
  <dcterms:modified xsi:type="dcterms:W3CDTF">2025-09-11T08:24:40Z</dcterms:modified>
  <cp:category/>
  <cp:contentStatus/>
</cp:coreProperties>
</file>